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v-aheino\Documents\3GPP documents\Final\"/>
    </mc:Choice>
  </mc:AlternateContent>
  <xr:revisionPtr revIDLastSave="0" documentId="8_{85579346-6FC6-4A12-AB6B-6128AE1D3915}" xr6:coauthVersionLast="47" xr6:coauthVersionMax="47" xr10:uidLastSave="{00000000-0000-0000-0000-000000000000}"/>
  <bookViews>
    <workbookView xWindow="-120" yWindow="-120" windowWidth="38640" windowHeight="211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73" i="3" s="1"/>
  <c r="O73" i="3" s="1" a="1"/>
  <c r="O73" i="3" s="1"/>
  <c r="C2" i="2"/>
  <c r="P2" i="3" s="1"/>
  <c r="I10" i="3"/>
  <c r="I9" i="3"/>
  <c r="H35" i="3"/>
  <c r="O35" i="3" s="1" a="1"/>
  <c r="O35" i="3" s="1"/>
  <c r="H99" i="3"/>
  <c r="O99" i="3" s="1" a="1"/>
  <c r="O99" i="3" s="1"/>
  <c r="H75" i="3"/>
  <c r="O75" i="3" s="1" a="1"/>
  <c r="O75" i="3" s="1"/>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58" i="3" l="1"/>
  <c r="O58" i="3" s="1" a="1"/>
  <c r="O58" i="3" s="1"/>
  <c r="H57" i="3"/>
  <c r="O57" i="3" s="1" a="1"/>
  <c r="O57" i="3" s="1"/>
  <c r="H37" i="3"/>
  <c r="O37" i="3" s="1" a="1"/>
  <c r="O37" i="3" s="1"/>
  <c r="H71" i="3"/>
  <c r="O71" i="3" s="1" a="1"/>
  <c r="O71" i="3" s="1"/>
  <c r="H47" i="3"/>
  <c r="O47" i="3" s="1" a="1"/>
  <c r="O47" i="3" s="1"/>
  <c r="H36" i="3"/>
  <c r="O36" i="3" s="1" a="1"/>
  <c r="O36" i="3" s="1"/>
  <c r="H122" i="3"/>
  <c r="O122" i="3" s="1" a="1"/>
  <c r="O122" i="3" s="1"/>
  <c r="I25" i="3" s="1" a="1"/>
  <c r="I25" i="3" s="1"/>
  <c r="H120" i="3"/>
  <c r="O120" i="3" s="1" a="1"/>
  <c r="O120" i="3" s="1"/>
  <c r="H80" i="3"/>
  <c r="O80" i="3" s="1" a="1"/>
  <c r="O80" i="3" s="1"/>
  <c r="H78" i="3"/>
  <c r="O78" i="3" s="1" a="1"/>
  <c r="O78" i="3" s="1"/>
  <c r="H121" i="3"/>
  <c r="O121" i="3" s="1" a="1"/>
  <c r="O121" i="3" s="1"/>
  <c r="H79" i="3"/>
  <c r="O79" i="3" s="1" a="1"/>
  <c r="O79" i="3" s="1"/>
  <c r="H77" i="3"/>
  <c r="O77" i="3" s="1" a="1"/>
  <c r="O77" i="3" s="1"/>
  <c r="I21" i="3" a="1"/>
  <c r="I21" i="3" s="1"/>
  <c r="H68" i="3"/>
  <c r="O68" i="3" s="1" a="1"/>
  <c r="O68" i="3" s="1"/>
  <c r="H56" i="3"/>
  <c r="O56" i="3" s="1" a="1"/>
  <c r="O56" i="3" s="1"/>
  <c r="H98" i="3"/>
  <c r="O98" i="3" s="1" a="1"/>
  <c r="O98" i="3" s="1"/>
  <c r="I22" i="3" s="1" a="1"/>
  <c r="I22" i="3" s="1"/>
  <c r="H74" i="3"/>
  <c r="O74" i="3" s="1" a="1"/>
  <c r="O74" i="3" s="1"/>
  <c r="H72" i="3"/>
  <c r="O72" i="3" s="1" a="1"/>
  <c r="O72" i="3" s="1"/>
  <c r="H70" i="3"/>
  <c r="O70" i="3" s="1" a="1"/>
  <c r="O70" i="3" s="1"/>
  <c r="H66" i="3"/>
  <c r="O66" i="3" s="1" a="1"/>
  <c r="O66" i="3" s="1"/>
  <c r="H69" i="3"/>
  <c r="O69" i="3" s="1" a="1"/>
  <c r="O69" i="3" s="1"/>
  <c r="H67" i="3"/>
  <c r="O67" i="3" s="1" a="1"/>
  <c r="O67" i="3" s="1"/>
  <c r="H59" i="3"/>
  <c r="O59" i="3" s="1" a="1"/>
  <c r="O59" i="3" s="1"/>
  <c r="H46" i="3"/>
  <c r="O46" i="3" s="1" a="1"/>
  <c r="O46" i="3" s="1"/>
  <c r="H38" i="3"/>
  <c r="O38" i="3" s="1" a="1"/>
  <c r="O38" i="3" s="1"/>
  <c r="H34" i="3"/>
  <c r="O34" i="3" s="1" a="1"/>
  <c r="O34" i="3" s="1"/>
  <c r="I18" i="3" l="1" a="1"/>
  <c r="I18" i="3" s="1"/>
  <c r="I17" i="3"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<sst xmlns="http://schemas.openxmlformats.org/spreadsheetml/2006/main" count="17019" uniqueCount="16688">
  <si>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</si>
  <si>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</si>
  <si>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</si>
  <si>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</si>
  <si>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</si>
  <si>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</si>
  <si>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</si>
  <si>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</si>
  <si>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</si>
  <si>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</si>
  <si>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</si>
  <si>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</si>
  <si>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</si>
  <si>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</si>
  <si>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</si>
  <si>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</si>
  <si>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</si>
  <si>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</si>
  <si>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</si>
  <si>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</si>
  <si>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</si>
  <si>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</si>
  <si>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</si>
  <si>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</si>
  <si>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</si>
  <si>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</si>
  <si>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</si>
  <si>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</si>
  <si>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</si>
  <si>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</si>
  <si>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</si>
  <si>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</si>
  <si>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</si>
  <si>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</si>
  <si>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</si>
  <si>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</si>
  <si>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</si>
  <si>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</si>
  <si>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</si>
  <si>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</si>
  <si>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</si>
  <si>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</si>
  <si>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</si>
  <si>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</si>
  <si>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</si>
  <si>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</si>
  <si>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</si>
  <si>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</si>
  <si>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</si>
  <si>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</si>
  <si>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</si>
  <si>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</si>
  <si>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</si>
  <si>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</si>
  <si>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</si>
  <si>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</si>
  <si>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</si>
  <si>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</si>
  <si>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</si>
  <si>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</si>
  <si>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</si>
  <si>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</si>
  <si>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</si>
  <si>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</si>
  <si>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</si>
  <si>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</si>
  <si>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</si>
  <si>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</si>
  <si>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</si>
  <si>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</si>
  <si>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</si>
  <si>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</si>
  <si>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</si>
  <si>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</si>
  <si>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</si>
  <si>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</si>
  <si>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</si>
  <si>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</si>
  <si>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</si>
  <si>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</si>
  <si>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</si>
  <si>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</si>
  <si>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</si>
  <si>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</si>
  <si>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</si>
  <si>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</si>
  <si>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</si>
  <si>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</si>
  <si>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</si>
  <si>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</si>
  <si>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</si>
  <si>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</si>
  <si>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</si>
  <si>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</si>
  <si>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</si>
  <si>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</si>
  <si>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</si>
  <si>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</si>
  <si>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</si>
  <si>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</si>
  <si>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</si>
  <si>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</si>
  <si>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</si>
  <si>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</si>
  <si>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</si>
  <si>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</si>
  <si>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</si>
  <si>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</si>
  <si>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</si>
  <si>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</si>
  <si>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</si>
  <si>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</si>
  <si>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</si>
  <si>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</si>
  <si>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</si>
  <si>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</si>
  <si>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</si>
  <si>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</si>
  <si>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</si>
  <si>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</si>
  <si>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</si>
  <si>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</si>
  <si>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</si>
  <si>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</si>
  <si>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</si>
  <si>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</si>
  <si>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</si>
  <si>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</si>
  <si>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</si>
  <si>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</si>
  <si>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</si>
  <si>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</si>
  <si>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</si>
  <si>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</si>
  <si>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</si>
  <si>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</si>
  <si>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</si>
  <si>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</si>
  <si>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</si>
  <si>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</si>
  <si>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</si>
  <si>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</si>
  <si>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</si>
  <si>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</si>
  <si>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</si>
  <si>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</si>
  <si>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</si>
  <si>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</si>
  <si>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</si>
  <si>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</si>
  <si>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</si>
  <si>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</si>
  <si>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</si>
  <si>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</si>
  <si>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</si>
  <si>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</si>
  <si>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</si>
  <si>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</si>
  <si>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</si>
  <si>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</si>
  <si>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</si>
  <si>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</si>
  <si>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</si>
  <si>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</si>
  <si>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</si>
  <si>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</si>
  <si>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</si>
  <si>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</si>
  <si>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</si>
  <si>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</si>
  <si>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</si>
  <si>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</si>
  <si>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</si>
  <si>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</si>
  <si>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</si>
  <si>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</si>
  <si>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</si>
  <si>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</si>
  <si>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</si>
  <si>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</si>
  <si>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</si>
  <si>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</si>
  <si>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</si>
  <si>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</si>
  <si>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</si>
  <si>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</si>
  <si>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</si>
  <si>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</si>
  <si>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</si>
  <si>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</si>
  <si>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</si>
  <si>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</si>
  <si>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</si>
  <si>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</si>
  <si>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</si>
  <si>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</si>
  <si>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</si>
  <si>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</si>
  <si>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</si>
  <si>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</si>
  <si>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</si>
  <si>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</si>
  <si>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</si>
  <si>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</si>
  <si>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</si>
  <si>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</si>
  <si>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</si>
  <si>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</si>
  <si>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</si>
  <si>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</si>
  <si>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</si>
  <si>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</si>
  <si>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</si>
  <si>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</si>
  <si>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</si>
  <si>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</si>
  <si>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</si>
  <si>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</si>
  <si>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</si>
  <si>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</si>
  <si>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</si>
  <si>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</si>
  <si>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</si>
  <si>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</si>
  <si>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</si>
  <si>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</si>
  <si>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</si>
  <si>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</si>
  <si>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</si>
  <si>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</si>
  <si>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</si>
  <si>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</si>
  <si>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</si>
  <si>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</si>
  <si>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</si>
  <si>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</si>
  <si>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</si>
  <si>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</si>
  <si>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</si>
  <si>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</si>
  <si>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</si>
  <si>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</si>
  <si>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</si>
  <si>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</si>
  <si>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</si>
  <si>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</si>
  <si>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</si>
  <si>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</si>
  <si>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</si>
  <si>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</si>
  <si>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</si>
  <si>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</si>
  <si>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</si>
  <si>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</si>
  <si>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</si>
  <si>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</si>
  <si>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</si>
  <si>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</si>
  <si>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</si>
  <si>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</si>
  <si>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</si>
  <si>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</si>
  <si>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</si>
  <si>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</si>
  <si>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</si>
  <si>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</si>
  <si>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</si>
  <si>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</si>
  <si>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</si>
  <si>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</si>
  <si>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</si>
  <si>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</si>
  <si>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</si>
  <si>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</si>
  <si>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</si>
  <si>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</si>
  <si>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</si>
  <si>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</si>
  <si>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v1.5.0</t>
    <phoneticPr fontId="39" type="noConversion"/>
  </si>
  <si>
    <t>RAN5#99</t>
    <phoneticPr fontId="39" type="noConversion"/>
  </si>
  <si>
    <t>No changes. Same as v1.4.0.</t>
    <phoneticPr fontId="39" type="noConversion"/>
  </si>
  <si>
    <t>WE Certification Oy (Aleksi Heino)</t>
  </si>
  <si>
    <t>RAN5#100</t>
  </si>
  <si>
    <t>Rel-17</t>
  </si>
  <si>
    <t>NR CA FR1 inter-band (2 bands)</t>
  </si>
  <si>
    <t>38.101-1:Table 5.5A.3.1-1b</t>
  </si>
  <si>
    <t>CA_n2A-n14A</t>
  </si>
  <si>
    <t>-</t>
  </si>
  <si>
    <t>Ongoing</t>
  </si>
  <si>
    <t>PC3</t>
  </si>
  <si>
    <t>AT&amp;T</t>
  </si>
  <si>
    <t>WE Certification (Aleksi Heino)</t>
  </si>
  <si>
    <t>&lt;RAN5#94-e</t>
  </si>
  <si>
    <t>NR_CADC_NR_LTE_DC_R17-UEConTest</t>
  </si>
  <si>
    <t xml:space="preserve">CA_n002A_n014A </t>
  </si>
  <si>
    <t xml:space="preserve">_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</si>
  <si>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</si>
  <si>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</si>
  <si>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</si>
  <si>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</si>
  <si>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</si>
  <si>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</si>
  <si>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</si>
  <si>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</si>
  <si>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</si>
  <si>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</si>
  <si>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</si>
  <si>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</si>
  <si>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</si>
  <si>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</si>
  <si>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</si>
  <si>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</si>
  <si>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</si>
  <si>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</si>
  <si>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</si>
  <si>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</si>
  <si>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</si>
  <si>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</si>
  <si>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</si>
  <si>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</si>
  <si>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</si>
  <si>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</si>
  <si>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</si>
  <si>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</si>
  <si>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</si>
  <si>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</si>
  <si>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</si>
  <si>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</si>
  <si>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</si>
  <si>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</si>
  <si>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</si>
  <si>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</si>
  <si>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</si>
  <si>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</si>
  <si>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</si>
  <si>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</si>
  <si>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</si>
  <si>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</si>
  <si>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</si>
  <si>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</si>
  <si>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</si>
  <si>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</si>
  <si>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</si>
  <si>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</si>
  <si>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</si>
  <si>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</si>
  <si>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</si>
  <si>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</si>
  <si>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</si>
  <si>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</si>
  <si>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</si>
  <si>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</si>
  <si>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</si>
  <si>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</si>
  <si>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</si>
  <si>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</si>
  <si>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</si>
  <si>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</si>
  <si>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</si>
  <si>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</si>
  <si>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</si>
  <si>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</si>
  <si>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</si>
  <si>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</si>
  <si>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</si>
  <si>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</si>
  <si>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</si>
  <si>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</si>
  <si>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</si>
  <si>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</si>
  <si>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</si>
  <si>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</si>
  <si>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</si>
  <si>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</si>
  <si>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</si>
  <si>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</si>
  <si>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</si>
  <si>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</si>
  <si>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</si>
  <si>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</si>
  <si>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</si>
  <si>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</si>
  <si>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</si>
  <si>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</si>
  <si>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</si>
  <si>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</si>
  <si>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</si>
  <si>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</si>
  <si>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</si>
  <si>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</si>
  <si>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</si>
  <si>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</si>
  <si>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</si>
  <si>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</si>
  <si>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</si>
  <si>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</si>
  <si>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</si>
  <si>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</si>
  <si>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</si>
  <si>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</si>
  <si>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</si>
  <si>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</si>
  <si>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</si>
  <si>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</si>
  <si>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</si>
  <si>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</si>
  <si>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</si>
  <si>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</si>
  <si>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</si>
  <si>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</si>
  <si>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</si>
  <si>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</si>
  <si>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</si>
  <si>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</si>
  <si>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</si>
  <si>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</si>
  <si>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</si>
  <si>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</si>
  <si>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</si>
  <si>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</si>
  <si>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</si>
  <si>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</si>
  <si>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</si>
  <si>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</si>
  <si>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</si>
  <si>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</si>
  <si>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</si>
  <si>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</si>
  <si>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</si>
  <si>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</si>
  <si>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</si>
  <si>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</si>
  <si>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</si>
  <si>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</si>
  <si>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</si>
  <si>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</si>
  <si>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</si>
  <si>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</si>
  <si>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</si>
  <si>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</si>
  <si>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</si>
  <si>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</si>
  <si>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</si>
  <si>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</si>
  <si>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</si>
  <si>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</si>
  <si>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</si>
  <si>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</si>
  <si>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</si>
  <si>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</si>
  <si>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</si>
  <si>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</si>
  <si>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</si>
  <si>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</si>
  <si>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</si>
  <si>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</si>
  <si>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</si>
  <si>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</si>
  <si>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</si>
  <si>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</si>
  <si>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</si>
  <si>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</si>
  <si>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</si>
  <si>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</si>
  <si>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</si>
  <si>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</si>
  <si>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</si>
  <si>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</si>
  <si>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</si>
  <si>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</si>
  <si>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</si>
  <si>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</si>
  <si>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</si>
  <si>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</si>
  <si>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</si>
  <si>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</si>
  <si>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</si>
  <si>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</si>
  <si>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</si>
  <si>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</si>
  <si>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</si>
  <si>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</si>
  <si>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</si>
  <si>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</si>
  <si>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</si>
  <si>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</si>
  <si>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</si>
  <si>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</si>
  <si>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</si>
  <si>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</si>
  <si>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</si>
  <si>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</si>
  <si>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</si>
  <si>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</si>
  <si>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</si>
  <si>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</si>
  <si>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</si>
  <si>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</si>
  <si>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</si>
  <si>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</si>
  <si>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</si>
  <si>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</si>
  <si>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</si>
  <si>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</si>
  <si>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</si>
  <si>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</si>
  <si>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</si>
  <si>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</si>
  <si>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</si>
  <si>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</si>
  <si>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</si>
  <si>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</si>
  <si>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</si>
  <si>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</si>
  <si>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</si>
  <si>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</si>
  <si>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</si>
  <si>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</si>
  <si>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</si>
  <si>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</si>
  <si>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</si>
  <si>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</si>
  <si>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</si>
  <si>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</si>
  <si>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</si>
  <si>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</si>
  <si>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</si>
  <si>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</si>
  <si>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</si>
  <si>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</si>
  <si>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</si>
  <si>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</si>
  <si>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</si>
  <si>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</si>
  <si>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</si>
  <si>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</si>
  <si>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</si>
  <si>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</si>
  <si>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</si>
  <si>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</si>
  <si>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</si>
  <si>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</si>
  <si>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</si>
  <si>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</si>
  <si>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</si>
  <si>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</si>
  <si>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</si>
  <si>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</si>
  <si>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</si>
  <si>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</si>
  <si>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</si>
  <si>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</si>
  <si>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</si>
  <si>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</si>
  <si>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</si>
  <si>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</si>
  <si>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</si>
  <si>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</si>
  <si>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</si>
  <si>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</si>
  <si>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</si>
  <si>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</si>
  <si>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</si>
  <si>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</si>
  <si>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</si>
  <si>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</si>
  <si>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</si>
  <si>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</si>
  <si>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</si>
  <si>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</si>
  <si>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</si>
  <si>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</si>
  <si>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</si>
  <si>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</si>
  <si>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</si>
  <si>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</si>
  <si>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</si>
  <si>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</si>
  <si>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</si>
  <si>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</si>
  <si>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</si>
  <si>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</si>
  <si>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</si>
  <si>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</si>
  <si>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</si>
  <si>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</si>
  <si>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</si>
  <si>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</si>
  <si>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</si>
  <si>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</si>
  <si>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</si>
  <si>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</si>
  <si>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</si>
  <si>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</si>
  <si>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</si>
  <si>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</si>
  <si>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</si>
  <si>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</si>
  <si>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</si>
  <si>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</si>
  <si>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</si>
  <si>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</si>
  <si>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</si>
  <si>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</si>
  <si>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</si>
  <si>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</si>
  <si>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</si>
  <si>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</si>
  <si>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</si>
  <si>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</si>
  <si>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</si>
  <si>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</si>
  <si>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</si>
  <si>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</si>
  <si>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</si>
  <si>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</si>
  <si>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</si>
  <si>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</si>
  <si>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</si>
  <si>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</si>
  <si>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</si>
  <si>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</si>
  <si>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</si>
  <si>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</si>
  <si>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</si>
  <si>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</si>
  <si>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</si>
  <si>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</si>
  <si>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</si>
  <si>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</si>
  <si>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</si>
  <si>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</si>
  <si>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</si>
  <si>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</si>
  <si>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</si>
  <si>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</si>
  <si>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</si>
  <si>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</si>
  <si>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</si>
  <si>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</si>
  <si>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</si>
  <si>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</si>
  <si>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</si>
  <si>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</si>
  <si>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</si>
  <si>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</si>
  <si>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</si>
  <si>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</si>
  <si>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</si>
  <si>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</si>
  <si>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</si>
  <si>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</si>
  <si>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</si>
  <si>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</si>
  <si>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</si>
  <si>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</si>
  <si>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</si>
  <si>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</si>
  <si>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</si>
  <si>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</si>
  <si>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</si>
  <si>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</si>
  <si>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</si>
  <si>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</si>
  <si>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</si>
  <si>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</si>
  <si>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</si>
  <si>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</si>
  <si>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</si>
  <si>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</si>
  <si>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</si>
  <si>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</si>
  <si>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</si>
  <si>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</si>
  <si>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</si>
  <si>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</si>
  <si>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</si>
  <si>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</si>
  <si>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</si>
  <si>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</si>
  <si>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</si>
  <si>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</si>
  <si>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</si>
  <si>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</si>
  <si>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</si>
  <si>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</si>
  <si>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</si>
  <si>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</si>
  <si>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</si>
  <si>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</si>
  <si>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</si>
  <si>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</si>
  <si>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</si>
  <si>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</si>
  <si>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</si>
  <si>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</si>
  <si>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</si>
  <si>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</si>
  <si>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</si>
  <si>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</si>
  <si>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</si>
  <si>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</si>
  <si>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</si>
  <si>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</si>
  <si>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</si>
  <si>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</si>
  <si>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</si>
  <si>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</si>
  <si>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</si>
  <si>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</si>
  <si>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</si>
  <si>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</si>
  <si>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</si>
  <si>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</si>
  <si>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</si>
  <si>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</si>
  <si>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</si>
  <si>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</si>
  <si>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</si>
  <si>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</si>
  <si>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</si>
  <si>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</si>
  <si>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</si>
  <si>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</si>
  <si>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</si>
  <si>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</si>
  <si>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</si>
  <si>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</si>
  <si>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</si>
  <si>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</si>
  <si>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</si>
  <si>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</si>
  <si>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</si>
  <si>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</si>
  <si>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</si>
  <si>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</si>
  <si>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</si>
  <si>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</si>
  <si>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</si>
  <si>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</si>
  <si>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</si>
  <si>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</si>
  <si>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</si>
  <si>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</si>
  <si>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</si>
  <si>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</si>
  <si>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</si>
  <si>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</si>
  <si>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</si>
  <si>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</si>
  <si>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</si>
  <si>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</si>
  <si>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</si>
  <si>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</si>
  <si>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</si>
  <si>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</si>
  <si>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</si>
  <si>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</si>
  <si>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</si>
  <si>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</si>
  <si>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</si>
  <si>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</si>
  <si>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</si>
  <si>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</si>
  <si>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</si>
  <si>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</si>
  <si>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</si>
  <si>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</si>
  <si>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</si>
  <si>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</si>
  <si>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</si>
  <si>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</si>
  <si>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</si>
  <si>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</si>
  <si>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</si>
  <si>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</si>
  <si>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</si>
  <si>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</si>
  <si>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</si>
  <si>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</si>
  <si>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</si>
  <si>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</si>
  <si>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</si>
  <si>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</si>
  <si>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</si>
  <si>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</si>
  <si>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</si>
  <si>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</si>
  <si>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</si>
  <si>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</si>
  <si>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</si>
  <si>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</si>
  <si>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</si>
  <si>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</si>
  <si>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</si>
  <si>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</si>
  <si>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</si>
  <si>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</si>
  <si>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</si>
  <si>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</si>
  <si>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</si>
  <si>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</si>
  <si>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</si>
  <si>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</si>
  <si>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</si>
  <si>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</si>
  <si>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</si>
  <si>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</si>
  <si>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</si>
  <si>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</si>
  <si>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</si>
  <si>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</si>
  <si>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</si>
  <si>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</si>
  <si>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</si>
  <si>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</si>
  <si>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</si>
  <si>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</si>
  <si>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</si>
  <si>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</si>
  <si>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</si>
  <si>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</si>
  <si>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</si>
  <si>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</si>
  <si>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</si>
  <si>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</si>
  <si>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</si>
  <si>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</si>
  <si>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</si>
  <si>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</si>
  <si>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</si>
  <si>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</si>
  <si>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</si>
  <si>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</si>
  <si>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</si>
  <si>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</si>
  <si>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</si>
  <si>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</si>
  <si>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</si>
  <si>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</si>
  <si>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</si>
  <si>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</si>
  <si>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</si>
  <si>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</si>
  <si>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</si>
  <si>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</si>
  <si>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</si>
  <si>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</si>
  <si>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</si>
  <si>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</si>
  <si>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</si>
  <si>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</si>
  <si>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</si>
  <si>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</si>
  <si>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</si>
  <si>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</si>
  <si>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</si>
  <si>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</si>
  <si>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</si>
  <si>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</si>
  <si>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</si>
  <si>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</si>
  <si>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</si>
  <si>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</si>
  <si>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</si>
  <si>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</si>
  <si>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</si>
  <si>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</si>
  <si>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</si>
  <si>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</si>
  <si>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</si>
  <si>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</si>
  <si>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</si>
  <si>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</si>
  <si>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</si>
  <si>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</si>
  <si>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</si>
  <si>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</si>
  <si>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</si>
  <si>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</si>
  <si>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</si>
  <si>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</si>
  <si>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</si>
  <si>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</si>
  <si>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</si>
  <si>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</si>
  <si>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</si>
  <si>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</si>
  <si>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</si>
  <si>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</si>
  <si>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</si>
  <si>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</si>
  <si>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</si>
  <si>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</si>
  <si>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</si>
  <si>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</si>
  <si>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</si>
  <si>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</si>
  <si>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</si>
  <si>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</si>
  <si>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</si>
  <si>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</si>
  <si>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</si>
  <si>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</si>
  <si>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</si>
  <si>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</si>
  <si>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</si>
  <si>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</si>
  <si>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</si>
  <si>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</si>
  <si>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</si>
  <si>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</si>
  <si>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</si>
  <si>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</si>
  <si>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</si>
  <si>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</si>
  <si>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</si>
  <si>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</si>
  <si>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</si>
  <si>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</si>
  <si>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</si>
  <si>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</si>
  <si>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</si>
  <si>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</si>
  <si>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</si>
  <si>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</si>
  <si>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</si>
  <si>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</si>
  <si>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</si>
  <si>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</si>
  <si>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</si>
  <si>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</si>
  <si>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</si>
  <si>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</si>
  <si>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</si>
  <si>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</si>
  <si>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</si>
  <si>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</si>
  <si>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</si>
  <si>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</si>
  <si>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</si>
  <si>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</si>
  <si>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</si>
  <si>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</si>
  <si>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</si>
  <si>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</si>
  <si>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</si>
  <si>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</si>
  <si>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</si>
  <si>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</si>
  <si>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</si>
  <si>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</si>
  <si>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</si>
  <si>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</si>
  <si>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</si>
  <si>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</si>
  <si>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</si>
  <si>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</si>
  <si>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</si>
  <si>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</si>
  <si>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</si>
  <si>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</si>
  <si>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</si>
  <si>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</si>
  <si>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</si>
  <si>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</si>
  <si>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</si>
  <si>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</si>
  <si>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</si>
  <si>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</si>
  <si>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</si>
  <si>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</si>
  <si>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</si>
  <si>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</si>
  <si>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</si>
  <si>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</si>
  <si>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</si>
  <si>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</si>
  <si>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</si>
  <si>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</si>
  <si>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</si>
  <si>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</si>
  <si>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</si>
  <si>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</si>
  <si>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</si>
  <si>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</si>
  <si>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</si>
  <si>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</si>
  <si>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</si>
  <si>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</si>
  <si>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</si>
  <si>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</si>
  <si>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</si>
  <si>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</si>
  <si>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</si>
  <si>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</si>
  <si>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</si>
  <si>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</si>
  <si>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</si>
  <si>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</si>
  <si>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</si>
  <si>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</si>
  <si>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</si>
  <si>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</si>
  <si>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</si>
  <si>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</si>
  <si>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</si>
  <si>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</si>
  <si>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</si>
  <si>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</si>
  <si>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</si>
  <si>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</si>
  <si>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</si>
  <si>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</si>
  <si>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</si>
  <si>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</si>
  <si>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</si>
  <si>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</si>
  <si>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</si>
  <si>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</si>
  <si>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</si>
  <si>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</si>
  <si>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</si>
  <si>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</si>
  <si>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</si>
  <si>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</si>
  <si>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</si>
  <si>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</si>
  <si>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</si>
  <si>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</si>
  <si>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</si>
  <si>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</si>
  <si>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</si>
  <si>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</si>
  <si>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</si>
  <si>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</si>
  <si>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</si>
  <si>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</si>
  <si>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</si>
  <si>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</si>
  <si>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</si>
  <si>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</si>
  <si>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</si>
  <si>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</si>
  <si>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</si>
  <si>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</si>
  <si>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</si>
  <si>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</si>
  <si>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</si>
  <si>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</si>
  <si>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</si>
  <si>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</si>
  <si>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</si>
  <si>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</si>
  <si>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</si>
  <si>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</si>
  <si>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</si>
  <si>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</si>
  <si>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</si>
  <si>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</si>
  <si>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</si>
  <si>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</si>
  <si>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</si>
  <si>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</si>
  <si>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</si>
  <si>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</si>
  <si>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</si>
  <si>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</si>
  <si>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</si>
  <si>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</si>
  <si>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</si>
  <si>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</si>
  <si>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</si>
  <si>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</si>
  <si>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</si>
  <si>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</si>
  <si>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</si>
  <si>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</si>
  <si>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</si>
  <si>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</si>
  <si>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</si>
  <si>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</si>
  <si>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</si>
  <si>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</si>
  <si>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</si>
  <si>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</si>
  <si>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</si>
  <si>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</si>
  <si>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</si>
  <si>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</si>
  <si>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</si>
  <si>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</si>
  <si>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</si>
  <si>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</si>
  <si>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</si>
  <si>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</si>
  <si>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</si>
  <si>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</si>
  <si>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</si>
  <si>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</si>
  <si>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</si>
  <si>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</si>
  <si>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</si>
  <si>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</si>
  <si>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</si>
  <si>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</si>
  <si>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</si>
  <si>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</si>
  <si>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</si>
  <si>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</si>
  <si>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</si>
  <si>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</si>
  <si>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</si>
  <si>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</si>
  <si>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</si>
  <si>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</si>
  <si>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</si>
  <si>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</si>
  <si>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</si>
  <si>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</si>
  <si>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</si>
  <si>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</si>
  <si>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</si>
  <si>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</si>
  <si>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</si>
  <si>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</si>
  <si>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</si>
  <si>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</si>
  <si>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</si>
  <si>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</si>
  <si>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</si>
  <si>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</si>
  <si>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</si>
  <si>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</si>
  <si>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</si>
  <si>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</si>
  <si>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</si>
  <si>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</si>
  <si>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</si>
  <si>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</si>
  <si>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</si>
  <si>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</si>
  <si>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</si>
  <si>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</si>
  <si>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</si>
  <si>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</si>
  <si>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</si>
  <si>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</si>
  <si>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</si>
  <si>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</si>
  <si>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</si>
  <si>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</si>
  <si>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</si>
  <si>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</si>
  <si>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</si>
  <si>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</si>
  <si>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</si>
  <si>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</si>
  <si>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</si>
  <si>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</si>
  <si>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</si>
  <si>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</si>
  <si>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</si>
  <si>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</si>
  <si>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</si>
  <si>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</si>
  <si>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</si>
  <si>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</si>
  <si>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</si>
  <si>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</si>
  <si>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</si>
  <si>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</si>
  <si>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</si>
  <si>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</si>
  <si>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</si>
  <si>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</si>
  <si>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</si>
  <si>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</si>
  <si>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</si>
  <si>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</si>
  <si>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</si>
  <si>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</si>
  <si>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</si>
  <si>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</si>
  <si>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</si>
  <si>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</si>
  <si>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</si>
  <si>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</si>
  <si>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</si>
  <si>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</si>
  <si>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</si>
  <si>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</si>
  <si>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</si>
  <si>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</si>
  <si>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</si>
  <si>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</si>
  <si>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</si>
  <si>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</si>
  <si>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</si>
  <si>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</si>
  <si>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</si>
  <si>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</si>
  <si>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</si>
  <si>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</si>
  <si>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</si>
  <si>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</si>
  <si>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</si>
  <si>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</si>
  <si>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</si>
  <si>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</si>
  <si>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</si>
  <si>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</si>
  <si>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</si>
  <si>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</si>
  <si>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</si>
  <si>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</si>
  <si>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</si>
  <si>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</si>
  <si>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</si>
  <si>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</si>
  <si>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</si>
  <si>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</si>
  <si>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</si>
  <si>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</si>
  <si>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</si>
  <si>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</si>
  <si>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</si>
  <si>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</si>
  <si>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</si>
  <si>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</si>
  <si>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</si>
  <si>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</si>
  <si>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</si>
  <si>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</si>
  <si>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</si>
  <si>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</si>
  <si>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</si>
  <si>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</si>
  <si>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</si>
  <si>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</si>
  <si>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</si>
  <si>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</si>
  <si>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</si>
  <si>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</si>
  <si>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</si>
  <si>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</si>
  <si>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</si>
  <si>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</si>
  <si>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</si>
  <si>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</si>
  <si>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</si>
  <si>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</si>
  <si>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</si>
  <si>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</si>
  <si>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</si>
  <si>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</si>
  <si>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</si>
  <si>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</si>
  <si>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</si>
  <si>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</si>
  <si>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</si>
  <si>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</si>
  <si>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</si>
  <si>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</si>
  <si>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</si>
  <si>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</si>
  <si>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</si>
  <si>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</si>
  <si>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</si>
  <si>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</si>
  <si>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</si>
  <si>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</si>
  <si>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</si>
  <si>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</si>
  <si>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</si>
  <si>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</si>
  <si>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</si>
  <si>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</si>
  <si>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</si>
  <si>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</si>
  <si>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</si>
  <si>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</si>
  <si>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</si>
  <si>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</si>
  <si>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</si>
  <si>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</si>
  <si>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</si>
  <si>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</si>
  <si>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</si>
  <si>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</si>
  <si>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</si>
  <si>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</si>
  <si>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</si>
  <si>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</si>
  <si>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</si>
  <si>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</si>
  <si>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</si>
  <si>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</si>
  <si>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</si>
  <si>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</si>
  <si>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</si>
  <si>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</si>
  <si>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</si>
  <si>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</si>
  <si>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</si>
  <si>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</si>
  <si>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</si>
  <si>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</si>
  <si>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</si>
  <si>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</si>
  <si>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</si>
  <si>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</si>
  <si>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</si>
  <si>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</si>
  <si>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</si>
  <si>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</si>
  <si>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</si>
  <si>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</si>
  <si>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</si>
  <si>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</si>
  <si>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</si>
  <si>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</si>
  <si>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</si>
  <si>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</si>
  <si>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</si>
  <si>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</si>
  <si>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</si>
  <si>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</si>
  <si>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</si>
  <si>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</si>
  <si>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</si>
  <si>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</si>
  <si>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</si>
  <si>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</si>
  <si>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</si>
  <si>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</si>
  <si>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</si>
  <si>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</si>
  <si>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</si>
  <si>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</si>
  <si>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</si>
  <si>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</si>
  <si>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</si>
  <si>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</si>
  <si>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</si>
  <si>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</si>
  <si>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</si>
  <si>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</si>
  <si>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</si>
  <si>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</si>
  <si>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</si>
  <si>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</si>
  <si>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</si>
  <si>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</si>
  <si>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</si>
  <si>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</si>
  <si>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</si>
  <si>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</si>
  <si>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</si>
  <si>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</si>
  <si>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</si>
  <si>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</si>
  <si>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</si>
  <si>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</si>
  <si>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</si>
  <si>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</si>
  <si>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</si>
  <si>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</si>
  <si>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</si>
  <si>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</si>
  <si>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</si>
  <si>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</si>
  <si>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</si>
  <si>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</si>
  <si>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</si>
  <si>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</si>
  <si>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</si>
  <si>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</si>
  <si>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</si>
  <si>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</si>
  <si>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</si>
  <si>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</si>
  <si>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</si>
  <si>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</si>
  <si>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</si>
  <si>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</si>
  <si>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</si>
  <si>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</si>
  <si>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</si>
  <si>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</si>
  <si>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</si>
  <si>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</si>
  <si>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</si>
  <si>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</si>
  <si>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</si>
  <si>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</si>
  <si>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</si>
  <si>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</si>
  <si>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</si>
  <si>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</si>
  <si>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</si>
  <si>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</si>
  <si>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</si>
  <si>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</si>
  <si>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</si>
  <si>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</si>
  <si>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</si>
  <si>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</si>
  <si>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</si>
  <si>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</si>
  <si>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</si>
  <si>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</si>
  <si>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</si>
  <si>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</si>
  <si>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</si>
  <si>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</si>
  <si>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</si>
  <si>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</si>
  <si>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</si>
  <si>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</si>
  <si>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</si>
  <si>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</si>
  <si>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</si>
  <si>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</si>
  <si>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</si>
  <si>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</si>
  <si>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</si>
  <si>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</si>
  <si>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</si>
  <si>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</si>
  <si>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</si>
  <si>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</si>
  <si>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</si>
  <si>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</si>
  <si>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</si>
  <si>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</si>
  <si>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</si>
  <si>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</si>
  <si>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</si>
  <si>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</si>
  <si>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</si>
  <si>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</si>
  <si>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</si>
  <si>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</si>
  <si>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</si>
  <si>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</si>
  <si>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</si>
  <si>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</si>
  <si>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</si>
  <si>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</si>
  <si>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</si>
  <si>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</si>
  <si>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</si>
  <si>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</si>
  <si>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</si>
  <si>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</si>
  <si>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</si>
  <si>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</si>
  <si>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</si>
  <si>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</si>
  <si>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</si>
  <si>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</si>
  <si>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</si>
  <si>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</si>
  <si>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</si>
  <si>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</si>
  <si>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</si>
  <si>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</si>
  <si>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</si>
  <si>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</si>
  <si>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</si>
  <si>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</si>
  <si>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</si>
  <si>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</si>
  <si>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</si>
  <si>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</si>
  <si>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</si>
  <si>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</si>
  <si>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</si>
  <si>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</si>
  <si>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</si>
  <si>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</si>
  <si>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</si>
  <si>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</si>
  <si>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</si>
  <si>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</si>
  <si>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</si>
  <si>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</si>
  <si>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</si>
  <si>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</si>
  <si>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</si>
  <si>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</si>
  <si>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</si>
  <si>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</si>
  <si>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</si>
  <si>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</si>
  <si>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</si>
  <si>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</si>
  <si>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</si>
  <si>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</si>
  <si>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</si>
  <si>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</si>
  <si>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</si>
  <si>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</si>
  <si>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</si>
  <si>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</si>
  <si>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</si>
  <si>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</si>
  <si>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</si>
  <si>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</si>
  <si>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</si>
  <si>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</si>
  <si>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</si>
  <si>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</si>
  <si>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</si>
  <si>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</si>
  <si>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</si>
  <si>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</si>
  <si>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</si>
  <si>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</si>
  <si>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</si>
  <si>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</si>
  <si>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</si>
  <si>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</si>
  <si>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</si>
  <si>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</si>
  <si>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</si>
  <si>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</si>
  <si>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</si>
  <si>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</si>
  <si>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</si>
  <si>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</si>
  <si>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</si>
  <si>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</si>
  <si>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</si>
  <si>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</si>
  <si>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</si>
  <si>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</si>
  <si>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</si>
  <si>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</si>
  <si>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</si>
  <si>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</si>
  <si>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</si>
  <si>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</si>
  <si>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</si>
  <si>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</si>
  <si>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</si>
  <si>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</si>
  <si>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</si>
  <si>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</si>
  <si>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</si>
  <si>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</si>
  <si>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</si>
  <si>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</si>
  <si>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</si>
  <si>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</si>
  <si>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</si>
  <si>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</si>
  <si>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</si>
  <si>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</si>
  <si>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</si>
  <si>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</si>
  <si>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</si>
  <si>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</si>
  <si>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</si>
  <si>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</si>
  <si>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</si>
  <si>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</si>
  <si>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</si>
  <si>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</si>
  <si>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</si>
  <si>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</si>
  <si>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</si>
  <si>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</si>
  <si>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</si>
  <si>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</si>
  <si>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</si>
  <si>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</si>
  <si>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</si>
  <si>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</si>
  <si>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</si>
  <si>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</si>
  <si>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</si>
  <si>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</si>
  <si>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</si>
  <si>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</si>
  <si>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</si>
  <si>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</si>
  <si>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</si>
  <si>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</si>
  <si>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</si>
  <si>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</si>
  <si>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</si>
  <si>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</si>
  <si>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</si>
  <si>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</si>
  <si>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</si>
  <si>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</si>
  <si>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</si>
  <si>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</si>
  <si>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</si>
  <si>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</si>
  <si>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</si>
  <si>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</si>
  <si>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</si>
  <si>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</si>
  <si>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</si>
  <si>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</si>
  <si>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</si>
  <si>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</si>
  <si>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</si>
  <si>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</si>
  <si>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</si>
  <si>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</si>
  <si>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</si>
  <si>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</si>
  <si>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</si>
  <si>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</si>
  <si>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</si>
  <si>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</si>
  <si>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</si>
  <si>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</si>
  <si>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</si>
  <si>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</si>
  <si>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</si>
  <si>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</si>
  <si>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</si>
  <si>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</si>
  <si>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</si>
  <si>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</si>
  <si>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</si>
  <si>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</si>
  <si>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</si>
  <si>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</si>
  <si>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</si>
  <si>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</si>
  <si>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</si>
  <si>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</si>
  <si>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</si>
  <si>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</si>
  <si>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</si>
  <si>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</si>
  <si>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</si>
  <si>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</si>
  <si>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</si>
  <si>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</si>
  <si>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</si>
  <si>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</si>
  <si>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</si>
  <si>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</si>
  <si>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</si>
  <si>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</si>
  <si>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</si>
  <si>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</si>
  <si>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</si>
  <si>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</si>
  <si>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</si>
  <si>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</si>
  <si>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</si>
  <si>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</si>
  <si>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</si>
  <si>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</si>
  <si>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</si>
  <si>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</si>
  <si>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</si>
  <si>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</si>
  <si>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</si>
  <si>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</si>
  <si>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</si>
  <si>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</si>
  <si>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</si>
  <si>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</si>
  <si>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</si>
  <si>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</si>
  <si>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</si>
  <si>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</si>
  <si>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</si>
  <si>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</si>
  <si>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</si>
  <si>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</si>
  <si>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</si>
  <si>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</si>
  <si>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</si>
  <si>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</si>
  <si>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</si>
  <si>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</si>
  <si>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</si>
  <si>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</si>
  <si>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</si>
  <si>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</si>
  <si>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</si>
  <si>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</si>
  <si>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</si>
  <si>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</si>
  <si>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</si>
  <si>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</si>
  <si>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</si>
  <si>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</si>
  <si>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</si>
  <si>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</si>
  <si>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</si>
  <si>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</si>
  <si>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</si>
  <si>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</si>
  <si>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</si>
  <si>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</si>
  <si>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</si>
  <si>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</si>
  <si>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</si>
  <si>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</si>
  <si>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</si>
  <si>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</si>
  <si>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</si>
  <si>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</si>
  <si>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</si>
  <si>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</si>
  <si>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</si>
  <si>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</si>
  <si>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</si>
  <si>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</si>
  <si>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</si>
  <si>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</si>
  <si>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</si>
  <si>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</si>
  <si>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</si>
  <si>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</si>
  <si>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</si>
  <si>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</si>
  <si>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</si>
  <si>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</si>
  <si>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</si>
  <si>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</si>
  <si>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</si>
  <si>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</si>
  <si>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</si>
  <si>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</si>
  <si>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</si>
  <si>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</si>
  <si>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</si>
  <si>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</si>
  <si>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</si>
  <si>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</si>
  <si>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</si>
  <si>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</si>
  <si>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</si>
  <si>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</si>
  <si>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</si>
  <si>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</si>
  <si>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</si>
  <si>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</si>
  <si>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</si>
  <si>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</si>
  <si>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</si>
  <si>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</si>
  <si>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</si>
  <si>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</si>
  <si>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</si>
  <si>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</si>
  <si>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</si>
  <si>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</si>
  <si>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</si>
  <si>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</si>
  <si>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</si>
  <si>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</si>
  <si>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</si>
  <si>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</si>
  <si>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</si>
  <si>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</si>
  <si>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</si>
  <si>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</si>
  <si>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</si>
  <si>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</si>
  <si>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</si>
  <si>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</si>
  <si>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</si>
  <si>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</si>
  <si>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</si>
  <si>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</si>
  <si>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</si>
  <si>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</si>
  <si>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</si>
  <si>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</si>
  <si>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</si>
  <si>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</si>
  <si>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</si>
  <si>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</si>
  <si>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</si>
  <si>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</si>
  <si>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</si>
  <si>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</si>
  <si>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</si>
  <si>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</si>
  <si>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</si>
  <si>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</si>
  <si>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</si>
  <si>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</si>
  <si>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</si>
  <si>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</si>
  <si>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</si>
  <si>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</si>
  <si>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</si>
  <si>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</si>
  <si>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</si>
  <si>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</si>
  <si>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</si>
  <si>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</si>
  <si>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</si>
  <si>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</si>
  <si>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</si>
  <si>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</si>
  <si>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</si>
  <si>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</si>
  <si>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</si>
  <si>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</si>
  <si>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</si>
  <si>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</si>
  <si>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</si>
  <si>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</si>
  <si>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</si>
  <si>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</si>
  <si>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</si>
  <si>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</si>
  <si>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</si>
  <si>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</si>
  <si>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</si>
  <si>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</si>
  <si>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</si>
  <si>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</si>
  <si>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</si>
  <si>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</si>
  <si>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</si>
  <si>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</si>
  <si>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</si>
  <si>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</si>
  <si>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</si>
  <si>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</si>
  <si>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</si>
  <si>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</si>
  <si>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</si>
  <si>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</si>
  <si>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</si>
  <si>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</si>
  <si>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</si>
  <si>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</si>
  <si>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</si>
  <si>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</si>
  <si>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</si>
  <si>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</si>
  <si>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</si>
  <si>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</si>
  <si>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</si>
  <si>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</si>
  <si>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</si>
  <si>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</si>
  <si>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</si>
  <si>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</si>
  <si>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</si>
  <si>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</si>
  <si>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</si>
  <si>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</si>
  <si>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</si>
  <si>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</si>
  <si>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</si>
  <si>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</si>
  <si>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</si>
  <si>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</si>
  <si>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</si>
  <si>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</si>
  <si>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</si>
  <si>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</si>
  <si>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</si>
  <si>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</si>
  <si>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</si>
  <si>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</si>
  <si>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</si>
  <si>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</si>
  <si>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</si>
  <si>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</si>
  <si>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</si>
  <si>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</si>
  <si>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</si>
  <si>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</si>
  <si>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</si>
  <si>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</si>
  <si>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</si>
  <si>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</si>
  <si>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</si>
  <si>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</si>
  <si>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</si>
  <si>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</si>
  <si>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</si>
  <si>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</si>
  <si>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</si>
  <si>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</si>
  <si>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</si>
  <si>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</si>
  <si>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</si>
  <si>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</si>
  <si>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</si>
  <si>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</si>
  <si>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</si>
  <si>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</si>
  <si>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</si>
  <si>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</si>
  <si>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</si>
  <si>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</si>
  <si>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</si>
  <si>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</si>
  <si>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</si>
  <si>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</si>
  <si>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</si>
  <si>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</si>
  <si>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</si>
  <si>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</si>
  <si>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</si>
  <si>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</si>
  <si>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</si>
  <si>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</si>
  <si>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</si>
  <si>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</si>
  <si>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</si>
  <si>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</si>
  <si>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</si>
  <si>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</si>
  <si>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</si>
  <si>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</si>
  <si>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</si>
  <si>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</si>
  <si>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</si>
  <si>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</si>
  <si>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</si>
  <si>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</si>
  <si>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</si>
  <si>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</si>
  <si>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</si>
  <si>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</si>
  <si>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</si>
  <si>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</si>
  <si>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</si>
  <si>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</si>
  <si>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</si>
  <si>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</si>
  <si>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</si>
  <si>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</si>
  <si>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</si>
  <si>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</si>
  <si>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</si>
  <si>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</si>
  <si>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</si>
  <si>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</si>
  <si>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</si>
  <si>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</si>
  <si>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</si>
  <si>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</si>
  <si>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</si>
  <si>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</si>
  <si>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</si>
  <si>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</si>
  <si>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</si>
  <si>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</si>
  <si>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</si>
  <si>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</si>
  <si>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</si>
  <si>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</si>
  <si>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</si>
  <si>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</si>
  <si>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</si>
  <si>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</si>
  <si>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</si>
  <si>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</si>
  <si>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</si>
  <si>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</si>
  <si>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</si>
  <si>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</si>
  <si>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</si>
  <si>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</si>
  <si>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</si>
  <si>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</si>
  <si>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</si>
  <si>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</si>
  <si>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</si>
  <si>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</si>
  <si>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</si>
  <si>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</si>
  <si>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</si>
  <si>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</si>
  <si>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</si>
  <si>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</si>
  <si>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</si>
  <si>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</si>
  <si>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</si>
  <si>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</si>
  <si>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</si>
  <si>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</si>
  <si>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</si>
  <si>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</si>
  <si>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</si>
  <si>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</si>
  <si>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</si>
  <si>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</si>
  <si>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</si>
  <si>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</si>
  <si>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</si>
  <si>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</si>
  <si>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</si>
  <si>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</si>
  <si>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</si>
  <si>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</si>
  <si>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</si>
  <si>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</si>
  <si>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</si>
  <si>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</si>
  <si>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</si>
  <si>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</si>
  <si>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</si>
  <si>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</si>
  <si>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</si>
  <si>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</si>
  <si>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</si>
  <si>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</si>
  <si>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</si>
  <si>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</si>
  <si>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</si>
  <si>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</si>
  <si>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</si>
  <si>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</si>
  <si>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</si>
  <si>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</si>
  <si>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</si>
  <si>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</si>
  <si>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</si>
  <si>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</si>
  <si>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</si>
  <si>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</si>
  <si>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</si>
  <si>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</si>
  <si>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</si>
  <si>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</si>
  <si>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</si>
  <si>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</si>
  <si>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</si>
  <si>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</si>
  <si>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</si>
  <si>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</si>
  <si>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</si>
  <si>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</si>
  <si>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</si>
  <si>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</si>
  <si>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</si>
  <si>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</si>
  <si>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</si>
  <si>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</si>
  <si>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</si>
  <si>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</si>
  <si>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</si>
  <si>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</si>
  <si>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</si>
  <si>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</si>
  <si>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</si>
  <si>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</si>
  <si>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</si>
  <si>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</si>
  <si>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</si>
  <si>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</si>
  <si>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</si>
  <si>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</si>
  <si>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</si>
  <si>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</si>
  <si>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</si>
  <si>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</si>
  <si>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</si>
  <si>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</si>
  <si>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</si>
  <si>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</si>
  <si>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</si>
  <si>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</si>
  <si>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</si>
  <si>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</si>
  <si>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</si>
  <si>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</si>
  <si>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</si>
  <si>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</si>
  <si>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</si>
  <si>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</si>
  <si>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</si>
  <si>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</si>
  <si>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</si>
  <si>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</si>
  <si>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</si>
  <si>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</si>
  <si>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</si>
  <si>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</si>
  <si>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</si>
  <si>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</si>
  <si>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</si>
  <si>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</si>
  <si>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</si>
  <si>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</si>
  <si>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</si>
  <si>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</si>
  <si>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</si>
  <si>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</si>
  <si>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</si>
  <si>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</si>
  <si>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</si>
  <si>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</si>
  <si>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</si>
  <si>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</si>
  <si>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</si>
  <si>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</si>
  <si>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</si>
  <si>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</si>
  <si>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</si>
  <si>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</si>
  <si>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</si>
  <si>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</si>
  <si>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</si>
  <si>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</si>
  <si>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</si>
  <si>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</si>
  <si>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</si>
  <si>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</si>
  <si>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</si>
  <si>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</si>
  <si>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</si>
  <si>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</si>
  <si>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</si>
  <si>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</si>
  <si>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</si>
  <si>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</si>
  <si>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</si>
  <si>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</si>
  <si>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</si>
  <si>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</si>
  <si>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</si>
  <si>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</si>
  <si>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</si>
  <si>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</si>
  <si>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</si>
  <si>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</si>
  <si>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</si>
  <si>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</si>
  <si>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</si>
  <si>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</si>
  <si>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</si>
  <si>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</si>
  <si>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</si>
  <si>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</si>
  <si>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</si>
  <si>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</si>
  <si>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</si>
  <si>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</si>
  <si>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</si>
  <si>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</si>
  <si>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</si>
  <si>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</si>
  <si>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</si>
  <si>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</si>
  <si>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</si>
  <si>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</si>
  <si>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</si>
  <si>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</si>
  <si>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</si>
  <si>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</si>
  <si>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</si>
  <si>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</si>
  <si>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</si>
  <si>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</si>
  <si>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</si>
  <si>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</si>
  <si>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</si>
  <si>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</si>
  <si>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</si>
  <si>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</si>
  <si>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</si>
  <si>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</si>
  <si>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</si>
  <si>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</si>
  <si>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</si>
  <si>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</si>
  <si>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</si>
  <si>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</si>
  <si>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</si>
  <si>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</si>
  <si>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</si>
  <si>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</si>
  <si>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</si>
  <si>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</si>
  <si>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</si>
  <si>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</si>
  <si>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</si>
  <si>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</si>
  <si>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</si>
  <si>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</si>
  <si>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</si>
  <si>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</si>
  <si>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</si>
  <si>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</si>
  <si>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</si>
  <si>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</si>
  <si>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</si>
  <si>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</si>
  <si>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</si>
  <si>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</si>
  <si>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</si>
  <si>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</si>
  <si>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</si>
  <si>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</si>
  <si>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</si>
  <si>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</si>
  <si>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</si>
  <si>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</si>
  <si>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</si>
  <si>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</si>
  <si>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</si>
  <si>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</si>
  <si>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</si>
  <si>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</si>
  <si>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</si>
  <si>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</si>
  <si>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</si>
  <si>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</si>
  <si>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</si>
  <si>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</si>
  <si>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</si>
  <si>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</si>
  <si>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</si>
  <si>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</si>
  <si>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</si>
  <si>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</si>
  <si>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</si>
  <si>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</si>
  <si>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</si>
  <si>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</si>
  <si>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</si>
  <si>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</si>
  <si>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</si>
  <si>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</si>
  <si>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</si>
  <si>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</si>
  <si>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</si>
  <si>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</si>
  <si>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</si>
  <si>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</si>
  <si>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</si>
  <si>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</si>
  <si>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</si>
  <si>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</si>
  <si>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</si>
  <si>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</si>
  <si>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</si>
  <si>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</si>
  <si>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</si>
  <si>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</si>
  <si>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</si>
  <si>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</si>
  <si>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</si>
  <si>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</si>
  <si>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</si>
  <si>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</si>
  <si>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</si>
  <si>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</si>
  <si>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</si>
  <si>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</si>
  <si>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</si>
  <si>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</si>
  <si>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</si>
  <si>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</si>
  <si>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</si>
  <si>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</si>
  <si>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</si>
  <si>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</si>
  <si>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</si>
  <si>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</si>
  <si>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</si>
  <si>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</si>
  <si>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</si>
  <si>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</si>
  <si>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</si>
  <si>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</si>
  <si>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</si>
  <si>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</si>
  <si>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</si>
  <si>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</si>
  <si>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</si>
  <si>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</si>
  <si>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</si>
  <si>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</si>
  <si>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</si>
  <si>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</si>
  <si>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</si>
  <si>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</si>
  <si>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</si>
  <si>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</si>
  <si>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</si>
  <si>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</si>
  <si>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</si>
  <si>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</si>
  <si>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</si>
  <si>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</si>
  <si>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</si>
  <si>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</si>
  <si>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</si>
  <si>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</si>
  <si>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</si>
  <si>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</si>
  <si>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</si>
  <si>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</si>
  <si>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</si>
  <si>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</si>
  <si>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</si>
  <si>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</si>
  <si>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</si>
  <si>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</si>
  <si>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</si>
  <si>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</si>
  <si>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</si>
  <si>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</si>
  <si>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</si>
  <si>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</si>
  <si>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</si>
  <si>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</si>
  <si>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</si>
  <si>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</si>
  <si>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</si>
  <si>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</si>
  <si>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</si>
  <si>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</si>
  <si>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</si>
  <si>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</si>
  <si>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</si>
  <si>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</si>
  <si>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</si>
  <si>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</si>
  <si>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</si>
  <si>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</si>
  <si>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</si>
  <si>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</si>
  <si>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</si>
  <si>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</si>
  <si>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</si>
  <si>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</si>
  <si>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</si>
  <si>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</si>
  <si>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</si>
  <si>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</si>
  <si>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</si>
  <si>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</si>
  <si>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</si>
  <si>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</si>
  <si>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</si>
  <si>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</si>
  <si>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</si>
  <si>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</si>
  <si>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</si>
  <si>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</si>
  <si>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</si>
  <si>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</si>
  <si>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</si>
  <si>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</si>
  <si>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</si>
  <si>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</si>
  <si>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</si>
  <si>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</si>
  <si>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</si>
  <si>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</si>
  <si>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</si>
  <si>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</si>
  <si>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</si>
  <si>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</si>
  <si>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</si>
  <si>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</si>
  <si>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</si>
  <si>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</si>
  <si>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</si>
  <si>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</si>
  <si>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</si>
  <si>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</si>
  <si>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</si>
  <si>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</si>
  <si>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</si>
  <si>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</si>
  <si>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</si>
  <si>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</si>
  <si>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</si>
  <si>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</si>
  <si>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</si>
  <si>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</si>
  <si>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</si>
  <si>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</si>
  <si>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</si>
  <si>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</si>
  <si>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</si>
  <si>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</si>
  <si>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</si>
  <si>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</si>
  <si>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</si>
  <si>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</si>
  <si>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</si>
  <si>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</si>
  <si>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</si>
  <si>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</si>
  <si>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</si>
  <si>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</si>
  <si>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</si>
  <si>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</si>
  <si>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</si>
  <si>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</si>
  <si>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</si>
  <si>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</si>
  <si>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</si>
  <si>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</si>
  <si>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</si>
  <si>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</si>
  <si>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</si>
  <si>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</si>
  <si>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</si>
  <si>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</si>
  <si>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</si>
  <si>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</si>
  <si>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</si>
  <si>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</si>
  <si>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</si>
  <si>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</si>
  <si>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</si>
  <si>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</si>
  <si>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</si>
  <si>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</si>
  <si>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</si>
  <si>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</si>
  <si>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</si>
  <si>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</si>
  <si>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</si>
  <si>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</si>
  <si>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</si>
  <si>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</si>
  <si>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</si>
  <si>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</si>
  <si>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</si>
  <si>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</si>
  <si>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</si>
  <si>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</si>
  <si>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</si>
  <si>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</si>
  <si>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</si>
  <si>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</si>
  <si>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</si>
  <si>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</si>
  <si>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</si>
  <si>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</si>
  <si>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</si>
  <si>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</si>
  <si>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</si>
  <si>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</si>
  <si>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</si>
  <si>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</si>
  <si>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</si>
  <si>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</si>
  <si>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</si>
  <si>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</si>
  <si>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</si>
  <si>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</si>
  <si>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</si>
  <si>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</si>
  <si>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</si>
  <si>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</si>
  <si>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</si>
  <si>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</si>
  <si>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</si>
  <si>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</si>
  <si>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</si>
  <si>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</si>
  <si>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</si>
  <si>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</si>
  <si>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</si>
  <si>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</si>
  <si>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</si>
  <si>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</si>
  <si>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</si>
  <si>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</si>
  <si>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</si>
  <si>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</si>
  <si>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</si>
  <si>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</si>
  <si>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</si>
  <si>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</si>
  <si>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</si>
  <si>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</si>
  <si>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</si>
  <si>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</si>
  <si>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</si>
  <si>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</si>
  <si>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</si>
  <si>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</si>
  <si>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</si>
  <si>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</si>
  <si>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</si>
  <si>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</si>
  <si>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</si>
  <si>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</si>
  <si>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</si>
  <si>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</si>
  <si>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</si>
  <si>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</si>
  <si>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</si>
  <si>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</si>
  <si>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</si>
  <si>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</si>
  <si>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</si>
  <si>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</si>
  <si>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</si>
  <si>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</si>
  <si>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</si>
  <si>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</si>
  <si>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</si>
  <si>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</si>
  <si>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</si>
  <si>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</si>
  <si>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</si>
  <si>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</si>
  <si>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</si>
  <si>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</si>
  <si>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</si>
  <si>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</si>
  <si>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</si>
  <si>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</si>
  <si>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</si>
  <si>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</si>
  <si>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</si>
  <si>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</si>
  <si>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</si>
  <si>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</si>
  <si>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</si>
  <si>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</si>
  <si>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</si>
  <si>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</si>
  <si>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</si>
  <si>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</si>
  <si>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</si>
  <si>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</si>
  <si>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</si>
  <si>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</si>
  <si>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</si>
  <si>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</si>
  <si>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</si>
  <si>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</si>
  <si>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</si>
  <si>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</si>
  <si>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</si>
  <si>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</si>
  <si>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</si>
  <si>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</si>
  <si>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</si>
  <si>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</si>
  <si>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</si>
  <si>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</si>
  <si>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</si>
  <si>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</si>
  <si>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</si>
  <si>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</si>
  <si>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</si>
  <si>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</si>
  <si>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</si>
  <si>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</si>
  <si>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</si>
  <si>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</si>
  <si>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</si>
  <si>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</si>
  <si>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</si>
  <si>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</si>
  <si>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</si>
  <si>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</si>
  <si>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</si>
  <si>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</si>
  <si>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</si>
  <si>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</si>
  <si>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</si>
  <si>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</si>
  <si>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</si>
  <si>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</si>
  <si>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</si>
  <si>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</si>
  <si>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</si>
  <si>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</si>
  <si>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</si>
  <si>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</si>
  <si>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</si>
  <si>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</si>
  <si>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</si>
  <si>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</si>
  <si>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</si>
  <si>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</si>
  <si>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</si>
  <si>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</si>
  <si>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</si>
  <si>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</si>
  <si>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</si>
  <si>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</si>
  <si>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</si>
  <si>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</si>
  <si>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</si>
  <si>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</si>
  <si>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</si>
  <si>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</si>
  <si>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</si>
  <si>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</si>
  <si>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</si>
  <si>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</si>
  <si>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</si>
  <si>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</si>
  <si>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</si>
  <si>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</si>
  <si>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</si>
  <si>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</si>
  <si>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</si>
  <si>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</si>
  <si>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</si>
  <si>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</si>
  <si>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</si>
  <si>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</si>
  <si>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</si>
  <si>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</si>
  <si>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</si>
  <si>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</si>
  <si>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</si>
  <si>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</si>
  <si>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</si>
  <si>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</si>
  <si>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</si>
  <si>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</si>
  <si>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</si>
  <si>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</si>
  <si>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</si>
  <si>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</si>
  <si>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</si>
  <si>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</si>
  <si>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</si>
  <si>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</si>
  <si>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</si>
  <si>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</si>
  <si>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</si>
  <si>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</si>
  <si>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</si>
  <si>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</si>
  <si>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</si>
  <si>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</si>
  <si>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</si>
  <si>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</si>
  <si>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</si>
  <si>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</si>
  <si>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</si>
  <si>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</si>
  <si>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</si>
  <si>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</si>
  <si>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</si>
  <si>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</si>
  <si>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</si>
  <si>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</si>
  <si>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</si>
  <si>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</si>
  <si>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</si>
  <si>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</si>
  <si>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</si>
  <si>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</si>
  <si>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</si>
  <si>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</si>
  <si>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</si>
  <si>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</si>
  <si>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</si>
  <si>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</si>
  <si>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</si>
  <si>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</si>
  <si>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</si>
  <si>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</si>
  <si>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</si>
  <si>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</si>
  <si>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</si>
  <si>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</si>
  <si>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</si>
  <si>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</si>
  <si>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</si>
  <si>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</si>
  <si>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</si>
  <si>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</si>
  <si>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</si>
  <si>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</si>
  <si>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</si>
  <si>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</si>
  <si>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</si>
  <si>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</si>
  <si>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</si>
  <si>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</si>
  <si>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</si>
  <si>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</si>
  <si>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</si>
  <si>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</si>
  <si>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</si>
  <si>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</si>
  <si>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</si>
  <si>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</si>
  <si>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</si>
  <si>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</si>
  <si>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</si>
  <si>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</si>
  <si>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</si>
  <si>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</si>
  <si>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</si>
  <si>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</si>
  <si>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</si>
  <si>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</si>
  <si>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</si>
  <si>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</si>
  <si>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</si>
  <si>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</si>
  <si>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</si>
  <si>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</si>
  <si>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</si>
  <si>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</si>
  <si>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</si>
  <si>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</si>
  <si>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</si>
  <si>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</si>
  <si>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</si>
  <si>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</si>
  <si>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</si>
  <si>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</si>
  <si>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</si>
  <si>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</si>
  <si>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</si>
  <si>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</si>
  <si>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</si>
  <si>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</si>
  <si>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</si>
  <si>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</si>
  <si>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</si>
  <si>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</si>
  <si>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</si>
  <si>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</si>
  <si>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</si>
  <si>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</si>
  <si>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</si>
  <si>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</si>
  <si>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</si>
  <si>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</si>
  <si>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</si>
  <si>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</si>
  <si>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</si>
  <si>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</si>
  <si>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</si>
  <si>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</si>
  <si>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</si>
  <si>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</si>
  <si>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</si>
  <si>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</si>
  <si>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</si>
  <si>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</si>
  <si>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</si>
  <si>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</si>
  <si>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</si>
  <si>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</si>
  <si>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</si>
  <si>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</si>
  <si>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</si>
  <si>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</si>
  <si>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</si>
  <si>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</si>
  <si>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</si>
  <si>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</si>
  <si>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</si>
  <si>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</si>
  <si>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</si>
  <si>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</si>
  <si>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</si>
  <si>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</si>
  <si>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</si>
  <si>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</si>
  <si>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</si>
  <si>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</si>
  <si>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</si>
  <si>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</si>
  <si>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</si>
  <si>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</si>
  <si>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</si>
  <si>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</si>
  <si>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</si>
  <si>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</si>
  <si>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</si>
  <si>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</si>
  <si>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</si>
  <si>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</si>
  <si>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</si>
  <si>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</si>
  <si>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</si>
  <si>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</si>
  <si>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</si>
  <si>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</si>
  <si>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</si>
  <si>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</si>
  <si>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</si>
  <si>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</si>
  <si>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</si>
  <si>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</si>
  <si>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</si>
  <si>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</si>
  <si>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</si>
  <si>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</si>
  <si>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</si>
  <si>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</si>
  <si>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</si>
  <si>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</si>
  <si>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</si>
  <si>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</si>
  <si>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</si>
  <si>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</si>
  <si>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</si>
  <si>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</si>
  <si>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</si>
  <si>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</si>
  <si>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</si>
  <si>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</si>
  <si>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</si>
  <si>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</si>
  <si>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</si>
  <si>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</si>
  <si>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</si>
  <si>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</si>
  <si>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</si>
  <si>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</si>
  <si>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</si>
  <si>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</si>
  <si>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</si>
  <si>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</si>
  <si>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</si>
  <si>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</si>
  <si>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</si>
  <si>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</si>
  <si>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</si>
  <si>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</si>
  <si>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</si>
  <si>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</si>
  <si>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</si>
  <si>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</si>
  <si>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</si>
  <si>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</si>
  <si>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</si>
  <si>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</si>
  <si>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</si>
  <si>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</si>
  <si>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</si>
  <si>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</si>
  <si>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</si>
  <si>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</si>
  <si>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</si>
  <si>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</si>
  <si>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</si>
  <si>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</si>
  <si>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</si>
  <si>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</si>
  <si>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</si>
  <si>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</si>
  <si>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</si>
  <si>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</si>
  <si>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</si>
  <si>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</si>
  <si>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</si>
  <si>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</si>
  <si>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</si>
  <si>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</si>
  <si>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</si>
  <si>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</si>
  <si>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</si>
  <si>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</si>
  <si>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</si>
  <si>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</si>
  <si>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</si>
  <si>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</si>
  <si>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</si>
  <si>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</si>
  <si>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</si>
  <si>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</si>
  <si>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</si>
  <si>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</si>
  <si>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</si>
  <si>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</si>
  <si>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</si>
  <si>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</si>
  <si>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</si>
  <si>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</si>
  <si>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</si>
  <si>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</si>
  <si>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</si>
  <si>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</si>
  <si>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</si>
  <si>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</si>
  <si>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</si>
  <si>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</si>
  <si>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</si>
  <si>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</si>
  <si>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</si>
  <si>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</si>
  <si>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</si>
  <si>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</si>
  <si>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</si>
  <si>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</si>
  <si>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</si>
  <si>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</si>
  <si>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</si>
  <si>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</si>
  <si>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</si>
  <si>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</si>
  <si>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</si>
  <si>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</si>
  <si>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</si>
  <si>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</si>
  <si>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</si>
  <si>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</si>
  <si>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</si>
  <si>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</si>
  <si>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</si>
  <si>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</si>
  <si>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</si>
  <si>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</si>
  <si>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</si>
  <si>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</si>
  <si>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</si>
  <si>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</si>
  <si>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</si>
  <si>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</si>
  <si>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</si>
  <si>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</si>
  <si>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</si>
  <si>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</si>
  <si>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</si>
  <si>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</si>
  <si>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</si>
  <si>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</si>
  <si>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</si>
  <si>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</si>
  <si>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</si>
  <si>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</si>
  <si>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</si>
  <si>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</si>
  <si>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</si>
  <si>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</si>
  <si>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</si>
  <si>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</si>
  <si>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</si>
  <si>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</si>
  <si>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</si>
  <si>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</si>
  <si>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</si>
  <si>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</si>
  <si>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</si>
  <si>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</si>
  <si>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</si>
  <si>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</si>
  <si>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</si>
  <si>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</si>
  <si>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</si>
  <si>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</si>
  <si>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</si>
  <si>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</si>
  <si>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</si>
  <si>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</si>
  <si>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</si>
  <si>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</si>
  <si>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</si>
  <si>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</si>
  <si>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</si>
  <si>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</si>
  <si>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</si>
  <si>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</si>
  <si>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</si>
  <si>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</si>
  <si>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</si>
  <si>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</si>
  <si>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</si>
  <si>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</si>
  <si>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</si>
  <si>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</si>
  <si>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</si>
  <si>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</si>
  <si>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</si>
  <si>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</si>
  <si>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</si>
  <si>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</si>
  <si>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</si>
  <si>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</si>
  <si>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</si>
  <si>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</si>
  <si>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</si>
  <si>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</si>
  <si>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</si>
  <si>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</si>
  <si>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</si>
  <si>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</si>
  <si>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</si>
  <si>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</si>
  <si>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</si>
  <si>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</si>
  <si>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</si>
  <si>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</si>
  <si>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</si>
  <si>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</si>
  <si>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</si>
  <si>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</si>
  <si>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</si>
  <si>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</si>
  <si>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</si>
  <si>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</si>
  <si>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</si>
  <si>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</si>
  <si>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</si>
  <si>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</si>
  <si>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</si>
  <si>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</si>
  <si>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</si>
  <si>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</si>
  <si>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</si>
  <si>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</si>
  <si>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</si>
  <si>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</si>
  <si>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</si>
  <si>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</si>
  <si>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</si>
  <si>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</si>
  <si>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</si>
  <si>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</si>
  <si>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</si>
  <si>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</si>
  <si>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</si>
  <si>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</si>
  <si>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</si>
  <si>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</si>
  <si>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</si>
  <si>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</si>
  <si>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</si>
  <si>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</si>
  <si>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</si>
  <si>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</si>
  <si>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</si>
  <si>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</si>
  <si>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</si>
  <si>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</si>
  <si>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</si>
  <si>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</si>
  <si>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</si>
  <si>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</si>
  <si>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</si>
  <si>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</si>
  <si>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</si>
  <si>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</si>
  <si>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</si>
  <si>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</si>
  <si>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</si>
  <si>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</si>
  <si>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</si>
  <si>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</si>
  <si>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</si>
  <si>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</si>
  <si>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</si>
  <si>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</si>
  <si>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</si>
  <si>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</si>
  <si>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</si>
  <si>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</si>
  <si>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</si>
  <si>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</si>
  <si>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</si>
  <si>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</si>
  <si>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</si>
  <si>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</si>
  <si>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</si>
  <si>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</si>
  <si>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</si>
  <si>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</si>
  <si>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</si>
  <si>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</si>
  <si>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</si>
  <si>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</si>
  <si>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</si>
  <si>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</si>
  <si>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</si>
  <si>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</si>
  <si>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</si>
  <si>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</si>
  <si>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</si>
  <si>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</si>
  <si>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</si>
  <si>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</si>
  <si>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</si>
  <si>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</si>
  <si>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</si>
  <si>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</si>
  <si>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</si>
  <si>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</si>
  <si>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</si>
  <si>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</si>
  <si>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</si>
  <si>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</si>
  <si>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</si>
  <si>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</si>
  <si>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</si>
  <si>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</si>
  <si>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</si>
  <si>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</si>
  <si>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</si>
  <si>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</si>
  <si>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</si>
  <si>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</si>
  <si>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</si>
  <si>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</si>
  <si>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</si>
  <si>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</si>
  <si>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</si>
  <si>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</si>
  <si>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</si>
  <si>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</si>
  <si>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</si>
  <si>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</si>
  <si>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</si>
  <si>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</si>
  <si>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</si>
  <si>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</si>
  <si>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</si>
  <si>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</si>
  <si>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</si>
  <si>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</si>
  <si>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</si>
  <si>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</si>
  <si>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</si>
  <si>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</si>
  <si>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</si>
  <si>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</si>
  <si>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</si>
  <si>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</si>
  <si>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</si>
  <si>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</si>
  <si>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</si>
  <si>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</si>
  <si>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</si>
  <si>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</si>
  <si>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</si>
  <si>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</si>
  <si>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</si>
  <si>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</si>
  <si>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</si>
  <si>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</si>
  <si>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</si>
  <si>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</si>
  <si>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</si>
  <si>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</si>
  <si>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</si>
  <si>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</si>
  <si>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</si>
  <si>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</si>
  <si>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</si>
  <si>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</si>
  <si>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</si>
  <si>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</si>
  <si>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</si>
  <si>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</si>
  <si>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</si>
  <si>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</si>
  <si>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</si>
  <si>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</si>
  <si>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</si>
  <si>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</si>
  <si>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</si>
  <si>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</si>
  <si>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</si>
  <si>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</si>
  <si>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</si>
  <si>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</si>
  <si>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</si>
  <si>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</si>
  <si>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</si>
  <si>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</si>
  <si>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</si>
  <si>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</si>
  <si>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</si>
  <si>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</si>
  <si>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</si>
  <si>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</si>
  <si>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</si>
  <si>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</si>
  <si>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</si>
  <si>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</si>
  <si>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</si>
  <si>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</si>
  <si>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</si>
  <si>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</si>
  <si>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</si>
  <si>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</si>
  <si>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</si>
  <si>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</si>
  <si>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</si>
  <si>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</si>
  <si>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</si>
  <si>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</si>
  <si>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</si>
  <si>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</si>
  <si>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</si>
  <si>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</si>
  <si>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</si>
  <si>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</si>
  <si>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</si>
  <si>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</si>
  <si>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</si>
  <si>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</si>
  <si>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</si>
  <si>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</si>
  <si>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</si>
  <si>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</si>
  <si>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</si>
  <si>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</si>
  <si>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</si>
  <si>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</si>
  <si>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</si>
  <si>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</si>
  <si>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</si>
  <si>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</si>
  <si>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</si>
  <si>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</si>
  <si>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</si>
  <si>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</si>
  <si>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</si>
  <si>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</si>
  <si>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</si>
  <si>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</si>
  <si>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</si>
  <si>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</si>
  <si>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</si>
  <si>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</si>
  <si>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</si>
  <si>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</si>
  <si>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</si>
  <si>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</si>
  <si>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</si>
  <si>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</si>
  <si>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</si>
  <si>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</si>
  <si>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</si>
  <si>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</si>
  <si>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</si>
  <si>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</si>
  <si>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</si>
  <si>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</si>
  <si>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</si>
  <si>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</si>
  <si>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</si>
  <si>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</si>
  <si>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</si>
  <si>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</si>
  <si>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</si>
  <si>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</si>
  <si>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</si>
  <si>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</si>
  <si>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</si>
  <si>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</si>
  <si>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</si>
  <si>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</si>
  <si>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</si>
  <si>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</si>
  <si>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</si>
  <si>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</si>
  <si>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</si>
  <si>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</si>
  <si>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</si>
  <si>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</si>
  <si>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</si>
  <si>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</si>
  <si>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</si>
  <si>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</si>
  <si>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</si>
  <si>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</si>
  <si>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</si>
  <si>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</si>
  <si>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</si>
  <si>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</si>
  <si>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</si>
  <si>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</si>
  <si>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</si>
  <si>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</si>
  <si>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</si>
  <si>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</si>
  <si>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</si>
  <si>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</si>
  <si>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</si>
  <si>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</si>
  <si>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</si>
  <si>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</si>
  <si>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</si>
  <si>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</si>
  <si>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</si>
  <si>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</si>
  <si>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</si>
  <si>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</si>
  <si>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</si>
  <si>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</si>
  <si>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</si>
  <si>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</si>
  <si>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</si>
  <si>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</si>
  <si>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</si>
  <si>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</si>
  <si>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</si>
  <si>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</si>
  <si>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</si>
  <si>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</si>
  <si>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</si>
  <si>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</si>
  <si>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</si>
  <si>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</si>
  <si>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</si>
  <si>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</si>
  <si>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</si>
  <si>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</si>
  <si>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</si>
  <si>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</si>
  <si>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</si>
  <si>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</si>
  <si>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</si>
  <si>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</si>
  <si>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</si>
  <si>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</si>
  <si>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</si>
  <si>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</si>
  <si>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</si>
  <si>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</si>
  <si>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</si>
  <si>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</si>
  <si>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</si>
  <si>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</si>
  <si>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</si>
  <si>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</si>
  <si>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</si>
  <si>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</si>
  <si>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</si>
  <si>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</si>
  <si>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</si>
  <si>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</si>
  <si>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</si>
  <si>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</si>
  <si>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</si>
  <si>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</si>
  <si>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</si>
  <si>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</si>
  <si>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</si>
  <si>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</si>
  <si>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</si>
  <si>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</si>
  <si>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</si>
  <si>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</si>
  <si>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</si>
  <si>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</si>
  <si>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</si>
  <si>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</si>
  <si>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</si>
  <si>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</si>
  <si>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</si>
  <si>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</si>
  <si>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</si>
  <si>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</si>
  <si>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</si>
  <si>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</si>
  <si>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</si>
  <si>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</si>
  <si>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</si>
  <si>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</si>
  <si>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</si>
  <si>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</si>
  <si>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</si>
  <si>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</si>
  <si>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</si>
  <si>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</si>
  <si>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</si>
  <si>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</si>
  <si>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</si>
  <si>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</si>
  <si>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</si>
  <si>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</si>
  <si>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</si>
  <si>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</si>
  <si>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</si>
  <si>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</si>
  <si>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</si>
  <si>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</si>
  <si>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</si>
  <si>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</si>
  <si>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</si>
  <si>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</si>
  <si>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</si>
  <si>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</si>
  <si>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</si>
  <si>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</si>
  <si>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</si>
  <si>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</si>
  <si>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</si>
  <si>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</si>
  <si>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</si>
  <si>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</si>
  <si>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</si>
  <si>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</si>
  <si>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</si>
  <si>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</si>
  <si>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</si>
  <si>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</si>
  <si>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</si>
  <si>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</si>
  <si>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</si>
  <si>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</si>
  <si>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</si>
  <si>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</si>
  <si>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</si>
  <si>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</si>
  <si>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</si>
  <si>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</si>
  <si>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</si>
  <si>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</si>
  <si>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</si>
  <si>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</si>
  <si>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</si>
  <si>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</si>
  <si>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</si>
  <si>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</si>
  <si>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</si>
  <si>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</si>
  <si>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</si>
  <si>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</si>
  <si>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</si>
  <si>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</si>
  <si>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</si>
  <si>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</si>
  <si>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</si>
  <si>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</si>
  <si>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</si>
  <si>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</si>
  <si>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</si>
  <si>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</si>
  <si>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</si>
  <si>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</si>
  <si>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</si>
  <si>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</si>
  <si>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</si>
  <si>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</si>
  <si>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</si>
  <si>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</si>
  <si>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</si>
  <si>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</si>
  <si>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</si>
  <si>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</si>
  <si>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</si>
  <si>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</si>
  <si>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</si>
  <si>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</si>
  <si>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</si>
  <si>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</si>
  <si>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</si>
  <si>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</si>
  <si>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</si>
  <si>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</si>
  <si>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</si>
  <si>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</si>
  <si>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</si>
  <si>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</si>
  <si>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</si>
  <si>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</si>
  <si>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</si>
  <si>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</si>
  <si>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</si>
  <si>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</si>
  <si>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</si>
  <si>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</si>
  <si>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</si>
  <si>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</si>
  <si>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</si>
  <si>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</si>
  <si>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</si>
  <si>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</si>
  <si>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</si>
  <si>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</si>
  <si>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</si>
  <si>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</si>
  <si>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</si>
  <si>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</si>
  <si>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</si>
  <si>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</si>
  <si>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</si>
  <si>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</si>
  <si>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</si>
  <si>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</si>
  <si>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</si>
  <si>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</si>
  <si>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</si>
  <si>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</si>
  <si>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</si>
  <si>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</si>
  <si>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</si>
  <si>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</si>
  <si>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</si>
  <si>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</si>
  <si>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</si>
  <si>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</si>
  <si>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</si>
  <si>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</si>
  <si>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</si>
  <si>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</si>
  <si>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</si>
  <si>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</si>
  <si>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</si>
  <si>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</si>
  <si>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</si>
  <si>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</si>
  <si>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</si>
  <si>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</si>
  <si>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</si>
  <si>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</si>
  <si>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</si>
  <si>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</si>
  <si>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</si>
  <si>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</si>
  <si>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</si>
  <si>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</si>
  <si>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</si>
  <si>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</si>
  <si>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</si>
  <si>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</si>
  <si>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</si>
  <si>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</si>
  <si>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</si>
  <si>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</si>
  <si>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</si>
  <si>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</si>
  <si>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</si>
  <si>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</si>
  <si>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</si>
  <si>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</si>
  <si>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</si>
  <si>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</si>
  <si>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</si>
  <si>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</si>
  <si>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</si>
  <si>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</si>
  <si>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</si>
  <si>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</si>
  <si>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</si>
  <si>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</si>
  <si>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</si>
  <si>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</si>
  <si>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</si>
  <si>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</si>
  <si>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</si>
  <si>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</si>
  <si>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</si>
  <si>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</si>
  <si>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</si>
  <si>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</si>
  <si>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</si>
  <si>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</si>
  <si>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</si>
  <si>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</si>
  <si>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</si>
  <si>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</si>
  <si>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</si>
  <si>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</si>
  <si>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</si>
  <si>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</si>
  <si>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</si>
  <si>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</si>
  <si>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</si>
  <si>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</si>
  <si>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</si>
  <si>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</si>
  <si>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</si>
  <si>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</si>
  <si>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</si>
  <si>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</si>
  <si>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</si>
  <si>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</si>
  <si>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</si>
  <si>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</si>
  <si>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</si>
  <si>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</si>
  <si>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</si>
  <si>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</si>
  <si>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</si>
  <si>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</si>
  <si>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</si>
  <si>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</si>
  <si>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</si>
  <si>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</si>
  <si>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</si>
  <si>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</si>
  <si>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</si>
  <si>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</si>
  <si>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</si>
  <si>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</si>
  <si>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</si>
  <si>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</si>
  <si>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</si>
  <si>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</si>
  <si>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</si>
  <si>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</si>
  <si>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</si>
  <si>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</si>
  <si>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</si>
  <si>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</si>
  <si>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</si>
  <si>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</si>
  <si>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</si>
  <si>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</si>
  <si>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</si>
  <si>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</si>
  <si>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</si>
  <si>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</si>
  <si>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</si>
  <si>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</si>
  <si>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</si>
  <si>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</si>
  <si>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</si>
  <si>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</si>
  <si>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</si>
  <si>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</si>
  <si>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</si>
  <si>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</si>
  <si>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</si>
  <si>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</si>
  <si>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</si>
  <si>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</si>
  <si>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</si>
  <si>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</si>
  <si>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</si>
  <si>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</si>
  <si>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</si>
  <si>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</si>
  <si>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</si>
  <si>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</si>
  <si>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</si>
  <si>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</si>
  <si>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</si>
  <si>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</si>
  <si>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</si>
  <si>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</si>
  <si>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</si>
  <si>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</si>
  <si>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</si>
  <si>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</si>
  <si>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</si>
  <si>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</si>
  <si>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</si>
  <si>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</si>
  <si>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</si>
  <si>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</si>
  <si>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</si>
  <si>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</si>
  <si>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</si>
  <si>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</si>
  <si>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</si>
  <si>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</si>
  <si>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</si>
  <si>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</si>
  <si>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</si>
  <si>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</si>
  <si>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</si>
  <si>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</si>
  <si>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</si>
  <si>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</si>
  <si>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</si>
  <si>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</si>
  <si>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</si>
  <si>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</si>
  <si>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</si>
  <si>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</si>
  <si>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</si>
  <si>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</si>
  <si>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</si>
  <si>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</si>
  <si>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</si>
  <si>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</si>
  <si>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</si>
  <si>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</si>
  <si>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</si>
  <si>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</si>
  <si>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</si>
  <si>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</si>
  <si>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</si>
  <si>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</si>
  <si>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</si>
  <si>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</si>
  <si>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</si>
  <si>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</si>
  <si>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</si>
  <si>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</si>
  <si>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</si>
  <si>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</si>
  <si>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</si>
  <si>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</si>
  <si>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</si>
  <si>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</si>
  <si>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</si>
  <si>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</si>
  <si>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</si>
  <si>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</si>
  <si>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</si>
  <si>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</si>
  <si>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</si>
  <si>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</si>
  <si>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</si>
  <si>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</si>
  <si>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</si>
  <si>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</si>
  <si>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</si>
  <si>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</si>
  <si>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</si>
  <si>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</si>
  <si>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</si>
  <si>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</si>
  <si>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</si>
  <si>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</si>
  <si>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</si>
  <si>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</si>
  <si>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</si>
  <si>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</si>
  <si>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</si>
  <si>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</si>
  <si>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</si>
  <si>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</si>
  <si>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</si>
  <si>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</si>
  <si>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</si>
  <si>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</si>
  <si>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</si>
  <si>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</si>
  <si>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</si>
  <si>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</si>
  <si>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</si>
  <si>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</si>
  <si>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</si>
  <si>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</si>
  <si>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</si>
  <si>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</si>
  <si>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</si>
  <si>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</si>
  <si>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</si>
  <si>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</si>
  <si>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</si>
  <si>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</si>
  <si>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</si>
  <si>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</si>
  <si>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</si>
  <si>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</si>
  <si>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</si>
  <si>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</si>
  <si>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</si>
  <si>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</si>
  <si>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</si>
  <si>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</si>
  <si>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</si>
  <si>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</si>
  <si>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</si>
  <si>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</si>
  <si>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</si>
  <si>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</si>
  <si>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</si>
  <si>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</si>
  <si>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</si>
  <si>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</si>
  <si>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</si>
  <si>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</si>
  <si>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</si>
  <si>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</si>
  <si>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</si>
  <si>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</si>
  <si>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</si>
  <si>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</si>
  <si>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</si>
  <si>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</si>
  <si>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</si>
  <si>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</si>
  <si>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</si>
  <si>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</si>
  <si>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</si>
  <si>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</si>
  <si>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</si>
  <si>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</si>
  <si>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</si>
  <si>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</si>
  <si>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</si>
  <si>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</si>
  <si>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</si>
  <si>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</si>
  <si>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</si>
  <si>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</si>
  <si>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</si>
  <si>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</si>
  <si>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</si>
  <si>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</si>
  <si>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</si>
  <si>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</si>
  <si>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</si>
  <si>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</si>
  <si>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</si>
  <si>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</si>
  <si>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</si>
  <si>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</si>
  <si>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</si>
  <si>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</si>
  <si>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</si>
  <si>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</si>
  <si>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</si>
  <si>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</si>
  <si>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</si>
  <si>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</si>
  <si>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</si>
  <si>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</si>
  <si>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</si>
  <si>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</si>
  <si>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</si>
  <si>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</si>
  <si>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</si>
  <si>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</si>
  <si>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</si>
  <si>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</si>
  <si>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</si>
  <si>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</si>
  <si>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</si>
  <si>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</si>
  <si>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</si>
  <si>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</si>
  <si>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</si>
  <si>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</si>
  <si>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</si>
  <si>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</si>
  <si>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</si>
  <si>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</si>
  <si>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</si>
  <si>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</si>
  <si>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</si>
  <si>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</si>
  <si>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</si>
  <si>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</si>
  <si>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</si>
  <si>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</si>
  <si>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</si>
  <si>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</si>
  <si>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</si>
  <si>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</si>
  <si>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</si>
  <si>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</si>
  <si>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</si>
  <si>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</si>
  <si>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</si>
  <si>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</si>
  <si>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</si>
  <si>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</si>
  <si>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</si>
  <si>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</si>
  <si>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</si>
  <si>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</si>
  <si>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</si>
  <si>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</si>
  <si>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</si>
  <si>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</si>
  <si>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</si>
  <si>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</si>
  <si>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</si>
  <si>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</si>
  <si>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</si>
  <si>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</si>
  <si>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</si>
  <si>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</si>
  <si>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</si>
  <si>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</si>
  <si>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</si>
  <si>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</si>
  <si>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</si>
  <si>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</si>
  <si>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</si>
  <si>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</si>
  <si>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</si>
  <si>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</si>
  <si>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</si>
  <si>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</si>
  <si>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</si>
  <si>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</si>
  <si>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</si>
  <si>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</si>
  <si>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</si>
  <si>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</si>
  <si>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</si>
  <si>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</si>
  <si>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</si>
  <si>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</si>
  <si>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</si>
  <si>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</si>
  <si>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</si>
  <si>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</si>
  <si>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</si>
  <si>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</si>
  <si>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</si>
  <si>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</si>
  <si>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</si>
  <si>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</si>
  <si>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</si>
  <si>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</si>
  <si>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</si>
  <si>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</si>
  <si>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</si>
  <si>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</si>
  <si>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</si>
  <si>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</si>
  <si>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</si>
  <si>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</si>
  <si>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</si>
  <si>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</si>
  <si>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</si>
  <si>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</si>
  <si>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</si>
  <si>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</si>
  <si>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</si>
  <si>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</si>
  <si>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</si>
  <si>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</si>
  <si>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</si>
  <si>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</si>
  <si>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</si>
  <si>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</si>
  <si>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</si>
  <si>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</si>
  <si>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</si>
  <si>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</si>
  <si>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</si>
  <si>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</si>
  <si>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</si>
  <si>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</si>
  <si>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</si>
  <si>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</si>
  <si>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</si>
  <si>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</si>
  <si>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</si>
  <si>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</si>
  <si>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</si>
  <si>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</si>
  <si>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</si>
  <si>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</si>
  <si>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</si>
  <si>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</si>
  <si>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</si>
  <si>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</si>
  <si>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</si>
  <si>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</si>
  <si>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</si>
  <si>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</si>
  <si>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</si>
  <si>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</si>
  <si>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</si>
  <si>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</si>
  <si>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</si>
  <si>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</si>
  <si>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</si>
  <si>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</si>
  <si>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</si>
  <si>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</si>
  <si>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</si>
  <si>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</si>
  <si>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</si>
  <si>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</si>
  <si>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</si>
  <si>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</si>
  <si>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</si>
  <si>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</si>
  <si>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</si>
  <si>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</si>
  <si>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</si>
  <si>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</si>
  <si>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</si>
  <si>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</si>
  <si>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</si>
  <si>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</si>
  <si>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</si>
  <si>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</si>
  <si>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</si>
  <si>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</si>
  <si>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</si>
  <si>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</si>
  <si>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</si>
  <si>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</si>
  <si>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</si>
  <si>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</si>
  <si>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</si>
  <si>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</si>
  <si>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</si>
  <si>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</si>
  <si>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</si>
  <si>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</si>
  <si>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</si>
  <si>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</si>
  <si>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</si>
  <si>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</si>
  <si>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</si>
  <si>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</si>
  <si>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</si>
  <si>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</si>
  <si>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</si>
  <si>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</si>
  <si>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</si>
  <si>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</si>
  <si>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</si>
  <si>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</si>
  <si>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</si>
  <si>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</si>
  <si>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</si>
  <si>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</si>
  <si>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</si>
  <si>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</si>
  <si>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</si>
  <si>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</si>
  <si>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</si>
  <si>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</si>
  <si>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</si>
  <si>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</si>
  <si>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</si>
  <si>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</si>
  <si>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</si>
  <si>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</si>
  <si>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</si>
  <si>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</si>
  <si>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</si>
  <si>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</si>
  <si>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</si>
  <si>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</si>
  <si>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</si>
  <si>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</si>
  <si>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</si>
  <si>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</si>
  <si>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</si>
  <si>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</si>
  <si>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</si>
  <si>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</si>
  <si>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</si>
  <si>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</si>
  <si>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</si>
  <si>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</si>
  <si>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</si>
  <si>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</si>
  <si>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</si>
  <si>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</si>
  <si>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</si>
  <si>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</si>
  <si>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</si>
  <si>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</si>
  <si>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</si>
  <si>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</si>
  <si>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</si>
  <si>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</si>
  <si>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</si>
  <si>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</si>
  <si>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</si>
  <si>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</si>
  <si>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</si>
  <si>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</si>
  <si>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</si>
  <si>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</si>
  <si>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</si>
  <si>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</si>
  <si>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</si>
  <si>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</si>
  <si>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</si>
  <si>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</si>
  <si>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</si>
  <si>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</si>
  <si>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</si>
  <si>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</si>
  <si>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</si>
  <si>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</si>
  <si>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</si>
  <si>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</si>
  <si>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</si>
  <si>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</si>
  <si>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</si>
  <si>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</si>
  <si>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</si>
  <si>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</si>
  <si>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</si>
  <si>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</si>
  <si>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</si>
  <si>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</si>
  <si>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</si>
  <si>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</si>
  <si>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</si>
  <si>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</si>
  <si>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</si>
  <si>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</si>
  <si>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</si>
  <si>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</si>
  <si>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</si>
  <si>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</si>
  <si>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</si>
  <si>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</si>
  <si>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</si>
  <si>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</si>
  <si>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</si>
  <si>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</si>
  <si>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</si>
  <si>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</si>
  <si>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</si>
  <si>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</si>
  <si>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</si>
  <si>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</si>
  <si>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</si>
  <si>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</si>
  <si>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</si>
  <si>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</si>
  <si>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</si>
  <si>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</si>
  <si>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</si>
  <si>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</si>
  <si>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</si>
  <si>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</si>
  <si>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</si>
  <si>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</si>
  <si>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</si>
  <si>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</si>
  <si>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</si>
  <si>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</si>
  <si>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</si>
  <si>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</si>
  <si>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</si>
  <si>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</si>
  <si>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</si>
  <si>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</si>
  <si>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</si>
  <si>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</si>
  <si>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</si>
  <si>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</si>
  <si>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</si>
  <si>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</si>
  <si>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</si>
  <si>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</si>
  <si>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</si>
  <si>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</si>
  <si>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</si>
  <si>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</si>
  <si>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</si>
  <si>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</si>
  <si>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</si>
  <si>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</si>
  <si>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</si>
  <si>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</si>
  <si>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</si>
  <si>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</si>
  <si>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</si>
  <si>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</si>
  <si>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</si>
  <si>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</si>
  <si>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</si>
  <si>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</si>
  <si>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</si>
  <si>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</si>
  <si>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</si>
  <si>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</si>
  <si>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</si>
  <si>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</si>
  <si>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</si>
  <si>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</si>
  <si>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</si>
  <si>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</si>
  <si>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</si>
  <si>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</si>
  <si>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</si>
  <si>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</si>
  <si>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</si>
  <si>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</si>
  <si>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</si>
  <si>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</si>
  <si>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</si>
  <si>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</si>
  <si>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</si>
  <si>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</si>
  <si>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</si>
  <si>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</si>
  <si>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</si>
  <si>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</si>
  <si>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</si>
  <si>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</si>
  <si>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</si>
  <si>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</si>
  <si>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</si>
  <si>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</si>
  <si>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</si>
  <si>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</si>
  <si>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</si>
  <si>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</si>
  <si>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</si>
  <si>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</si>
  <si>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</si>
  <si>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</si>
  <si>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</si>
  <si>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</si>
  <si>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</si>
  <si>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</si>
  <si>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</si>
  <si>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</si>
  <si>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</si>
  <si>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</si>
  <si>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</si>
  <si>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</si>
  <si>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</si>
  <si>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</si>
  <si>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</si>
  <si>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</si>
  <si>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</si>
  <si>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</si>
  <si>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</si>
  <si>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</si>
  <si>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</si>
  <si>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</si>
  <si>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</si>
  <si>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</si>
  <si>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</si>
  <si>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</si>
  <si>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</si>
  <si>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</si>
  <si>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</si>
  <si>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</si>
  <si>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</si>
  <si>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</si>
  <si>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</si>
  <si>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</si>
  <si>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</si>
  <si>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</si>
  <si>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</si>
  <si>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</si>
  <si>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</si>
  <si>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</si>
  <si>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</si>
  <si>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</si>
  <si>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</si>
  <si>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</si>
  <si>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</si>
  <si>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</si>
  <si>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</si>
  <si>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</si>
  <si>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</si>
  <si>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</si>
  <si>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</si>
  <si>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</si>
  <si>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</si>
  <si>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</si>
  <si>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</si>
  <si>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</si>
  <si>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</si>
  <si>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</si>
  <si>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</si>
  <si>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</si>
  <si>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</si>
  <si>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</si>
  <si>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</si>
  <si>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</si>
  <si>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</si>
  <si>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</si>
  <si>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</si>
  <si>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</si>
  <si>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</si>
  <si>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</si>
  <si>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</si>
  <si>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</si>
  <si>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</si>
  <si>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</si>
  <si>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</si>
  <si>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</si>
  <si>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</si>
  <si>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</si>
  <si>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</si>
  <si>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</si>
  <si>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</si>
  <si>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</si>
  <si>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</si>
  <si>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</si>
  <si>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</si>
  <si>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</si>
  <si>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</si>
  <si>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</si>
  <si>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</si>
  <si>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</si>
  <si>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</si>
  <si>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</si>
  <si>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</si>
  <si>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</si>
  <si>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</si>
  <si>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</si>
  <si>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</si>
  <si>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</si>
  <si>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</si>
  <si>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</si>
  <si>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</si>
  <si>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</si>
  <si>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</si>
  <si>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</si>
  <si>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</si>
  <si>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</si>
  <si>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</si>
  <si>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</si>
  <si>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</si>
  <si>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</si>
  <si>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</si>
  <si>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</si>
  <si>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</si>
  <si>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</si>
  <si>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</si>
  <si>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</si>
  <si>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</si>
  <si>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</si>
  <si>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</si>
  <si>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</si>
  <si>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</si>
  <si>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</si>
  <si>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</si>
  <si>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</si>
  <si>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</si>
  <si>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</si>
  <si>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</si>
  <si>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</si>
  <si>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</si>
  <si>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</si>
  <si>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</si>
  <si>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</si>
  <si>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</si>
  <si>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</si>
  <si>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</si>
  <si>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</si>
  <si>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</si>
  <si>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</si>
  <si>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</si>
  <si>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</si>
  <si>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</si>
  <si>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</si>
  <si>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</si>
  <si>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</si>
  <si>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</si>
  <si>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</si>
  <si>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</si>
  <si>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</si>
  <si>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</si>
  <si>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</si>
  <si>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</si>
  <si>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</si>
  <si>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</si>
  <si>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</si>
  <si>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</si>
  <si>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</si>
  <si>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</si>
  <si>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</si>
  <si>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</si>
  <si>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</si>
  <si>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</si>
  <si>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</si>
  <si>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</si>
  <si>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</si>
  <si>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</si>
  <si>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</si>
  <si>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</si>
  <si>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</si>
  <si>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</si>
  <si>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</si>
  <si>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</si>
  <si>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</si>
  <si>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</si>
  <si>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</si>
  <si>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</si>
  <si>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</si>
  <si>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</si>
  <si>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</si>
  <si>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</si>
  <si>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</si>
  <si>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</si>
  <si>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</si>
  <si>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</si>
  <si>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</si>
  <si>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</si>
  <si>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</si>
  <si>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</si>
  <si>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</si>
  <si>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</si>
  <si>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</si>
  <si>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</si>
  <si>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</si>
  <si>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</si>
  <si>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</si>
  <si>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</si>
  <si>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</si>
  <si>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</si>
  <si>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</si>
  <si>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</si>
  <si>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</si>
  <si>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</si>
  <si>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</si>
  <si>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</si>
  <si>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</si>
  <si>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</si>
  <si>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</si>
  <si>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</si>
  <si>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</si>
  <si>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</si>
  <si>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</si>
  <si>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</si>
  <si>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</si>
  <si>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</si>
  <si>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</si>
  <si>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</si>
  <si>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</si>
  <si>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</si>
  <si>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</si>
  <si>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</si>
  <si>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</si>
  <si>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</si>
  <si>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</si>
  <si>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</si>
  <si>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</si>
  <si>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</si>
  <si>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</si>
  <si>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</si>
  <si>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</si>
  <si>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</si>
  <si>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</si>
  <si>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</si>
  <si>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</si>
  <si>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</si>
  <si>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</si>
  <si>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</si>
  <si>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</si>
  <si>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</si>
  <si>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</si>
  <si>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</si>
  <si>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</si>
  <si>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</si>
  <si>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</si>
  <si>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</si>
  <si>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</si>
  <si>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</si>
  <si>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</si>
  <si>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</si>
  <si>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</si>
  <si>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</si>
  <si>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</si>
  <si>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</si>
  <si>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</si>
  <si>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</si>
  <si>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</si>
  <si>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</si>
  <si>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</si>
  <si>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</si>
  <si>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</si>
  <si>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</si>
  <si>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</si>
  <si>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</si>
  <si>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</si>
  <si>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</si>
  <si>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</si>
  <si>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</si>
  <si>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</si>
  <si>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</si>
  <si>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</si>
  <si>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</si>
  <si>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</si>
  <si>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</si>
  <si>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</si>
  <si>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</si>
  <si>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</si>
  <si>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</si>
  <si>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</si>
  <si>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</si>
  <si>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</si>
  <si>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</si>
  <si>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</si>
  <si>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</si>
  <si>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</si>
  <si>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</si>
  <si>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</si>
  <si>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</si>
  <si>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</si>
  <si>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</si>
  <si>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</si>
  <si>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</si>
  <si>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</si>
  <si>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</si>
  <si>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</si>
  <si>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</si>
  <si>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</si>
  <si>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</si>
  <si>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</si>
  <si>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</si>
  <si>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</si>
  <si>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</si>
  <si>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</si>
  <si>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</si>
  <si>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</si>
  <si>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</si>
  <si>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</si>
  <si>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</si>
  <si>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</si>
  <si>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</si>
  <si>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</si>
  <si>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</si>
  <si>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</si>
  <si>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</si>
  <si>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</si>
  <si>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</si>
  <si>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</si>
  <si>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</si>
  <si>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</si>
  <si>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</si>
  <si>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</si>
  <si>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</si>
  <si>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</si>
  <si>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</si>
  <si>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</si>
  <si>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</si>
  <si>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</si>
  <si>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</si>
  <si>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</si>
  <si>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</si>
  <si>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</si>
  <si>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</si>
  <si>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</si>
  <si>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</si>
  <si>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</si>
  <si>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</si>
  <si>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</si>
  <si>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</si>
  <si>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</si>
  <si>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</si>
  <si>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</si>
  <si>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</si>
  <si>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</si>
  <si>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</si>
  <si>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</si>
  <si>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</si>
  <si>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</si>
  <si>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</si>
  <si>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</si>
  <si>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</si>
  <si>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</si>
  <si>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</si>
  <si>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</si>
  <si>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</si>
  <si>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</si>
  <si>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</si>
  <si>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</si>
  <si>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</si>
  <si>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</si>
  <si>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</si>
  <si>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</si>
  <si>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</si>
  <si>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</si>
  <si>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</si>
  <si>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</si>
  <si>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</si>
  <si>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</si>
  <si>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</si>
  <si>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</si>
  <si>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</si>
  <si>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</si>
  <si>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</si>
  <si>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</si>
  <si>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</si>
  <si>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</si>
  <si>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</si>
  <si>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</si>
  <si>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</si>
  <si>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</si>
  <si>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</si>
  <si>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</si>
  <si>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</si>
  <si>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</si>
  <si>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</si>
  <si>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</si>
  <si>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</si>
  <si>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</si>
  <si>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</si>
  <si>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</si>
  <si>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</si>
  <si>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</si>
  <si>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</si>
  <si>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</si>
  <si>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</si>
  <si>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</si>
  <si>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</si>
  <si>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</si>
  <si>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</si>
  <si>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</si>
  <si>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</si>
  <si>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</si>
  <si>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</si>
  <si>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</si>
  <si>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</si>
  <si>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</si>
  <si>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</si>
  <si>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</si>
  <si>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</si>
  <si>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</si>
  <si>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</si>
  <si>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</si>
  <si>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</si>
  <si>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</si>
  <si>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</si>
  <si>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</si>
  <si>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</si>
  <si>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</si>
  <si>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</si>
  <si>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</si>
  <si>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</si>
  <si>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</si>
  <si>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</si>
  <si>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</si>
  <si>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</si>
  <si>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</si>
  <si>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</si>
  <si>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</si>
  <si>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</si>
  <si>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</si>
  <si>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</si>
  <si>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</si>
  <si>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</si>
  <si>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</si>
  <si>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</si>
  <si>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</si>
  <si>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</si>
  <si>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</si>
  <si>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</si>
  <si>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</si>
  <si>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</si>
  <si>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</si>
  <si>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</si>
  <si>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</si>
  <si>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</si>
  <si>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</si>
  <si>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</si>
  <si>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</si>
  <si>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</si>
  <si>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</si>
  <si>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</si>
  <si>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</si>
  <si>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</si>
  <si>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</si>
  <si>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</si>
  <si>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</si>
  <si>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</si>
  <si>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</si>
  <si>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</si>
  <si>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</si>
  <si>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</si>
  <si>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</si>
  <si>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</si>
  <si>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</si>
  <si>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</si>
  <si>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</si>
  <si>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</si>
  <si>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</si>
  <si>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</si>
  <si>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</si>
  <si>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</si>
  <si>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</si>
  <si>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</si>
  <si>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</si>
  <si>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</si>
  <si>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</si>
  <si>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</si>
  <si>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</si>
  <si>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</si>
  <si>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</si>
  <si>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</si>
  <si>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</si>
  <si>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</si>
  <si>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</si>
  <si>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</si>
  <si>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</si>
  <si>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</si>
  <si>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</si>
  <si>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</si>
  <si>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</si>
  <si>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</si>
  <si>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</si>
  <si>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</si>
  <si>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</si>
  <si>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</si>
  <si>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</si>
  <si>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</si>
  <si>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</si>
  <si>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</si>
  <si>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</si>
  <si>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</si>
  <si>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</si>
  <si>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</si>
  <si>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</si>
  <si>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</si>
  <si>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</si>
  <si>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</si>
  <si>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</si>
  <si>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</si>
  <si>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</si>
  <si>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</si>
  <si>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</si>
  <si>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</si>
  <si>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</si>
  <si>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</si>
  <si>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</si>
  <si>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</si>
  <si>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</si>
  <si>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</si>
  <si>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</si>
  <si>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</si>
  <si>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</si>
  <si>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</si>
  <si>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</si>
  <si>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</si>
  <si>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</si>
  <si>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</si>
  <si>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</si>
  <si>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</si>
  <si>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</si>
  <si>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</si>
  <si>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</si>
  <si>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</si>
  <si>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</si>
  <si>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</si>
  <si>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</si>
  <si>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</si>
  <si>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</si>
  <si>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</si>
  <si>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</si>
  <si>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</si>
  <si>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</si>
  <si>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</si>
  <si>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</si>
  <si>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</si>
  <si>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</si>
  <si>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</si>
  <si>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</si>
  <si>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</si>
  <si>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</si>
  <si>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</si>
  <si>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</si>
  <si>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</si>
  <si>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</si>
  <si>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</si>
  <si>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</si>
  <si>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</si>
  <si>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</si>
  <si>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</si>
  <si>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</si>
  <si>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</si>
  <si>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</si>
  <si>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</si>
  <si>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</si>
  <si>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</si>
  <si>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</si>
  <si>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</si>
  <si>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</si>
  <si>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</si>
  <si>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</si>
  <si>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</si>
  <si>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</si>
  <si>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</si>
  <si>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</si>
  <si>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</si>
  <si>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</si>
  <si>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</si>
  <si>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</si>
  <si>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</si>
  <si>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</si>
  <si>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</si>
  <si>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</si>
  <si>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</si>
  <si>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</si>
  <si>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</si>
  <si>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</si>
  <si>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</si>
  <si>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</si>
  <si>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</si>
  <si>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</si>
  <si>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</si>
  <si>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</si>
  <si>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</si>
  <si>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</si>
  <si>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</si>
  <si>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</si>
  <si>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</si>
  <si>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</si>
  <si>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</si>
  <si>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</si>
  <si>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</si>
  <si>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</si>
  <si>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</si>
  <si>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</si>
  <si>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</si>
  <si>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</si>
  <si>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</si>
  <si>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</si>
  <si>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</si>
  <si>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</si>
  <si>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</si>
  <si>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</si>
  <si>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</si>
  <si>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</si>
  <si>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</si>
  <si>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</si>
  <si>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</si>
  <si>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</si>
  <si>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</si>
  <si>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</si>
  <si>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</si>
  <si>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</si>
  <si>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</si>
  <si>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</si>
  <si>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</si>
  <si>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</si>
  <si>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</si>
  <si>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</si>
  <si>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</si>
  <si>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</si>
  <si>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</si>
  <si>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</si>
  <si>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</si>
  <si>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</si>
  <si>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</si>
  <si>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</si>
  <si>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</si>
  <si>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</si>
  <si>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</si>
  <si>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</si>
  <si>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</si>
  <si>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</si>
  <si>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</si>
  <si>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</si>
  <si>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</si>
  <si>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</si>
  <si>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</si>
  <si>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</si>
  <si>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</si>
  <si>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</si>
  <si>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</si>
  <si>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</si>
  <si>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</si>
  <si>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</si>
  <si>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</si>
  <si>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</si>
  <si>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</si>
  <si>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</si>
  <si>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</si>
  <si>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</si>
  <si>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</si>
  <si>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</si>
  <si>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</si>
  <si>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</si>
  <si>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</si>
  <si>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</si>
  <si>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</si>
  <si>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</si>
  <si>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</si>
  <si>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</si>
  <si>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</si>
  <si>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</si>
  <si>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</si>
  <si>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</si>
  <si>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</si>
  <si>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</si>
  <si>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</si>
  <si>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</si>
  <si>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</si>
  <si>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</si>
  <si>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</si>
  <si>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</si>
  <si>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</si>
  <si>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</si>
  <si>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</si>
  <si>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</si>
  <si>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</si>
  <si>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</si>
  <si>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</si>
  <si>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</si>
  <si>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</si>
  <si>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</si>
  <si>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</si>
  <si>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</si>
  <si>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</si>
  <si>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</si>
  <si>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</si>
  <si>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</si>
  <si>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</si>
  <si>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</si>
  <si>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</si>
  <si>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</si>
  <si>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</si>
  <si>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</si>
  <si>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</si>
  <si>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</si>
  <si>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</si>
  <si>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</si>
  <si>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</si>
  <si>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</si>
  <si>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</si>
  <si>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</si>
  <si>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</si>
  <si>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</si>
  <si>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</si>
  <si>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</si>
  <si>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</si>
  <si>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</si>
  <si>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</si>
  <si>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</si>
  <si>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</si>
  <si>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</si>
  <si>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</si>
  <si>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</si>
  <si>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</si>
  <si>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</si>
  <si>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</si>
  <si>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</si>
  <si>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</si>
  <si>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</si>
  <si>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</si>
  <si>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</si>
  <si>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</si>
  <si>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</si>
  <si>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</si>
  <si>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</si>
  <si>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</si>
  <si>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</si>
  <si>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</si>
  <si>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</si>
  <si>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</si>
  <si>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</si>
  <si>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</si>
  <si>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</si>
  <si>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</si>
  <si>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</si>
  <si>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</si>
  <si>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</si>
  <si>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</si>
  <si>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</si>
  <si>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</si>
  <si>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</si>
  <si>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</si>
  <si>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</si>
  <si>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</si>
  <si>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</si>
  <si>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</si>
  <si>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</si>
  <si>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</si>
  <si>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</si>
  <si>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</si>
  <si>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</si>
  <si>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</si>
  <si>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</si>
  <si>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</si>
  <si>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</si>
  <si>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</si>
  <si>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</si>
  <si>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</si>
  <si>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</si>
  <si>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</si>
  <si>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</si>
  <si>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</si>
  <si>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</si>
  <si>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</si>
  <si>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</si>
  <si>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</si>
  <si>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</si>
  <si>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</si>
  <si>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</si>
  <si>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</si>
  <si>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</si>
  <si>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</si>
  <si>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</si>
  <si>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</si>
  <si>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</si>
  <si>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</si>
  <si>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</si>
  <si>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</si>
  <si>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</si>
  <si>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</si>
  <si>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</si>
  <si>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</si>
  <si>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</si>
  <si>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</si>
  <si>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</si>
  <si>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</si>
  <si>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</si>
  <si>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</si>
  <si>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</si>
  <si>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</si>
  <si>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</si>
  <si>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</si>
  <si>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</si>
  <si>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</si>
  <si>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</si>
  <si>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</si>
  <si>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</si>
  <si>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</si>
  <si>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</si>
  <si>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</si>
  <si>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</si>
  <si>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</si>
  <si>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</si>
  <si>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</si>
  <si>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</si>
  <si>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</si>
  <si>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</si>
  <si>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</si>
  <si>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</si>
  <si>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</si>
  <si>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</si>
  <si>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</si>
  <si>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</si>
  <si>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</si>
  <si>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</si>
  <si>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</si>
  <si>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</si>
  <si>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</si>
  <si>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</si>
  <si>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</si>
  <si>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</si>
  <si>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</si>
  <si>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</si>
  <si>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</si>
  <si>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</si>
  <si>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</si>
  <si>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</si>
  <si>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</si>
  <si>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</si>
  <si>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</si>
  <si>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</si>
  <si>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</si>
  <si>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</si>
  <si>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</si>
  <si>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</si>
  <si>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</si>
  <si>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</si>
  <si>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</si>
  <si>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</si>
  <si>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</si>
  <si>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</si>
  <si>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</si>
  <si>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</si>
  <si>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</si>
  <si>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</si>
  <si>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</si>
  <si>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</si>
  <si>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</si>
  <si>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</si>
  <si>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</si>
  <si>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</si>
  <si>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</si>
  <si>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</si>
  <si>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</si>
  <si>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</si>
  <si>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</si>
  <si>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</si>
  <si>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</si>
  <si>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</si>
  <si>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</si>
  <si>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</si>
  <si>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</si>
  <si>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</si>
  <si>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</si>
  <si>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</si>
  <si>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</si>
  <si>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</si>
  <si>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</si>
  <si>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</si>
  <si>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</si>
  <si>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</si>
  <si>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</si>
  <si>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</si>
  <si>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</si>
  <si>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</si>
  <si>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</si>
  <si>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</si>
  <si>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</si>
  <si>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</si>
  <si>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</si>
  <si>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</si>
  <si>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</si>
  <si>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</si>
  <si>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</si>
  <si>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</si>
  <si>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</si>
  <si>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</si>
  <si>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</si>
  <si>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</si>
  <si>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</si>
  <si>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</si>
  <si>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</si>
  <si>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</si>
  <si>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</si>
  <si>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</si>
  <si>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</si>
  <si>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</si>
  <si>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</si>
  <si>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</si>
  <si>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</si>
  <si>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</si>
  <si>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</si>
  <si>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</si>
  <si>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</si>
  <si>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</si>
  <si>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</si>
  <si>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</si>
  <si>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</si>
  <si>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</si>
  <si>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</si>
  <si>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</si>
  <si>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</si>
  <si>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</si>
  <si>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</si>
  <si>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</si>
  <si>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</si>
  <si>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</si>
  <si>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</si>
  <si>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</si>
  <si>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</si>
  <si>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</si>
  <si>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</si>
  <si>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</si>
  <si>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</si>
  <si>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</si>
  <si>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</si>
  <si>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</si>
  <si>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</si>
  <si>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</si>
  <si>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</si>
  <si>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</si>
  <si>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</si>
  <si>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</si>
  <si>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</si>
  <si>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</si>
  <si>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</si>
  <si>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</si>
  <si>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</si>
  <si>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</si>
  <si>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</si>
  <si>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</si>
  <si>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</si>
  <si>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</si>
  <si>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</si>
  <si>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</si>
  <si>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</si>
  <si>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</si>
  <si>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</si>
  <si>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</si>
  <si>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</si>
  <si>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</si>
  <si>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</si>
  <si>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</si>
  <si>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</si>
  <si>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</si>
  <si>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</si>
  <si>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</si>
  <si>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</si>
  <si>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</si>
  <si>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</si>
  <si>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</si>
  <si>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</si>
  <si>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</si>
  <si>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</si>
  <si>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</si>
  <si>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</si>
  <si>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</si>
  <si>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</si>
  <si>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</si>
  <si>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</si>
  <si>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</si>
  <si>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</si>
  <si>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</si>
  <si>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</si>
  <si>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</si>
  <si>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</si>
  <si>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</si>
  <si>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</si>
  <si>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</si>
  <si>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</si>
  <si>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</si>
  <si>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</si>
  <si>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</si>
  <si>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</si>
  <si>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</si>
  <si>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</si>
  <si>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</si>
  <si>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</si>
  <si>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</si>
  <si>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</si>
  <si>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</si>
  <si>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</si>
  <si>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</si>
  <si>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</si>
  <si>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</si>
  <si>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</si>
  <si>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</si>
  <si>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</si>
  <si>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</si>
  <si>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</si>
  <si>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</si>
  <si>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</si>
  <si>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</si>
  <si>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</si>
  <si>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</si>
  <si>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</si>
  <si>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</si>
  <si>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</si>
  <si>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</si>
  <si>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</si>
  <si>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</si>
  <si>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</si>
  <si>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</si>
  <si>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</si>
  <si>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</si>
  <si>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</si>
  <si>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</si>
  <si>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</si>
  <si>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</si>
  <si>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</si>
  <si>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</si>
  <si>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</si>
  <si>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</si>
  <si>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</si>
  <si>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</si>
  <si>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</si>
  <si>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</si>
  <si>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</si>
  <si>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</si>
  <si>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</si>
  <si>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</si>
  <si>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</si>
  <si>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</si>
  <si>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</si>
  <si>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</si>
  <si>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</si>
  <si>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</si>
  <si>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</si>
  <si>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</si>
  <si>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</si>
  <si>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</si>
  <si>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</si>
  <si>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</si>
  <si>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</si>
  <si>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</si>
  <si>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</si>
  <si>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</si>
  <si>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</si>
  <si>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</si>
  <si>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</si>
  <si>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</si>
  <si>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</si>
  <si>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</si>
  <si>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</si>
  <si>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</si>
  <si>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</si>
  <si>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</si>
  <si>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</si>
  <si>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</si>
  <si>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</si>
  <si>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</si>
  <si>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</si>
  <si>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</si>
  <si>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</si>
  <si>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</si>
  <si>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</si>
  <si>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</si>
  <si>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</si>
  <si>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</si>
  <si>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</si>
  <si>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</si>
  <si>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</si>
  <si>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</si>
  <si>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</si>
  <si>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</si>
  <si>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</si>
  <si>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</si>
  <si>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</si>
  <si>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</si>
  <si>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</si>
  <si>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</si>
  <si>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</si>
  <si>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</si>
  <si>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</si>
  <si>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</si>
  <si>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</si>
  <si>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</si>
  <si>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</si>
  <si>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</si>
  <si>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</si>
  <si>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</si>
  <si>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</si>
  <si>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</si>
  <si>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</si>
  <si>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</si>
  <si>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</si>
  <si>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</si>
  <si>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</si>
  <si>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</si>
  <si>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</si>
  <si>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</si>
  <si>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</si>
  <si>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</si>
  <si>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</si>
  <si>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</si>
  <si>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</si>
  <si>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</si>
  <si>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</si>
  <si>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</si>
  <si>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</si>
  <si>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</si>
  <si>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</si>
  <si>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</si>
  <si>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</si>
  <si>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</si>
  <si>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</si>
  <si>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</si>
  <si>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</si>
  <si>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</si>
  <si>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</si>
  <si>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</si>
  <si>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</si>
  <si>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</si>
  <si>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</si>
  <si>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</si>
  <si>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</si>
  <si>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</si>
  <si>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</si>
  <si>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</si>
  <si>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</si>
  <si>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</si>
  <si>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</si>
  <si>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</si>
  <si>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</si>
  <si>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</si>
  <si>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</si>
  <si>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</si>
  <si>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</si>
  <si>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</si>
  <si>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</si>
  <si>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</si>
  <si>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</si>
  <si>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</si>
  <si>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</si>
  <si>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</si>
  <si>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</si>
  <si>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</si>
  <si>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</si>
  <si>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</si>
  <si>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</si>
  <si>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</si>
  <si>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</si>
  <si>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</si>
  <si>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</si>
  <si>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</si>
  <si>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</si>
  <si>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</si>
  <si>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</si>
  <si>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</si>
  <si>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</si>
  <si>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</si>
  <si>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</si>
  <si>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</si>
  <si>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</si>
  <si>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</si>
  <si>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</si>
  <si>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</si>
  <si>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</si>
  <si>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</si>
  <si>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</si>
  <si>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</si>
  <si>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</si>
  <si>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</si>
  <si>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</si>
  <si>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</si>
  <si>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</si>
  <si>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</si>
  <si>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</si>
  <si>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</si>
  <si>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</si>
  <si>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</si>
  <si>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</si>
  <si>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</si>
  <si>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</si>
  <si>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</si>
  <si>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</si>
  <si>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</si>
  <si>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</si>
  <si>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</si>
  <si>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</si>
  <si>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</si>
  <si>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</si>
  <si>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</si>
  <si>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</si>
  <si>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</si>
  <si>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</si>
  <si>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</si>
  <si>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</si>
  <si>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</si>
  <si>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</si>
  <si>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</si>
  <si>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</si>
  <si>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</si>
  <si>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</si>
  <si>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</si>
  <si>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</si>
  <si>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</si>
  <si>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</si>
  <si>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</si>
  <si>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</si>
  <si>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</si>
  <si>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</si>
  <si>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</si>
  <si>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</si>
  <si>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</si>
  <si>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</si>
  <si>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</si>
  <si>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</si>
  <si>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</si>
  <si>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</si>
  <si>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</si>
  <si>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</si>
  <si>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</si>
  <si>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</si>
  <si>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</si>
  <si>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</si>
  <si>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</si>
  <si>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</si>
  <si>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</si>
  <si>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</si>
  <si>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</si>
  <si>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</si>
  <si>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</si>
  <si>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</si>
  <si>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</si>
  <si>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</si>
  <si>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</si>
  <si>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</si>
  <si>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</si>
  <si>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</si>
  <si>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</si>
  <si>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</si>
  <si>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</si>
  <si>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</si>
  <si>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</si>
  <si>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</si>
  <si>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</si>
  <si>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</si>
  <si>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</si>
  <si>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</si>
  <si>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</si>
  <si>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</si>
  <si>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</si>
  <si>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</si>
  <si>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</si>
  <si>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</si>
  <si>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</si>
  <si>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</si>
  <si>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</si>
  <si>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</si>
  <si>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</si>
  <si>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</si>
  <si>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</si>
  <si>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</si>
  <si>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</si>
  <si>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</si>
  <si>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</si>
  <si>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</si>
  <si>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</si>
  <si>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</si>
  <si>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</si>
  <si>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</si>
  <si>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</si>
  <si>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</si>
  <si>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</si>
  <si>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</si>
  <si>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</si>
  <si>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</si>
  <si>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</si>
  <si>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</si>
  <si>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</si>
  <si>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</si>
  <si>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</si>
  <si>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</si>
  <si>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</si>
  <si>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</si>
  <si>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</si>
  <si>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</si>
  <si>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</si>
  <si>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</si>
  <si>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</si>
  <si>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</si>
  <si>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</si>
  <si>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</si>
  <si>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</si>
  <si>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</si>
  <si>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</si>
  <si>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</si>
  <si>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</si>
  <si>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</si>
  <si>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</si>
  <si>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</si>
  <si>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</si>
  <si>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</si>
  <si>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</si>
  <si>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</si>
  <si>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</si>
  <si>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</si>
  <si>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</si>
  <si>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</si>
  <si>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</si>
  <si>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</si>
  <si>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</si>
  <si>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</si>
  <si>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</si>
  <si>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</si>
  <si>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</si>
  <si>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</si>
  <si>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</si>
  <si>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</si>
  <si>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</si>
  <si>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</si>
  <si>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</si>
  <si>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</si>
  <si>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</si>
  <si>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</si>
  <si>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</si>
  <si>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</si>
  <si>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</si>
  <si>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</si>
  <si>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</si>
  <si>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</si>
  <si>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</si>
  <si>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</si>
  <si>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</si>
  <si>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</si>
  <si>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</si>
  <si>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</si>
  <si>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</si>
  <si>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</si>
  <si>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</si>
  <si>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</si>
  <si>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</si>
  <si>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</si>
  <si>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</si>
  <si>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</si>
  <si>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</si>
  <si>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</si>
  <si>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</si>
  <si>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</si>
  <si>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</si>
  <si>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</si>
  <si>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</si>
  <si>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</si>
  <si>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</si>
  <si>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</si>
  <si>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</si>
  <si>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</si>
  <si>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</si>
  <si>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</si>
  <si>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</si>
  <si>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</si>
  <si>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</si>
  <si>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</si>
  <si>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</si>
  <si>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</si>
  <si>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</si>
  <si>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</si>
  <si>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</si>
  <si>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</si>
  <si>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</si>
  <si>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</si>
  <si>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</si>
  <si>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</si>
  <si>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</si>
  <si>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</si>
  <si>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</si>
  <si>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</si>
  <si>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</si>
  <si>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</si>
  <si>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</si>
  <si>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</si>
  <si>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</si>
  <si>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</si>
  <si>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</si>
  <si>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</si>
  <si>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</si>
  <si>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</si>
  <si>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</si>
  <si>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</si>
  <si>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</si>
  <si>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</si>
  <si>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</si>
  <si>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</si>
  <si>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</si>
  <si>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</si>
  <si>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</si>
  <si>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</si>
  <si>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</si>
  <si>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</si>
  <si>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</si>
  <si>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</si>
  <si>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</si>
  <si>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</si>
  <si>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</si>
  <si>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</si>
  <si>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</si>
  <si>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</si>
  <si>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</si>
  <si>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</si>
  <si>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</si>
  <si>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</si>
  <si>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</si>
  <si>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</si>
  <si>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</si>
  <si>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</si>
  <si>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</si>
  <si>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</si>
  <si>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</si>
  <si>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</si>
  <si>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</si>
  <si>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</si>
  <si>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</si>
  <si>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</si>
  <si>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</si>
  <si>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</si>
  <si>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</si>
  <si>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</si>
  <si>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</si>
  <si>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</si>
  <si>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</si>
  <si>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</si>
  <si>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</si>
  <si>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</si>
  <si>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</si>
  <si>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</si>
  <si>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</si>
  <si>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</si>
  <si>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</si>
  <si>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</si>
  <si>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</si>
  <si>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</si>
  <si>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</si>
  <si>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</si>
  <si>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</si>
  <si>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</si>
  <si>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</si>
  <si>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</si>
  <si>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</si>
  <si>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</si>
  <si>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</si>
  <si>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</si>
  <si>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</si>
  <si>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</si>
  <si>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</si>
  <si>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</si>
  <si>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</si>
  <si>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</si>
  <si>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</si>
  <si>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</si>
  <si>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</si>
  <si>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</si>
  <si>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</si>
  <si>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</si>
  <si>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</si>
  <si>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</si>
  <si>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</si>
  <si>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</si>
  <si>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</si>
  <si>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</si>
  <si>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</si>
  <si>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</si>
  <si>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</si>
  <si>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</si>
  <si>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</si>
  <si>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</si>
  <si>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</si>
  <si>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</si>
  <si>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</si>
  <si>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</si>
  <si>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</si>
  <si>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</si>
  <si>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</si>
  <si>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</si>
  <si>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</si>
  <si>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</si>
  <si>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</si>
  <si>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</si>
  <si>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</si>
  <si>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</si>
  <si>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</si>
  <si>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</si>
  <si>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</si>
  <si>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</si>
  <si>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</si>
  <si>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</si>
  <si>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</si>
  <si>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</si>
  <si>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</si>
  <si>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</si>
  <si>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</si>
  <si>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</si>
  <si>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</si>
  <si>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</si>
  <si>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</si>
  <si>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</si>
  <si>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</si>
  <si>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</si>
  <si>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</si>
  <si>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</si>
  <si>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</si>
  <si>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</si>
  <si>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</si>
  <si>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</si>
  <si>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</si>
  <si>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</si>
  <si>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</si>
  <si>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</si>
  <si>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</si>
  <si>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</si>
  <si>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</si>
  <si>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</si>
  <si>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</si>
  <si>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</si>
  <si>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</si>
  <si>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</si>
  <si>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</si>
  <si>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</si>
  <si>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</si>
  <si>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</si>
  <si>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</si>
  <si>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</si>
  <si>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</si>
  <si>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</si>
  <si>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</si>
  <si>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</si>
  <si>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</si>
  <si>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</si>
  <si>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</si>
  <si>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</si>
  <si>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</si>
  <si>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</si>
  <si>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</si>
  <si>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</si>
  <si>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</si>
  <si>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</si>
  <si>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</si>
  <si>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</si>
  <si>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</si>
  <si>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</si>
  <si>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</si>
  <si>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</si>
  <si>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</si>
  <si>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</si>
  <si>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</si>
  <si>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</si>
  <si>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</si>
  <si>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</si>
  <si>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</si>
  <si>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</si>
  <si>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</si>
  <si>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</si>
  <si>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</si>
  <si>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</si>
  <si>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</si>
  <si>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</si>
  <si>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</si>
  <si>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</si>
  <si>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</si>
  <si>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</si>
  <si>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</si>
  <si>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</si>
  <si>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</si>
  <si>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</si>
  <si>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</si>
  <si>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</si>
  <si>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</si>
  <si>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</si>
  <si>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</si>
  <si>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</si>
  <si>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</si>
  <si>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</si>
  <si>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</si>
  <si>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</si>
  <si>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</si>
  <si>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</si>
  <si>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</si>
  <si>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</si>
  <si>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</si>
  <si>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</si>
  <si>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</si>
  <si>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</si>
  <si>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</si>
  <si>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</si>
  <si>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</si>
  <si>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</si>
  <si>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</si>
  <si>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</si>
  <si>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</si>
  <si>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</si>
  <si>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</si>
  <si>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</si>
  <si>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</si>
  <si>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</si>
  <si>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</si>
  <si>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</si>
  <si>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</si>
  <si>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</si>
  <si>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</si>
  <si>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</si>
  <si>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</si>
  <si>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</si>
  <si>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</si>
  <si>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</si>
  <si>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</si>
  <si>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</si>
  <si>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</si>
  <si>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</si>
  <si>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</si>
  <si>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</si>
  <si>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</si>
  <si>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</si>
  <si>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</si>
  <si>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</si>
  <si>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</si>
  <si>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</si>
  <si>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</si>
  <si>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</si>
  <si>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</si>
  <si>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</si>
  <si>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</si>
  <si>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</si>
  <si>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</si>
  <si>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</si>
  <si>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</si>
  <si>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</si>
  <si>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</si>
  <si>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</si>
  <si>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</si>
  <si>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</si>
  <si>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</si>
  <si>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</si>
  <si>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</si>
  <si>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</si>
  <si>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</si>
  <si>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</si>
  <si>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</si>
  <si>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</si>
  <si>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</si>
  <si>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</si>
  <si>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</si>
  <si>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</si>
  <si>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</si>
  <si>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</si>
  <si>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</si>
  <si>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</si>
  <si>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</si>
  <si>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</si>
  <si>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</si>
  <si>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</si>
  <si>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</si>
  <si>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</si>
  <si>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</si>
  <si>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</si>
  <si>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</si>
  <si>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</si>
  <si>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</si>
  <si>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</si>
  <si>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</si>
  <si>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</si>
  <si>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</si>
  <si>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</si>
  <si>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</si>
  <si>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</si>
  <si>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</si>
  <si>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</si>
  <si>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</si>
  <si>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</si>
  <si>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</si>
  <si>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</si>
  <si>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</si>
  <si>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</si>
  <si>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</si>
  <si>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</si>
  <si>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</si>
  <si>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</si>
  <si>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</si>
  <si>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</si>
  <si>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</si>
  <si>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</si>
  <si>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</si>
  <si>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</si>
  <si>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</si>
  <si>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</si>
  <si>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</si>
  <si>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</si>
  <si>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</si>
  <si>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</si>
  <si>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</si>
  <si>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</si>
  <si>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</si>
  <si>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</si>
  <si>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</si>
  <si>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</si>
  <si>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</si>
  <si>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</si>
  <si>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</si>
  <si>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</si>
  <si>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</si>
  <si>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</si>
  <si>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</si>
  <si>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</si>
  <si>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</si>
  <si>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</si>
  <si>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</si>
  <si>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</si>
  <si>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</si>
  <si>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</si>
  <si>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</si>
  <si>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</si>
  <si>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</si>
  <si>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</si>
  <si>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</si>
  <si>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</si>
  <si>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</si>
  <si>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</si>
  <si>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</si>
  <si>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</si>
  <si>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</si>
  <si>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</si>
  <si>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</si>
  <si>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</si>
  <si>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</si>
  <si>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</si>
  <si>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</si>
  <si>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</si>
  <si>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</si>
  <si>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</si>
  <si>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</si>
  <si>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</si>
  <si>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</si>
  <si>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</si>
  <si>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</si>
  <si>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</si>
  <si>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</si>
  <si>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</si>
  <si>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</si>
  <si>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</si>
  <si>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</si>
  <si>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</si>
  <si>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</si>
  <si>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</si>
  <si>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</si>
  <si>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</si>
  <si>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</si>
  <si>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</si>
  <si>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</si>
  <si>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</si>
  <si>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</si>
  <si>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</si>
  <si>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</si>
  <si>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</si>
  <si>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</si>
  <si>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</si>
  <si>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</si>
  <si>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</si>
  <si>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</si>
  <si>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</si>
  <si>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</si>
  <si>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</si>
  <si>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</si>
  <si>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</si>
  <si>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</si>
  <si>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</si>
  <si>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</si>
  <si>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</si>
  <si>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</si>
  <si>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</si>
  <si>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</si>
  <si>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</si>
  <si>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</si>
  <si>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</si>
  <si>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</si>
  <si>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</si>
  <si>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</si>
  <si>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</si>
  <si>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</si>
  <si>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</si>
  <si>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</si>
  <si>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</si>
  <si>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</si>
  <si>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</si>
  <si>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</si>
  <si>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</si>
  <si>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</si>
  <si>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</si>
  <si>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</si>
  <si>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</si>
  <si>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</si>
  <si>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</si>
  <si>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</si>
  <si>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</si>
  <si>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</si>
  <si>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</si>
  <si>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</si>
  <si>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</si>
  <si>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</si>
  <si>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</si>
  <si>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</si>
  <si>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</si>
  <si>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</si>
  <si>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</si>
  <si>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</si>
  <si>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</si>
  <si>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</si>
  <si>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</si>
  <si>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</si>
  <si>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</si>
  <si>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</si>
  <si>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</si>
  <si>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</si>
  <si>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</si>
  <si>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</si>
  <si>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</si>
  <si>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</si>
  <si>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</si>
  <si>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</si>
  <si>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</si>
  <si>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</si>
  <si>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</si>
  <si>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</si>
  <si>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</si>
  <si>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</si>
  <si>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</si>
  <si>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</si>
  <si>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</si>
  <si>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</si>
  <si>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</si>
  <si>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</si>
  <si>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</si>
  <si>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</si>
  <si>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</si>
  <si>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</si>
  <si>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</si>
  <si>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</si>
  <si>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</si>
  <si>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</si>
  <si>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</si>
  <si>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</si>
  <si>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</si>
  <si>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</si>
  <si>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</si>
  <si>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</si>
  <si>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</si>
  <si>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</si>
  <si>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</si>
  <si>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</si>
  <si>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</si>
  <si>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</si>
  <si>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</si>
  <si>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</si>
  <si>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</si>
  <si>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</si>
  <si>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</si>
  <si>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</si>
  <si>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</si>
  <si>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</si>
  <si>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</si>
  <si>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</si>
  <si>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</si>
  <si>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</si>
  <si>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</si>
  <si>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</si>
  <si>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</si>
  <si>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</si>
  <si>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</si>
  <si>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</si>
  <si>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</si>
  <si>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</si>
  <si>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</si>
  <si>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</si>
  <si>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</si>
  <si>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</si>
  <si>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</si>
  <si>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</si>
  <si>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</si>
  <si>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</si>
  <si>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</si>
  <si>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</si>
  <si>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</si>
  <si>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</si>
  <si>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</si>
  <si>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</si>
  <si>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</si>
  <si>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</si>
  <si>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</si>
  <si>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</si>
  <si>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</si>
  <si>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</si>
  <si>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</si>
  <si>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</si>
  <si>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</si>
  <si>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</si>
  <si>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</si>
  <si>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</si>
  <si>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</si>
  <si>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</si>
  <si>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</si>
  <si>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</si>
  <si>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</si>
  <si>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</si>
  <si>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</si>
  <si>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</si>
  <si>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</si>
  <si>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</si>
  <si>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</si>
  <si>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</si>
  <si>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</si>
  <si>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</si>
  <si>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</si>
  <si>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</si>
  <si>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</si>
  <si>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</si>
  <si>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</si>
  <si>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</si>
  <si>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</si>
  <si>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</si>
  <si>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</si>
  <si>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</si>
  <si>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</si>
  <si>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</si>
  <si>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</si>
  <si>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</si>
  <si>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</si>
  <si>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</si>
  <si>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</si>
  <si>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</si>
  <si>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</si>
  <si>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</si>
  <si>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</si>
  <si>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</si>
  <si>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</si>
  <si>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</si>
  <si>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</si>
  <si>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</si>
  <si>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</si>
  <si>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</si>
  <si>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</si>
  <si>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</si>
  <si>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</si>
  <si>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</si>
  <si>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</si>
  <si>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</si>
  <si>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</si>
  <si>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</si>
  <si>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</si>
  <si>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</si>
  <si>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</si>
  <si>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</si>
  <si>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</si>
  <si>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</si>
  <si>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</si>
  <si>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</si>
  <si>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</si>
  <si>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</si>
  <si>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</si>
  <si>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</si>
  <si>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</si>
  <si>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</si>
  <si>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</si>
  <si>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</si>
  <si>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</si>
  <si>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</si>
  <si>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</si>
  <si>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</si>
  <si>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</si>
  <si>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</si>
  <si>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</si>
  <si>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</si>
  <si>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</si>
  <si>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</si>
  <si>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</si>
  <si>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</si>
  <si>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</si>
  <si>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</si>
  <si>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</si>
  <si>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</si>
  <si>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</si>
  <si>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</si>
  <si>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</si>
  <si>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</si>
  <si>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</si>
  <si>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</si>
  <si>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</si>
  <si>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</si>
  <si>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</si>
  <si>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</si>
  <si>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</si>
  <si>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</si>
  <si>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</si>
  <si>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</si>
  <si>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</si>
  <si>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</si>
  <si>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</si>
  <si>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</si>
  <si>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</si>
  <si>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</si>
  <si>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</si>
  <si>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</si>
  <si>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</si>
  <si>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</si>
  <si>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</si>
  <si>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</si>
  <si>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</si>
  <si>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</si>
  <si>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</si>
  <si>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</si>
  <si>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</si>
  <si>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</si>
  <si>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</si>
  <si>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</si>
  <si>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</si>
  <si>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</si>
  <si>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</si>
  <si>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</si>
  <si>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</si>
  <si>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</si>
  <si>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</si>
  <si>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</si>
  <si>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</si>
  <si>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</si>
  <si>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</si>
  <si>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</si>
  <si>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</si>
  <si>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</si>
  <si>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</si>
  <si>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</si>
  <si>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</si>
  <si>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</si>
  <si>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</si>
  <si>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</si>
  <si>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</si>
  <si>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</si>
  <si>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</si>
  <si>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</si>
  <si>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</si>
  <si>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</si>
  <si>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</si>
  <si>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</si>
  <si>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</si>
  <si>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</si>
  <si>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</si>
  <si>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</si>
  <si>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</si>
  <si>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</si>
  <si>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</si>
  <si>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</si>
  <si>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</si>
  <si>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</si>
  <si>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</si>
  <si>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</si>
  <si>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</si>
  <si>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</si>
  <si>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</si>
  <si>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</si>
  <si>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</si>
  <si>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</si>
  <si>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</si>
  <si>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</si>
  <si>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</si>
  <si>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</si>
  <si>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</si>
  <si>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</si>
  <si>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</si>
  <si>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</si>
  <si>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</si>
  <si>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</si>
  <si>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</si>
  <si>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</si>
  <si>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</si>
  <si>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</si>
  <si>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</si>
  <si>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</si>
  <si>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</si>
  <si>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</si>
  <si>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</si>
  <si>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</si>
  <si>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</si>
  <si>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</si>
  <si>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</si>
  <si>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</si>
  <si>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</si>
  <si>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</si>
  <si>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</si>
  <si>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</si>
  <si>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</si>
  <si>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</si>
  <si>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</si>
  <si>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</si>
  <si>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</si>
  <si>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</si>
  <si>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</si>
  <si>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</si>
  <si>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</si>
  <si>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</si>
  <si>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</si>
  <si>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</si>
  <si>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</si>
  <si>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</si>
  <si>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</si>
  <si>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</si>
  <si>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</si>
  <si>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</si>
  <si>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</si>
  <si>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</si>
  <si>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</si>
  <si>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</si>
  <si>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</si>
  <si>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</si>
  <si>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</si>
  <si>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</si>
  <si>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</si>
  <si>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</si>
  <si>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</si>
  <si>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</si>
  <si>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</si>
  <si>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</si>
  <si>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</si>
  <si>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</si>
  <si>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</si>
  <si>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</si>
  <si>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</si>
  <si>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</si>
  <si>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</si>
  <si>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</si>
  <si>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</si>
  <si>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</si>
  <si>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</si>
  <si>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</si>
  <si>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</si>
  <si>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</si>
  <si>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</si>
  <si>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</si>
  <si>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</si>
  <si>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</si>
  <si>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</si>
  <si>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</si>
  <si>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</si>
  <si>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</si>
  <si>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</si>
  <si>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</si>
  <si>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</si>
  <si>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</si>
  <si>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</si>
  <si>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</si>
  <si>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</si>
  <si>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</si>
  <si>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</si>
  <si>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</si>
  <si>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</si>
  <si>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</si>
  <si>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</si>
  <si>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</si>
  <si>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</si>
  <si>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</si>
  <si>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</si>
  <si>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</si>
  <si>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</si>
  <si>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</si>
  <si>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</si>
  <si>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</si>
  <si>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</si>
  <si>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</si>
  <si>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</si>
  <si>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</si>
  <si>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</si>
  <si>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</si>
  <si>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</si>
  <si>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</si>
  <si>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</si>
  <si>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</si>
  <si>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</si>
  <si>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</si>
  <si>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</si>
  <si>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</si>
  <si>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</si>
  <si>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</si>
  <si>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</si>
  <si>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</si>
  <si>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</si>
  <si>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</si>
  <si>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</si>
  <si>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</si>
  <si>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</si>
  <si>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</si>
  <si>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</si>
  <si>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</si>
  <si>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</si>
  <si>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</si>
  <si>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</si>
  <si>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</si>
  <si>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</si>
  <si>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</si>
  <si>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</si>
  <si>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</si>
  <si>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</si>
  <si>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</si>
  <si>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</si>
  <si>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</si>
  <si>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</si>
  <si>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</si>
  <si>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</si>
  <si>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</si>
  <si>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</si>
  <si>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</si>
  <si>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</si>
  <si>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</si>
  <si>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</si>
  <si>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</si>
  <si>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</si>
  <si>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</si>
  <si>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</si>
  <si>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</si>
  <si>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</si>
  <si>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</si>
  <si>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</si>
  <si>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</si>
  <si>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</si>
  <si>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</si>
  <si>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</si>
  <si>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</si>
  <si>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</si>
  <si>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</si>
  <si>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</si>
  <si>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</si>
  <si>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</si>
  <si>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</si>
  <si>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</si>
  <si>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</si>
  <si>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</si>
  <si>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</si>
  <si>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</si>
  <si>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</si>
  <si>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</si>
  <si>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</si>
  <si>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</si>
  <si>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</si>
  <si>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</si>
  <si>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</si>
  <si>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</si>
  <si>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</si>
  <si>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</si>
  <si>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</si>
  <si>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</si>
  <si>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</si>
  <si>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</si>
  <si>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</si>
  <si>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</si>
  <si>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</si>
  <si>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</si>
  <si>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</si>
  <si>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</si>
  <si>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</si>
  <si>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</si>
  <si>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</si>
  <si>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</si>
  <si>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</si>
  <si>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</si>
  <si>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</si>
  <si>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</si>
  <si>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</si>
  <si>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</si>
  <si>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</si>
  <si>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</si>
  <si>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</si>
  <si>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</si>
  <si>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</si>
  <si>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</si>
  <si>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</si>
  <si>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</si>
  <si>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</si>
  <si>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</si>
  <si>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</si>
  <si>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</si>
  <si>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</si>
  <si>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</si>
  <si>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</si>
  <si>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</si>
  <si>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</si>
  <si>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</si>
  <si>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</si>
  <si>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</si>
  <si>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</si>
  <si>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</si>
  <si>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</si>
  <si>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</si>
  <si>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</si>
  <si>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</si>
  <si>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</si>
  <si>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</si>
  <si>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</si>
  <si>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</si>
  <si>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</si>
  <si>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</si>
  <si>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</si>
  <si>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</si>
  <si>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</si>
  <si>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</si>
  <si>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</si>
  <si>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</si>
  <si>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</si>
  <si>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</si>
  <si>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</si>
  <si>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</si>
  <si>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</si>
  <si>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</si>
  <si>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</si>
  <si>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</si>
  <si>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</si>
  <si>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</si>
  <si>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</si>
  <si>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</si>
  <si>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</si>
  <si>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</si>
  <si>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</si>
  <si>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</si>
  <si>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</si>
  <si>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</si>
  <si>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</si>
  <si>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</si>
  <si>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</si>
  <si>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</si>
  <si>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</si>
  <si>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</si>
  <si>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</si>
  <si>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</si>
  <si>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</si>
  <si>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</si>
  <si>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</si>
  <si>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</si>
  <si>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</si>
  <si>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</si>
  <si>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</si>
  <si>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</si>
  <si>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</si>
  <si>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</si>
  <si>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</si>
  <si>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</si>
  <si>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</si>
  <si>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</si>
  <si>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</si>
  <si>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</si>
  <si>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</si>
  <si>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</si>
  <si>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</si>
  <si>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</si>
  <si>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</si>
  <si>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</si>
  <si>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</si>
  <si>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</si>
  <si>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</si>
  <si>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</si>
  <si>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</si>
  <si>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</si>
  <si>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</si>
  <si>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</si>
  <si>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</si>
  <si>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</si>
  <si>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</si>
  <si>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</si>
  <si>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</si>
  <si>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</si>
  <si>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</si>
  <si>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</si>
  <si>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</si>
  <si>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</si>
  <si>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</si>
  <si>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</si>
  <si>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</si>
  <si>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</si>
  <si>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</si>
  <si>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</si>
  <si>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</si>
  <si>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</si>
  <si>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</si>
  <si>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</si>
  <si>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</si>
  <si>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</si>
  <si>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</si>
  <si>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</si>
  <si>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</si>
  <si>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</si>
  <si>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</si>
  <si>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</si>
  <si>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</si>
  <si>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</si>
  <si>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</si>
  <si>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</si>
  <si>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</si>
  <si>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</si>
  <si>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</si>
  <si>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</si>
  <si>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</si>
  <si>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</si>
  <si>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</si>
  <si>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</si>
  <si>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</si>
  <si>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</si>
  <si>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</si>
  <si>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</si>
  <si>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</si>
  <si>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</si>
  <si>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</si>
  <si>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</si>
  <si>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</si>
  <si>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</si>
  <si>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</si>
  <si>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</si>
  <si>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</si>
  <si>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</si>
  <si>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</si>
  <si>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</si>
  <si>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</si>
  <si>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</si>
  <si>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</si>
  <si>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</si>
  <si>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</si>
  <si>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</si>
  <si>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</si>
  <si>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</si>
  <si>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</si>
  <si>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</si>
  <si>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</si>
  <si>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</si>
  <si>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</si>
  <si>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</si>
  <si>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</si>
  <si>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</si>
  <si>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</si>
  <si>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</si>
  <si>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</si>
  <si>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</si>
  <si>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</si>
  <si>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</si>
  <si>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</si>
  <si>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</si>
  <si>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</si>
  <si>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</si>
  <si>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</si>
  <si>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</si>
  <si>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</si>
  <si>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</si>
  <si>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</si>
  <si>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</si>
  <si>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</si>
  <si>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</si>
  <si>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</si>
  <si>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</si>
  <si>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</si>
  <si>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</si>
  <si>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</si>
  <si>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</si>
  <si>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</si>
  <si>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</si>
  <si>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</si>
  <si>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</si>
  <si>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</si>
  <si>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</si>
  <si>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</si>
  <si>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</si>
  <si>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</si>
  <si>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</si>
  <si>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</si>
  <si>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</si>
  <si>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</si>
  <si>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</si>
  <si>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</si>
  <si>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</si>
  <si>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</si>
  <si>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</si>
  <si>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</si>
  <si>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</si>
  <si>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</si>
  <si>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</si>
  <si>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</si>
  <si>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</si>
  <si>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</si>
  <si>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</si>
  <si>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</si>
  <si>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</si>
  <si>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</si>
  <si>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</si>
  <si>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</si>
  <si>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</si>
  <si>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</si>
  <si>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</si>
  <si>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</si>
  <si>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</si>
  <si>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</si>
  <si>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</si>
  <si>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</si>
  <si>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</si>
  <si>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</si>
  <si>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</si>
  <si>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</si>
  <si>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</si>
  <si>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</si>
  <si>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</si>
  <si>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</si>
  <si>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</si>
  <si>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</si>
  <si>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</si>
  <si>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</si>
  <si>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</si>
  <si>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</si>
  <si>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</si>
  <si>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</si>
  <si>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</si>
  <si>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</si>
  <si>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</si>
  <si>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</si>
  <si>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</si>
  <si>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</si>
  <si>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</si>
  <si>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</si>
  <si>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</si>
  <si>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</si>
  <si>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</si>
  <si>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</si>
  <si>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</si>
  <si>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</si>
  <si>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</si>
  <si>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</si>
  <si>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</si>
  <si>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</si>
  <si>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</si>
  <si>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</si>
  <si>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</si>
  <si>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</si>
  <si>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</si>
  <si>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</si>
  <si>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</si>
  <si>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</si>
  <si>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</si>
  <si>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</si>
  <si>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</si>
  <si>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</si>
  <si>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</si>
  <si>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</si>
  <si>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</si>
  <si>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</si>
  <si>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</si>
  <si>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</si>
  <si>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</si>
  <si>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</si>
  <si>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</si>
  <si>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</si>
  <si>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</si>
  <si>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</si>
  <si>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</si>
  <si>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</si>
  <si>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</si>
  <si>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</si>
  <si>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</si>
  <si>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</si>
  <si>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</si>
  <si>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</si>
  <si>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</si>
  <si>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</si>
  <si>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</si>
  <si>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</si>
  <si>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</si>
  <si>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</si>
  <si>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</si>
  <si>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</si>
  <si>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</si>
  <si>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</si>
  <si>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</si>
  <si>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</si>
  <si>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</si>
  <si>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</si>
  <si>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</si>
  <si>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</si>
  <si>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</si>
  <si>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</si>
  <si>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</si>
  <si>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</si>
  <si>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</si>
  <si>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</si>
  <si>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</si>
  <si>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</si>
  <si>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</si>
  <si>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</si>
  <si>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</si>
  <si>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</si>
  <si>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</si>
  <si>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</si>
  <si>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</si>
  <si>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</si>
  <si>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</si>
  <si>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</si>
  <si>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</si>
  <si>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</si>
  <si>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</si>
  <si>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</si>
  <si>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</si>
  <si>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</si>
  <si>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</si>
  <si>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</si>
  <si>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</si>
  <si>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</si>
  <si>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</si>
  <si>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</si>
  <si>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</si>
  <si>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</si>
  <si>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</si>
  <si>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</si>
  <si>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</si>
  <si>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</si>
  <si>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</si>
  <si>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</si>
  <si>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</si>
  <si>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</si>
  <si>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</si>
  <si>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</si>
  <si>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</si>
  <si>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</si>
  <si>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</si>
  <si>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</si>
  <si>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</si>
  <si>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</si>
  <si>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</si>
  <si>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</si>
  <si>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</si>
  <si>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</si>
  <si>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</si>
  <si>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</si>
  <si>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</si>
  <si>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</si>
  <si>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</si>
  <si>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</si>
  <si>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</si>
  <si>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</si>
  <si>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</si>
  <si>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</si>
  <si>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</si>
  <si>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</si>
  <si>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</si>
  <si>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</si>
  <si>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</si>
  <si>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</si>
  <si>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</si>
  <si>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</si>
  <si>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</si>
  <si>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</si>
  <si>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</si>
  <si>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</si>
  <si>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</si>
  <si>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</si>
  <si>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</si>
  <si>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</si>
  <si>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</si>
  <si>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</si>
  <si>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</si>
  <si>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</si>
  <si>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</si>
  <si>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</si>
  <si>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</si>
  <si>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</si>
  <si>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</si>
  <si>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</si>
  <si>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</si>
  <si>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</si>
  <si>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</si>
  <si>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</si>
  <si>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</si>
  <si>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</si>
  <si>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</si>
  <si>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</si>
  <si>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</si>
  <si>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</si>
  <si>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</si>
  <si>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</si>
  <si>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</si>
  <si>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</si>
  <si>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</si>
  <si>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</si>
  <si>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</si>
  <si>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</si>
  <si>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</si>
  <si>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</si>
  <si>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</si>
  <si>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</si>
  <si>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</si>
  <si>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</si>
  <si>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</si>
  <si>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</si>
  <si>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</si>
  <si>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</si>
  <si>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</si>
  <si>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</si>
  <si>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</si>
  <si>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</si>
  <si>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</si>
  <si>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</si>
  <si>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</si>
  <si>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</si>
  <si>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</si>
  <si>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</si>
  <si>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</si>
  <si>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</si>
  <si>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</si>
  <si>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</si>
  <si>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</si>
  <si>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</si>
  <si>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</si>
  <si>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</si>
  <si>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</si>
  <si>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</si>
  <si>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</si>
  <si>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</si>
  <si>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</si>
  <si>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</si>
  <si>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</si>
  <si>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</si>
  <si>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</si>
  <si>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</si>
  <si>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</si>
  <si>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</si>
  <si>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</si>
  <si>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</si>
  <si>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</si>
  <si>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</si>
  <si>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</si>
  <si>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</si>
  <si>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</si>
  <si>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</si>
  <si>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</si>
  <si>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</si>
  <si>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</si>
  <si>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</si>
  <si>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</si>
  <si>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</si>
  <si>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</si>
  <si>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</si>
  <si>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</si>
  <si>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</si>
  <si>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</si>
  <si>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</si>
  <si>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</si>
  <si>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</si>
  <si>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</si>
  <si>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</si>
  <si>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</si>
  <si>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</si>
  <si>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</si>
  <si>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</si>
  <si>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</si>
  <si>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</si>
  <si>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</si>
  <si>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</si>
  <si>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</si>
  <si>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</si>
  <si>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</si>
  <si>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</si>
  <si>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</si>
  <si>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</si>
  <si>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</si>
  <si>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</si>
  <si>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</si>
  <si>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</si>
  <si>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</si>
  <si>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</si>
  <si>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</si>
  <si>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</si>
  <si>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</si>
  <si>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</si>
  <si>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</si>
  <si>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</si>
  <si>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</si>
  <si>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</si>
  <si>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</si>
  <si>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</si>
  <si>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</si>
  <si>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</si>
  <si>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</si>
  <si>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</si>
  <si>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</si>
  <si>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</si>
  <si>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</si>
  <si>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</si>
  <si>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</si>
  <si>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</si>
  <si>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</si>
  <si>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</si>
  <si>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</si>
  <si>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</si>
  <si>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</si>
  <si>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</si>
  <si>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</si>
  <si>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</si>
  <si>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</si>
  <si>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</si>
  <si>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</si>
  <si>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</si>
  <si>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</si>
  <si>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</si>
  <si>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</si>
  <si>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</si>
  <si>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</si>
  <si>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</si>
  <si>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</si>
  <si>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</si>
  <si>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</si>
  <si>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</si>
  <si>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</si>
  <si>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</si>
  <si>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</si>
  <si>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</si>
  <si>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</si>
  <si>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</si>
  <si>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</si>
  <si>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</si>
  <si>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</si>
  <si>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</si>
  <si>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</si>
  <si>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</si>
  <si>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</si>
  <si>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</si>
  <si>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</si>
  <si>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</si>
  <si>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</si>
  <si>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</si>
  <si>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</si>
  <si>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</si>
  <si>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</si>
  <si>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</si>
  <si>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</si>
  <si>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</si>
  <si>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</si>
  <si>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</si>
  <si>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</si>
  <si>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</si>
  <si>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</si>
  <si>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</si>
  <si>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</si>
  <si>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</si>
  <si>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</si>
  <si>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</si>
  <si>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</si>
  <si>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</si>
  <si>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</si>
  <si>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</si>
  <si>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</si>
  <si>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</si>
  <si>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</si>
  <si>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</si>
  <si>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</si>
  <si>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</si>
  <si>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</si>
  <si>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</si>
  <si>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</si>
  <si>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</si>
  <si>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</si>
  <si>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</si>
  <si>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</si>
  <si>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</si>
  <si>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</si>
  <si>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</si>
  <si>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</si>
  <si>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</si>
  <si>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</si>
  <si>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</si>
  <si>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</si>
  <si>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</si>
  <si>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</si>
  <si>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</si>
  <si>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</si>
  <si>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</si>
  <si>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</si>
  <si>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</si>
  <si>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</si>
  <si>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</si>
  <si>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</si>
  <si>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</si>
  <si>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</si>
  <si>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</si>
  <si>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</si>
  <si>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</si>
  <si>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</si>
  <si>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</si>
  <si>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</si>
  <si>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</si>
  <si>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</si>
  <si>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</si>
  <si>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</si>
  <si>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</si>
  <si>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</si>
  <si>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</si>
  <si>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</si>
  <si>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</si>
  <si>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</si>
  <si>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</si>
  <si>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</si>
  <si>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</si>
  <si>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</si>
  <si>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</si>
  <si>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</si>
  <si>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</si>
  <si>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</si>
  <si>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</si>
  <si>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</si>
  <si>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</si>
  <si>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</si>
  <si>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</si>
  <si>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</si>
  <si>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</si>
  <si>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</si>
  <si>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</si>
  <si>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</si>
  <si>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</si>
  <si>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</si>
  <si>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</si>
  <si>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</si>
  <si>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</si>
  <si>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</si>
  <si>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</si>
  <si>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</si>
  <si>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</si>
  <si>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</si>
  <si>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</si>
  <si>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</si>
  <si>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</si>
  <si>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</si>
  <si>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</si>
  <si>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</si>
  <si>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</si>
  <si>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</si>
  <si>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</si>
  <si>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</si>
  <si>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</si>
  <si>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</si>
  <si>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</si>
  <si>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</si>
  <si>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</si>
  <si>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</si>
  <si>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</si>
  <si>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</si>
  <si>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</si>
  <si>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</si>
  <si>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</si>
  <si>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</si>
  <si>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</si>
  <si>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</si>
  <si>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</si>
  <si>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</si>
  <si>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</si>
  <si>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</si>
  <si>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</si>
  <si>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</si>
  <si>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</si>
  <si>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</si>
  <si>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</si>
  <si>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</si>
  <si>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</si>
  <si>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</si>
  <si>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</si>
  <si>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</si>
  <si>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</si>
  <si>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</si>
  <si>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</si>
  <si>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</si>
  <si>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</si>
  <si>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</si>
  <si>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</si>
  <si>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</si>
  <si>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</si>
  <si>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</si>
  <si>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</si>
  <si>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</si>
  <si>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</si>
  <si>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</si>
  <si>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</si>
  <si>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</si>
  <si>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</si>
  <si>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</si>
  <si>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</si>
  <si>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</si>
  <si>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</si>
  <si>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</si>
  <si>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</si>
  <si>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</si>
  <si>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</si>
  <si>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</si>
  <si>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</si>
  <si>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</si>
  <si>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</si>
  <si>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</si>
  <si>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</si>
  <si>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</si>
  <si>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</si>
  <si>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</si>
  <si>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</si>
  <si>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</si>
  <si>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</si>
  <si>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</si>
  <si>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</si>
  <si>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</si>
  <si>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</si>
  <si>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</si>
  <si>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</si>
  <si>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</si>
  <si>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</si>
  <si>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</si>
  <si>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</si>
  <si>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</si>
  <si>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</si>
  <si>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</si>
  <si>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</si>
  <si>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</si>
  <si>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</si>
  <si>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</si>
  <si>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</si>
  <si>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</si>
  <si>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</si>
  <si>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</si>
  <si>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</si>
  <si>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</si>
  <si>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</si>
  <si>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</si>
  <si>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</si>
  <si>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</si>
  <si>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</si>
  <si>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</si>
  <si>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</si>
  <si>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</si>
  <si>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</si>
  <si>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</si>
  <si>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</si>
  <si>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</si>
  <si>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</si>
  <si>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</si>
  <si>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</si>
  <si>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</si>
  <si>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</si>
  <si>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</si>
  <si>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</si>
  <si>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</si>
  <si>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</si>
  <si>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</si>
  <si>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</si>
  <si>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</si>
  <si>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</si>
  <si>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</si>
  <si>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</si>
  <si>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</si>
  <si>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</si>
  <si>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</si>
  <si>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</si>
  <si>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</si>
  <si>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</si>
  <si>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</si>
  <si>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</si>
  <si>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</si>
  <si>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</si>
  <si>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</si>
  <si>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</si>
  <si>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</si>
  <si>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</si>
  <si>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</si>
  <si>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</si>
  <si>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</si>
  <si>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</si>
  <si>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</si>
  <si>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</si>
  <si>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</si>
  <si>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</si>
  <si>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</si>
  <si>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</si>
  <si>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</si>
  <si>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</si>
  <si>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</si>
  <si>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</si>
  <si>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</si>
  <si>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</si>
  <si>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</si>
  <si>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</si>
  <si>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</si>
  <si>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</si>
  <si>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</si>
  <si>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</si>
  <si>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</si>
  <si>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</si>
  <si>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</si>
  <si>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</si>
  <si>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</si>
  <si>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</si>
  <si>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</si>
  <si>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</si>
  <si>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</si>
  <si>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</si>
  <si>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</si>
  <si>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</si>
  <si>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</si>
  <si>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</si>
  <si>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</si>
  <si>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</si>
  <si>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</si>
  <si>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</si>
  <si>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</si>
  <si>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</si>
  <si>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</si>
  <si>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</si>
  <si>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</si>
  <si>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</si>
  <si>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</si>
  <si>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</si>
  <si>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</si>
  <si>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</si>
  <si>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</si>
  <si>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</si>
  <si>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</si>
  <si>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</si>
  <si>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</si>
  <si>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</si>
  <si>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</si>
  <si>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</si>
  <si>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</si>
  <si>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</si>
  <si>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</si>
  <si>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</si>
  <si>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</si>
  <si>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</si>
  <si>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</si>
  <si>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</si>
  <si>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</si>
  <si>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</si>
  <si>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</si>
  <si>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</si>
  <si>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</si>
  <si>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</si>
  <si>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</si>
  <si>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</si>
  <si>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</si>
  <si>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</si>
  <si>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</si>
  <si>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</si>
  <si>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</si>
  <si>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</si>
  <si>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</si>
  <si>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</si>
  <si>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</si>
  <si>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</si>
  <si>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</si>
  <si>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</si>
  <si>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</si>
  <si>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</si>
  <si>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</si>
  <si>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</si>
  <si>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</si>
  <si>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</si>
  <si>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</si>
  <si>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</si>
  <si>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</si>
  <si>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</si>
  <si>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</si>
  <si>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</si>
  <si>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</si>
  <si>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</si>
  <si>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</si>
  <si>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</si>
  <si>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</si>
  <si>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</si>
  <si>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</si>
  <si>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</si>
  <si>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</si>
  <si>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</si>
  <si>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</si>
  <si>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</si>
  <si>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</si>
  <si>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</si>
  <si>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</si>
  <si>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</si>
  <si>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</si>
  <si>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</si>
  <si>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</si>
  <si>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</si>
  <si>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</si>
  <si>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</si>
  <si>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</si>
  <si>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</si>
  <si>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</si>
  <si>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</si>
  <si>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</si>
  <si>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</si>
  <si>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</si>
  <si>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</si>
  <si>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</si>
  <si>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</si>
  <si>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</si>
  <si>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</si>
  <si>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</si>
  <si>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</si>
  <si>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</si>
  <si>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</si>
  <si>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</si>
  <si>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</si>
  <si>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</si>
  <si>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</si>
  <si>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</si>
  <si>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</si>
  <si>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</si>
  <si>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</si>
  <si>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</si>
  <si>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</si>
  <si>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</si>
  <si>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</si>
  <si>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</si>
  <si>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</si>
  <si>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</si>
  <si>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</si>
  <si>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</si>
  <si>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</si>
  <si>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</si>
  <si>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</si>
  <si>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</si>
  <si>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</si>
  <si>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</si>
  <si>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</si>
  <si>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</si>
  <si>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</si>
  <si>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</si>
  <si>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</si>
  <si>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</si>
  <si>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</si>
  <si>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</si>
  <si>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</si>
  <si>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</si>
  <si>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</si>
  <si>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</si>
  <si>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</si>
  <si>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</si>
  <si>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</si>
  <si>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</si>
  <si>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</si>
  <si>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</si>
  <si>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</si>
  <si>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</si>
  <si>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</si>
  <si>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</si>
  <si>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</si>
  <si>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</si>
  <si>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</si>
  <si>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</si>
  <si>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</si>
  <si>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</si>
  <si>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</si>
  <si>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</si>
  <si>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</si>
  <si>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</si>
  <si>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</si>
  <si>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</si>
  <si>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</si>
  <si>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</si>
  <si>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</si>
  <si>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</si>
  <si>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</si>
  <si>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</si>
  <si>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</si>
  <si>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</si>
  <si>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</si>
  <si>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</si>
  <si>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</si>
  <si>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</si>
  <si>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</si>
  <si>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</si>
  <si>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</si>
  <si>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</si>
  <si>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</si>
  <si>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</si>
  <si>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</si>
  <si>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</si>
  <si>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</si>
  <si>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</si>
  <si>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</si>
  <si>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</si>
  <si>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</si>
  <si>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</si>
  <si>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</si>
  <si>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</si>
  <si>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</si>
  <si>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</si>
  <si>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</si>
  <si>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</si>
  <si>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</si>
  <si>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</si>
  <si>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</si>
  <si>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</si>
  <si>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</si>
  <si>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</si>
  <si>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</si>
  <si>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</si>
  <si>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</si>
  <si>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</si>
  <si>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</si>
  <si>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</si>
  <si>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</si>
  <si>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</si>
  <si>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</si>
  <si>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</si>
  <si>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</si>
  <si>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</si>
  <si>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</si>
  <si>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</si>
  <si>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</si>
  <si>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</si>
  <si>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</si>
  <si>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</si>
  <si>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</si>
  <si>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</si>
  <si>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</si>
  <si>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</si>
  <si>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</si>
  <si>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</si>
  <si>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</si>
  <si>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</si>
  <si>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</si>
  <si>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</si>
  <si>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</si>
  <si>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</si>
  <si>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</si>
  <si>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</si>
  <si>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</si>
  <si>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</si>
  <si>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</si>
  <si>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</si>
  <si>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</si>
  <si>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</si>
  <si>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</si>
  <si>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</si>
  <si>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</si>
  <si>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</si>
  <si>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</si>
  <si>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</si>
  <si>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</si>
  <si>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</si>
  <si>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</si>
  <si>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</si>
  <si>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</si>
  <si>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</si>
  <si>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</si>
  <si>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</si>
  <si>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</si>
  <si>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</si>
  <si>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</si>
  <si>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</si>
  <si>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</si>
  <si>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</si>
  <si>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</si>
  <si>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</si>
  <si>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</si>
  <si>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</si>
  <si>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</si>
  <si>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</si>
  <si>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</si>
  <si>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</si>
  <si>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</si>
  <si>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</si>
  <si>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</si>
  <si>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</si>
  <si>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</si>
  <si>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</si>
  <si>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</si>
  <si>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</si>
  <si>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</si>
  <si>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</si>
  <si>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</si>
  <si>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</si>
  <si>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</si>
  <si>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</si>
  <si>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</si>
  <si>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</si>
  <si>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</si>
  <si>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</si>
  <si>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</si>
  <si>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</si>
  <si>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</si>
  <si>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</si>
  <si>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</si>
  <si>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</si>
  <si>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</si>
  <si>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</si>
  <si>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</si>
  <si>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</si>
  <si>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</si>
  <si>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</si>
  <si>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</si>
  <si>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</si>
  <si>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</si>
  <si>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</si>
  <si>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</si>
  <si>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</si>
  <si>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</si>
  <si>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</si>
  <si>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</si>
  <si>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</si>
  <si>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</si>
  <si>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</si>
  <si>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</si>
  <si>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</si>
  <si>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</si>
  <si>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</si>
  <si>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</si>
  <si>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</si>
  <si>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</si>
  <si>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</si>
  <si>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</si>
  <si>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</si>
  <si>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</si>
  <si>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</si>
  <si>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</si>
  <si>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</si>
  <si>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</si>
  <si>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</si>
  <si>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</si>
  <si>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</si>
  <si>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</si>
  <si>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</si>
  <si>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</si>
  <si>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</si>
  <si>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</si>
  <si>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</si>
  <si>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</si>
  <si>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</si>
  <si>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</si>
  <si>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</si>
  <si>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</si>
  <si>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</si>
  <si>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</si>
  <si>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</si>
  <si>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</si>
  <si>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</si>
  <si>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</si>
  <si>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</si>
  <si>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</si>
  <si>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</si>
  <si>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</si>
  <si>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</si>
  <si>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</si>
  <si>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</si>
  <si>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</si>
  <si>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</si>
  <si>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</si>
  <si>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</si>
  <si>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</si>
  <si>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</si>
  <si>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</si>
  <si>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</si>
  <si>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</si>
  <si>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</si>
  <si>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</si>
  <si>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</si>
  <si>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</si>
  <si>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</si>
  <si>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</si>
  <si>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</si>
  <si>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</si>
  <si>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</si>
  <si>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</si>
  <si>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</si>
  <si>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</si>
  <si>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</si>
  <si>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</si>
  <si>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</si>
  <si>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</si>
  <si>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</si>
  <si>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</si>
  <si>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</si>
  <si>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</si>
  <si>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</si>
  <si>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</si>
  <si>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</si>
  <si>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</si>
  <si>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</si>
  <si>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</si>
  <si>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</si>
  <si>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</si>
  <si>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</si>
  <si>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</si>
  <si>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</si>
  <si>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</si>
  <si>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</si>
  <si>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</si>
  <si>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</si>
  <si>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</si>
  <si>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</si>
  <si>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</si>
  <si>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</si>
  <si>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</si>
  <si>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</si>
  <si>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</si>
  <si>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</si>
  <si>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</si>
  <si>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</si>
  <si>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</si>
  <si>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</si>
  <si>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</si>
  <si>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</si>
  <si>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</si>
  <si>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</si>
  <si>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</si>
  <si>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</si>
  <si>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</si>
  <si>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</si>
  <si>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</si>
  <si>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</si>
  <si>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</si>
  <si>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</si>
  <si>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</si>
  <si>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</si>
  <si>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</si>
  <si>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</si>
  <si>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</si>
  <si>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</si>
  <si>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</si>
  <si>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</si>
  <si>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</si>
  <si>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</si>
  <si>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</si>
  <si>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</si>
  <si>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</si>
  <si>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</si>
  <si>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</si>
  <si>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</si>
  <si>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</si>
  <si>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</si>
  <si>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</si>
  <si>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</si>
  <si>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</si>
  <si>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</si>
  <si>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</si>
  <si>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</si>
  <si>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</si>
  <si>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</si>
  <si>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</si>
  <si>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</si>
  <si>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</si>
  <si>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</si>
  <si>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</si>
  <si>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</si>
  <si>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</si>
  <si>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</si>
  <si>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</si>
  <si>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</si>
  <si>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</si>
  <si>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</si>
  <si>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</si>
  <si>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</si>
  <si>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</si>
  <si>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</si>
  <si>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</si>
  <si>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</si>
  <si>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</si>
  <si>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</si>
  <si>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</si>
  <si>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</si>
  <si>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</si>
  <si>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</si>
  <si>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</si>
  <si>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</si>
  <si>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</si>
  <si>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</si>
  <si>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</si>
  <si>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</si>
  <si>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</si>
  <si>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</si>
  <si>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</si>
  <si>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</si>
  <si>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</si>
  <si>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</si>
  <si>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</si>
  <si>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</si>
  <si>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</si>
  <si>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</si>
  <si>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</si>
  <si>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</si>
  <si>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</si>
  <si>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</si>
  <si>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</si>
  <si>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</si>
  <si>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</si>
  <si>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</si>
  <si>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</si>
  <si>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</si>
  <si>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</si>
  <si>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</si>
  <si>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</si>
  <si>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</si>
  <si>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</si>
  <si>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</si>
  <si>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</si>
  <si>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</si>
  <si>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</si>
  <si>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</si>
  <si>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</si>
  <si>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</si>
  <si>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</si>
  <si>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</si>
  <si>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</si>
  <si>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</si>
  <si>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</si>
  <si>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</si>
  <si>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</si>
  <si>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</si>
  <si>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</si>
  <si>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</si>
  <si>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</si>
  <si>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</si>
  <si>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</si>
  <si>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</si>
  <si>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</si>
  <si>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</si>
  <si>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</si>
  <si>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</si>
  <si>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</si>
  <si>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</si>
  <si>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</si>
  <si>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</si>
  <si>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</si>
  <si>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</si>
  <si>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</si>
  <si>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</si>
  <si>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</si>
  <si>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</si>
  <si>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</si>
  <si>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</si>
  <si>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</si>
  <si>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</si>
  <si>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</si>
  <si>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</si>
  <si>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</si>
  <si>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</si>
  <si>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</si>
  <si>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</si>
  <si>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</si>
  <si>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</si>
  <si>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</si>
  <si>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</si>
  <si>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</si>
  <si>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</si>
  <si>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</si>
  <si>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</si>
  <si>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</si>
  <si>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</si>
  <si>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</si>
  <si>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</si>
  <si>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</si>
  <si>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</si>
  <si>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</si>
  <si>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</si>
  <si>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</si>
  <si>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</si>
  <si>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</si>
  <si>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</si>
  <si>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</si>
  <si>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</si>
  <si>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</si>
  <si>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</si>
  <si>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</si>
  <si>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</si>
  <si>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</si>
  <si>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</si>
  <si>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</si>
  <si>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</si>
  <si>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</si>
  <si>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</si>
  <si>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</si>
  <si>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</si>
  <si>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</si>
  <si>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</si>
  <si>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</si>
  <si>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</si>
  <si>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</si>
  <si>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</si>
  <si>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</si>
  <si>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</si>
  <si>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</si>
  <si>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</si>
  <si>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</si>
  <si>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</si>
  <si>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</si>
  <si>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</si>
  <si>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</si>
  <si>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</si>
  <si>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</si>
  <si>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</si>
  <si>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</si>
  <si>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</si>
  <si>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</si>
  <si>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</si>
  <si>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</si>
  <si>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</si>
  <si>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</si>
  <si>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</si>
  <si>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</si>
  <si>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</si>
  <si>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</si>
  <si>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</si>
  <si>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</si>
  <si>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</si>
  <si>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</si>
  <si>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</si>
  <si>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</si>
  <si>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</si>
  <si>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</si>
  <si>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</si>
  <si>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</si>
  <si>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</si>
  <si>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</si>
  <si>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</si>
  <si>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</si>
  <si>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</si>
  <si>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</si>
  <si>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</si>
  <si>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</si>
  <si>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</si>
  <si>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</si>
  <si>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</si>
  <si>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</si>
  <si>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</si>
  <si>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</si>
  <si>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</si>
  <si>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</si>
  <si>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</si>
  <si>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</si>
  <si>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</si>
  <si>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</si>
  <si>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</si>
  <si>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</si>
  <si>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</si>
  <si>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</si>
  <si>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</si>
  <si>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</si>
  <si>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</si>
  <si>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</si>
  <si>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</si>
  <si>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</si>
  <si>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</si>
  <si>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</si>
  <si>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</si>
  <si>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</si>
  <si>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</si>
  <si>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</si>
  <si>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</si>
  <si>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</si>
  <si>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</si>
  <si>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</si>
  <si>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</si>
  <si>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</si>
  <si>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</si>
  <si>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</si>
  <si>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</si>
  <si>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</si>
  <si>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</si>
  <si>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</si>
  <si>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</si>
  <si>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</si>
  <si>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</si>
  <si>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</si>
  <si>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</si>
  <si>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</si>
  <si>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</si>
  <si>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</si>
  <si>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</si>
  <si>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</si>
  <si>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</si>
  <si>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</si>
  <si>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</si>
  <si>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</si>
  <si>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</si>
  <si>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</si>
  <si>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</si>
  <si>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</si>
  <si>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</si>
  <si>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</si>
  <si>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</si>
  <si>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</si>
  <si>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</si>
  <si>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</si>
  <si>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</si>
  <si>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</si>
  <si>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</si>
  <si>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</si>
  <si>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</si>
  <si>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</si>
  <si>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</si>
  <si>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</si>
  <si>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</si>
  <si>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</si>
  <si>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</si>
  <si>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</si>
  <si>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</si>
  <si>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</si>
  <si>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</si>
  <si>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</si>
  <si>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</si>
  <si>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</si>
  <si>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</si>
  <si>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</si>
  <si>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</si>
  <si>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</si>
  <si>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</si>
  <si>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</si>
  <si>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</si>
  <si>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</si>
  <si>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</si>
  <si>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</si>
  <si>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</si>
  <si>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</si>
  <si>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</si>
  <si>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</si>
  <si>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</si>
  <si>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</si>
  <si>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</si>
  <si>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</si>
  <si>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</si>
  <si>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</si>
  <si>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</si>
  <si>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</si>
  <si>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</si>
  <si>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</si>
  <si>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</si>
  <si>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</si>
  <si>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</si>
  <si>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</si>
  <si>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</si>
  <si>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</si>
  <si>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</si>
  <si>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</si>
  <si>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</si>
  <si>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</si>
  <si>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</si>
  <si>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</si>
  <si>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</si>
  <si>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</si>
  <si>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</si>
  <si>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</si>
  <si>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</si>
  <si>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</si>
  <si>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</si>
  <si>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</si>
  <si>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</si>
  <si>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</si>
  <si>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</si>
  <si>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</si>
  <si>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</si>
  <si>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</si>
  <si>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</si>
  <si>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</si>
  <si>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</si>
  <si>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</si>
  <si>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</si>
  <si>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</si>
  <si>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</si>
  <si>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</si>
  <si>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</si>
  <si>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</si>
  <si>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</si>
  <si>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</si>
  <si>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</si>
  <si>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</si>
  <si>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</si>
  <si>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</si>
  <si>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</si>
  <si>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</si>
  <si>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</si>
  <si>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</si>
  <si>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</si>
  <si>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</si>
  <si>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</si>
  <si>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</si>
  <si>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</si>
  <si>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</si>
  <si>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</si>
  <si>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</si>
  <si>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</si>
  <si>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</si>
  <si>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</si>
  <si>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</si>
  <si>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</si>
  <si>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</si>
  <si>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</si>
  <si>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</si>
  <si>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</si>
  <si>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</si>
  <si>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</si>
  <si>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</si>
  <si>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</si>
  <si>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</si>
  <si>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</si>
  <si>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</si>
  <si>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</si>
  <si>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</si>
  <si>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</si>
  <si>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</si>
  <si>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</si>
  <si>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</si>
  <si>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</si>
  <si>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</si>
  <si>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</si>
  <si>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</si>
  <si>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</si>
  <si>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</si>
  <si>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</si>
  <si>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</si>
  <si>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</si>
  <si>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</si>
  <si>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</si>
  <si>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</si>
  <si>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</si>
  <si>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</si>
  <si>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</si>
  <si>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</si>
  <si>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</si>
  <si>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</si>
  <si>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</si>
  <si>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</si>
  <si>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</si>
  <si>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</si>
  <si>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</si>
  <si>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</si>
  <si>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</si>
  <si>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</si>
  <si>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</si>
  <si>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</si>
  <si>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</si>
  <si>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</si>
  <si>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</si>
  <si>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</si>
  <si>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</si>
  <si>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</si>
  <si>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</si>
  <si>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</si>
  <si>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</si>
  <si>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</si>
  <si>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</si>
  <si>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</si>
  <si>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</si>
  <si>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</si>
  <si>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</si>
  <si>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</si>
  <si>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</si>
  <si>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</si>
  <si>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</si>
  <si>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</si>
  <si>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</si>
  <si>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</si>
  <si>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</si>
  <si>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</si>
  <si>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</si>
  <si>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</si>
  <si>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</si>
  <si>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</si>
  <si>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</si>
  <si>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</si>
  <si>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</si>
  <si>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</si>
  <si>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</si>
  <si>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</si>
  <si>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</si>
  <si>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</si>
  <si>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</si>
  <si>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</si>
  <si>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</si>
  <si>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</si>
  <si>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</si>
  <si>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</si>
  <si>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</si>
  <si>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</si>
  <si>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</si>
  <si>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</si>
  <si>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</si>
  <si>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</si>
  <si>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</si>
  <si>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</si>
  <si>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</si>
  <si>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</si>
  <si>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</si>
  <si>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</si>
  <si>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</si>
  <si>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</si>
  <si>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</si>
  <si>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</si>
  <si>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</si>
  <si>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</si>
  <si>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</si>
  <si>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</si>
  <si>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</si>
  <si>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</si>
  <si>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</si>
  <si>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</si>
  <si>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</si>
  <si>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</si>
  <si>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</si>
  <si>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</si>
  <si>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</si>
  <si>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</si>
  <si>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</si>
  <si>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</si>
  <si>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</si>
  <si>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</si>
  <si>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</si>
  <si>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</si>
  <si>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</si>
  <si>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</si>
  <si>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</si>
  <si>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</si>
  <si>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</si>
  <si>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</si>
  <si>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</si>
  <si>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</si>
  <si>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</si>
  <si>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</si>
  <si>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</si>
  <si>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</si>
  <si>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</si>
  <si>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</si>
  <si>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</si>
  <si>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</si>
  <si>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</si>
  <si>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</si>
  <si>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</si>
  <si>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</si>
  <si>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</si>
  <si>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</si>
  <si>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</si>
  <si>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</si>
  <si>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</si>
  <si>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</si>
  <si>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</si>
  <si>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</si>
  <si>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</si>
  <si>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</si>
  <si>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</si>
  <si>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</si>
  <si>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</si>
  <si>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</si>
  <si>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</si>
  <si>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</si>
  <si>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</si>
  <si>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</si>
  <si>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</si>
  <si>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</si>
  <si>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</si>
  <si>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</si>
  <si>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</si>
  <si>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</si>
  <si>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</si>
  <si>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</si>
  <si>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</si>
  <si>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</si>
  <si>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</si>
  <si>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</si>
  <si>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</si>
  <si>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</si>
  <si>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</si>
  <si>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</si>
  <si>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</si>
  <si>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</si>
  <si>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</si>
  <si>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</si>
  <si>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</si>
  <si>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</si>
  <si>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</si>
  <si>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</si>
  <si>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</si>
  <si>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</si>
  <si>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</si>
  <si>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</si>
  <si>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</si>
  <si>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</si>
  <si>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</si>
  <si>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</si>
  <si>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</si>
  <si>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</si>
  <si>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</si>
  <si>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</si>
  <si>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</si>
  <si>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</si>
  <si>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</si>
  <si>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</si>
  <si>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</si>
  <si>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</si>
  <si>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</si>
  <si>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</si>
  <si>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</si>
  <si>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</si>
  <si>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</si>
  <si>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</si>
  <si>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</si>
  <si>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</si>
  <si>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</si>
  <si>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</si>
  <si>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</si>
  <si>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</si>
  <si>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</si>
  <si>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</si>
  <si>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</si>
  <si>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</si>
  <si>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</si>
  <si>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</si>
  <si>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</si>
  <si>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</si>
  <si>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</si>
  <si>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</si>
  <si>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</si>
  <si>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</si>
  <si>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</si>
  <si>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</si>
  <si>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</si>
  <si>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</si>
  <si>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</si>
  <si>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</si>
  <si>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</si>
  <si>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</si>
  <si>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</si>
  <si>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</si>
  <si>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</si>
  <si>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</si>
  <si>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</si>
  <si>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</si>
  <si>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</si>
  <si>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</si>
  <si>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</si>
  <si>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</si>
  <si>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</si>
  <si>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</si>
  <si>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</si>
  <si>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</si>
  <si>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</si>
  <si>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</si>
  <si>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</si>
  <si>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</si>
  <si>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</si>
  <si>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</si>
  <si>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</si>
  <si>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</si>
  <si>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</si>
  <si>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</si>
  <si>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</si>
  <si>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</si>
  <si>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</si>
  <si>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</si>
  <si>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</si>
  <si>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</si>
  <si>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</si>
  <si>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</si>
  <si>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</si>
  <si>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</si>
  <si>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</si>
  <si>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</si>
  <si>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</si>
  <si>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</si>
  <si>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</si>
  <si>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</si>
  <si>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</si>
  <si>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</si>
  <si>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</si>
  <si>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</si>
  <si>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</si>
  <si>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</si>
  <si>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</si>
  <si>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</si>
  <si>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</si>
  <si>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</si>
  <si>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</si>
  <si>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</si>
  <si>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</si>
  <si>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</si>
  <si>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</si>
  <si>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</si>
  <si>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</si>
  <si>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</si>
  <si>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</si>
  <si>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</si>
  <si>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</si>
  <si>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</si>
  <si>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</si>
  <si>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</si>
  <si>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</si>
  <si>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</si>
  <si>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</si>
  <si>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</si>
  <si>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</si>
  <si>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</si>
  <si>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</si>
  <si>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</si>
  <si>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</si>
  <si>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</si>
  <si>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</si>
  <si>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</si>
  <si>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</si>
  <si>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</si>
  <si>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</si>
  <si>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</si>
  <si>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</si>
  <si>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</si>
  <si>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</si>
  <si>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</si>
  <si>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</si>
  <si>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</si>
  <si>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</si>
  <si>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</si>
  <si>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</si>
  <si>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</si>
  <si>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</si>
  <si>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</si>
  <si>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</si>
  <si>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</si>
  <si>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</si>
  <si>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</si>
  <si>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</si>
  <si>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</si>
  <si>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</si>
  <si>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</si>
  <si>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</si>
  <si>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</si>
  <si>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</si>
  <si>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</si>
  <si>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</si>
  <si>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</si>
  <si>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</si>
  <si>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</si>
  <si>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</si>
  <si>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</si>
  <si>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</si>
  <si>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</si>
  <si>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</si>
  <si>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</si>
  <si>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</si>
  <si>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</si>
  <si>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</si>
  <si>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</si>
  <si>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</si>
  <si>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</si>
  <si>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</si>
  <si>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</si>
  <si>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</si>
  <si>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</si>
  <si>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</si>
  <si>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</si>
  <si>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</si>
  <si>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</si>
  <si>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</si>
  <si>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</si>
  <si>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</si>
  <si>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</si>
  <si>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</si>
  <si>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</si>
  <si>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</si>
  <si>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</si>
  <si>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</si>
  <si>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</si>
  <si>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</si>
  <si>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</si>
  <si>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</si>
  <si>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</si>
  <si>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</si>
  <si>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</si>
  <si>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</si>
  <si>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</si>
  <si>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</si>
  <si>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</si>
  <si>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</si>
  <si>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</si>
  <si>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</si>
  <si>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</si>
  <si>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</si>
  <si>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</si>
  <si>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</si>
  <si>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</si>
  <si>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</si>
  <si>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</si>
  <si>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</si>
  <si>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</si>
  <si>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</si>
  <si>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</si>
  <si>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</si>
  <si>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</si>
  <si>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</si>
  <si>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</si>
  <si>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</si>
  <si>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</si>
  <si>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</si>
  <si>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</si>
  <si>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</si>
  <si>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</si>
  <si>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</si>
  <si>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</si>
  <si>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</si>
  <si>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</si>
  <si>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</si>
  <si>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</si>
  <si>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</si>
  <si>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</si>
  <si>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</si>
  <si>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</si>
  <si>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</si>
  <si>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</si>
  <si>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</si>
  <si>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</si>
  <si>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</si>
  <si>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</si>
  <si>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</si>
  <si>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</si>
  <si>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</si>
  <si>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</si>
  <si>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</si>
  <si>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</si>
  <si>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</si>
  <si>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</si>
  <si>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</si>
  <si>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</si>
  <si>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</si>
  <si>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</si>
  <si>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</si>
  <si>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</si>
  <si>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</si>
  <si>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</si>
  <si>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</si>
  <si>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</si>
  <si>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</si>
  <si>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</si>
  <si>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</si>
  <si>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</si>
  <si>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</si>
  <si>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</si>
  <si>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</si>
  <si>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</si>
  <si>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</si>
  <si>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</si>
  <si>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</si>
  <si>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</si>
  <si>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</si>
  <si>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</si>
  <si>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</si>
  <si>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</si>
  <si>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</si>
  <si>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</si>
  <si>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</si>
  <si>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</si>
  <si>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</si>
  <si>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</si>
  <si>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</si>
  <si>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</si>
  <si>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</si>
  <si>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</si>
  <si>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</si>
  <si>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</si>
  <si>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</si>
  <si>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</si>
  <si>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</si>
  <si>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</si>
  <si>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</si>
  <si>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</si>
  <si>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</si>
  <si>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</si>
  <si>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</si>
  <si>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</si>
  <si>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</si>
  <si>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</si>
  <si>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</si>
  <si>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</si>
  <si>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</si>
  <si>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</si>
  <si>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</si>
  <si>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</si>
  <si>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</si>
  <si>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</si>
  <si>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</si>
  <si>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</si>
  <si>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</si>
  <si>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</si>
  <si>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</si>
  <si>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</si>
  <si>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</si>
  <si>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</si>
  <si>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</si>
  <si>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</si>
  <si>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</si>
  <si>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</si>
  <si>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</si>
  <si>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</si>
  <si>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</si>
  <si>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</si>
  <si>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</si>
  <si>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</si>
  <si>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</si>
  <si>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</si>
  <si>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</si>
  <si>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</si>
  <si>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</si>
  <si>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</si>
  <si>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</si>
  <si>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</si>
  <si>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</si>
  <si>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</si>
  <si>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</si>
  <si>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</si>
  <si>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</si>
  <si>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</si>
  <si>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</si>
  <si>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</si>
  <si>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</si>
  <si>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</si>
  <si>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</si>
  <si>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</si>
  <si>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</si>
  <si>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</si>
  <si>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</si>
  <si>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</si>
  <si>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</si>
  <si>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</si>
  <si>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</si>
  <si>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</si>
  <si>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</si>
  <si>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</si>
  <si>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</si>
  <si>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</si>
  <si>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</si>
  <si>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</si>
  <si>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</si>
  <si>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</si>
  <si>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</si>
  <si>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</si>
  <si>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</si>
  <si>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</si>
  <si>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</si>
  <si>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</si>
  <si>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</si>
  <si>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</si>
  <si>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</si>
  <si>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</si>
  <si>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</si>
  <si>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</si>
  <si>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</si>
  <si>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</si>
  <si>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</si>
  <si>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</si>
  <si>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</si>
  <si>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</si>
  <si>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</si>
  <si>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</si>
  <si>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</si>
  <si>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</si>
  <si>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</si>
  <si>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</si>
  <si>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</si>
  <si>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</si>
  <si>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</si>
  <si>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</si>
  <si>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</si>
  <si>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</si>
  <si>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</si>
  <si>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</si>
  <si>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</si>
  <si>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</si>
  <si>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</si>
  <si>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</si>
  <si>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</si>
  <si>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</si>
  <si>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</si>
  <si>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</si>
  <si>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</si>
  <si>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</si>
  <si>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</si>
  <si>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</si>
  <si>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</si>
  <si>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</si>
  <si>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</si>
  <si>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</si>
  <si>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</si>
  <si>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</si>
  <si>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</si>
  <si>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</si>
  <si>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</si>
  <si>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</si>
  <si>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</si>
  <si>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</si>
  <si>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</si>
  <si>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</si>
  <si>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</si>
  <si>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</si>
  <si>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</si>
  <si>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</si>
  <si>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</si>
  <si>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</si>
  <si>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</si>
  <si>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</si>
  <si>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</si>
  <si>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</si>
  <si>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</si>
  <si>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</si>
  <si>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</si>
  <si>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</si>
  <si>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</si>
  <si>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</si>
  <si>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</si>
  <si>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</si>
  <si>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</si>
  <si>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</si>
  <si>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</si>
  <si>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</si>
  <si>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</si>
  <si>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</si>
  <si>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</si>
  <si>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</si>
  <si>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</si>
  <si>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</si>
  <si>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</si>
  <si>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</si>
  <si>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</si>
  <si>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</si>
  <si>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</si>
  <si>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</si>
  <si>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</si>
  <si>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</si>
  <si>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</si>
  <si>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</si>
  <si>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</si>
  <si>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</si>
  <si>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</si>
  <si>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</si>
  <si>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</si>
  <si>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</si>
  <si>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</si>
  <si>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</si>
  <si>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</si>
  <si>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</si>
  <si>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</si>
  <si>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</si>
  <si>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</si>
  <si>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</si>
  <si>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</si>
  <si>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</si>
  <si>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</si>
  <si>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</si>
  <si>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</si>
  <si>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</si>
  <si>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</si>
  <si>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</si>
  <si>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</si>
  <si>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</si>
  <si>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</si>
  <si>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</si>
  <si>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</si>
  <si>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</si>
  <si>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</si>
  <si>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</si>
  <si>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</si>
  <si>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</si>
  <si>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</si>
  <si>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</si>
  <si>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</si>
  <si>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</si>
  <si>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</si>
  <si>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</si>
  <si>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</si>
  <si>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</si>
  <si>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</si>
  <si>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</si>
  <si>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</si>
  <si>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</si>
  <si>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</si>
  <si>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</si>
  <si>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</si>
  <si>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</si>
  <si>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</si>
  <si>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</si>
  <si>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</si>
  <si>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</si>
  <si>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</si>
  <si>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</si>
  <si>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</si>
  <si>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</si>
  <si>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</si>
  <si>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</si>
  <si>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</si>
  <si>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</si>
  <si>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</si>
  <si>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</si>
  <si>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</si>
  <si>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</si>
  <si>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</si>
  <si>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</si>
  <si>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</si>
  <si>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</si>
  <si>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</si>
  <si>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</si>
  <si>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</si>
  <si>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</si>
  <si>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</si>
  <si>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</si>
  <si>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</si>
  <si>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</si>
  <si>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</si>
  <si>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</si>
  <si>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</si>
  <si>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</si>
  <si>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</si>
  <si>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</si>
  <si>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</si>
  <si>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</si>
  <si>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</si>
  <si>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</si>
  <si>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</si>
  <si>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</si>
  <si>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</si>
  <si>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</si>
  <si>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</si>
  <si>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</si>
  <si>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</si>
  <si>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</si>
  <si>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</si>
  <si>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</si>
  <si>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</si>
  <si>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</si>
  <si>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</si>
  <si>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</si>
  <si>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</si>
  <si>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</si>
  <si>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</si>
  <si>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</si>
  <si>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</si>
  <si>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</si>
  <si>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</si>
  <si>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</si>
  <si>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</si>
  <si>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</si>
  <si>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</si>
  <si>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</si>
  <si>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</si>
  <si>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</si>
  <si>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</si>
  <si>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</si>
  <si>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</si>
  <si>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</si>
  <si>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</si>
  <si>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</si>
  <si>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</si>
  <si>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</si>
  <si>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</si>
  <si>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</si>
  <si>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</si>
  <si>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</si>
  <si>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</si>
  <si>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</si>
  <si>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</si>
  <si>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</si>
  <si>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</si>
  <si>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</si>
  <si>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</si>
  <si>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</si>
  <si>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</si>
  <si>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</si>
  <si>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</si>
  <si>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</si>
  <si>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</si>
  <si>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</si>
  <si>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</si>
  <si>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</si>
  <si>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</si>
  <si>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</si>
  <si>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</si>
  <si>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</si>
  <si>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</si>
  <si>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</si>
  <si>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</si>
  <si>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</si>
  <si>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</si>
  <si>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</si>
  <si>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</si>
  <si>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</si>
  <si>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</si>
  <si>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</si>
  <si>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</si>
  <si>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</si>
  <si>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</si>
  <si>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</si>
  <si>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</si>
  <si>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</si>
  <si>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</si>
  <si>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</si>
  <si>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</si>
  <si>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</si>
  <si>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</si>
  <si>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</si>
  <si>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</si>
  <si>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</si>
  <si>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</si>
  <si>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</si>
  <si>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</si>
  <si>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</si>
  <si>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</si>
  <si>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</si>
  <si>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</si>
  <si>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</si>
  <si>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</si>
  <si>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</si>
  <si>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</si>
  <si>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</si>
  <si>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</si>
  <si>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</si>
  <si>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</si>
  <si>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</si>
  <si>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</si>
  <si>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</si>
  <si>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</si>
  <si>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</si>
  <si>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</si>
  <si>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</si>
  <si>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</si>
  <si>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</si>
  <si>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</si>
  <si>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</si>
  <si>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</si>
  <si>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</si>
  <si>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</si>
  <si>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</si>
  <si>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</si>
  <si>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</si>
  <si>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</si>
  <si>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</si>
  <si>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</si>
  <si>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</si>
  <si>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</si>
  <si>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</si>
  <si>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</si>
  <si>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</si>
  <si>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</si>
  <si>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</si>
  <si>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</si>
  <si>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</si>
  <si>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</si>
  <si>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</si>
  <si>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</si>
  <si>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</si>
  <si>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</si>
  <si>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</si>
  <si>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</si>
  <si>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</si>
  <si>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</si>
  <si>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</si>
  <si>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</si>
  <si>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</si>
  <si>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</si>
  <si>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</si>
  <si>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</si>
  <si>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</si>
  <si>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</si>
  <si>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</si>
  <si>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</si>
  <si>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</si>
  <si>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</si>
  <si>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</si>
  <si>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</si>
  <si>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</si>
  <si>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</si>
  <si>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</si>
  <si>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</si>
  <si>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</si>
  <si>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</si>
  <si>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</si>
  <si>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</si>
  <si>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</si>
  <si>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</si>
  <si>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</si>
  <si>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</si>
  <si>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</si>
  <si>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</si>
  <si>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</si>
  <si>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</si>
  <si>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</si>
  <si>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</si>
  <si>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</si>
  <si>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</si>
  <si>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</si>
  <si>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</si>
  <si>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</si>
  <si>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</si>
  <si>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</si>
  <si>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</si>
  <si>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</si>
  <si>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</si>
  <si>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</si>
  <si>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</si>
  <si>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</si>
  <si>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</si>
  <si>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</si>
  <si>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</si>
  <si>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</si>
  <si>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</si>
  <si>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</si>
  <si>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</si>
  <si>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</si>
  <si>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</si>
  <si>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</si>
  <si>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</si>
  <si>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</si>
  <si>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</si>
  <si>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</si>
  <si>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</si>
  <si>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</si>
  <si>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</si>
  <si>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</si>
  <si>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</si>
  <si>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</si>
  <si>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</si>
  <si>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</si>
  <si>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</si>
  <si>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</si>
  <si>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</si>
  <si>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</si>
  <si>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</si>
  <si>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</si>
  <si>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</si>
  <si>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</si>
  <si>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</si>
  <si>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</si>
  <si>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</si>
  <si>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</si>
  <si>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</si>
  <si>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</si>
  <si>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</si>
  <si>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</si>
  <si>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</si>
  <si>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</si>
  <si>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</si>
  <si>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</si>
  <si>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</si>
  <si>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</si>
  <si>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</si>
  <si>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</si>
  <si>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</si>
  <si>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</si>
  <si>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</si>
  <si>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</si>
  <si>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</si>
  <si>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</si>
  <si>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</si>
  <si>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</si>
  <si>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</si>
  <si>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</si>
  <si>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</si>
  <si>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</si>
  <si>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</si>
  <si>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</si>
  <si>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</si>
  <si>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</si>
  <si>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</si>
  <si>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</si>
  <si>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</si>
  <si>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</si>
  <si>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</si>
  <si>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</si>
  <si>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</si>
  <si>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</si>
  <si>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</si>
  <si>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</si>
  <si>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</si>
  <si>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</si>
  <si>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</si>
  <si>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</si>
  <si>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</si>
  <si>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</si>
  <si>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</si>
  <si>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</si>
  <si>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</si>
  <si>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</si>
  <si>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</si>
  <si>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</si>
  <si>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</si>
  <si>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</si>
  <si>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</si>
  <si>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</si>
  <si>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</si>
  <si>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</si>
  <si>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</si>
  <si>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</si>
  <si>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</si>
  <si>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</si>
  <si>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</si>
  <si>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</si>
  <si>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</si>
  <si>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</si>
  <si>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</si>
  <si>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</si>
  <si>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</si>
  <si>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</si>
  <si>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</si>
  <si>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</si>
  <si>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</si>
  <si>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</si>
  <si>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</si>
  <si>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</si>
  <si>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</si>
  <si>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</si>
  <si>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</si>
  <si>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</si>
  <si>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</si>
  <si>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</si>
  <si>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</si>
  <si>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</si>
  <si>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</si>
  <si>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</si>
  <si>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</si>
  <si>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</si>
  <si>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</si>
  <si>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</si>
  <si>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</si>
  <si>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</si>
  <si>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</si>
  <si>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</si>
  <si>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</si>
  <si>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</si>
  <si>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</si>
  <si>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</si>
  <si>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</si>
  <si>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</si>
  <si>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</si>
  <si>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</si>
  <si>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</si>
  <si>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</si>
  <si>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</si>
  <si>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</si>
  <si>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</si>
  <si>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</si>
  <si>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</si>
  <si>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</si>
  <si>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</si>
  <si>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</si>
  <si>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</si>
  <si>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</si>
  <si>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</si>
  <si>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</si>
  <si>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</si>
  <si>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</si>
  <si>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</si>
  <si>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</si>
  <si>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</si>
  <si>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</si>
  <si>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</si>
  <si>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</si>
  <si>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</si>
  <si>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</si>
  <si>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</si>
  <si>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</si>
  <si>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</si>
  <si>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</si>
  <si>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</si>
  <si>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</si>
  <si>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</si>
  <si>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</si>
  <si>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</si>
  <si>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</si>
  <si>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</si>
  <si>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</si>
  <si>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</si>
  <si>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</si>
  <si>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</si>
  <si>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</si>
  <si>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</si>
  <si>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</si>
  <si>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</si>
  <si>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</si>
  <si>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</si>
  <si>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</si>
  <si>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</si>
  <si>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</si>
  <si>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</si>
  <si>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</si>
  <si>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</si>
  <si>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</si>
  <si>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</si>
  <si>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</si>
  <si>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</si>
  <si>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</si>
  <si>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</si>
  <si>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</si>
  <si>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</si>
  <si>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</si>
  <si>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</si>
  <si>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</si>
  <si>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</si>
  <si>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</si>
  <si>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</si>
  <si>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</si>
  <si>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</si>
  <si>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</si>
  <si>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</si>
  <si>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</si>
  <si>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</si>
  <si>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</si>
  <si>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</si>
  <si>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</si>
  <si>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</si>
  <si>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</si>
  <si>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</si>
  <si>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</si>
  <si>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</si>
  <si>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</si>
  <si>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</si>
  <si>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</si>
  <si>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</si>
  <si>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</si>
  <si>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</si>
  <si>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</si>
  <si>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</si>
  <si>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</si>
  <si>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</si>
  <si>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</si>
  <si>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</si>
  <si>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</si>
  <si>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</si>
  <si>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</si>
  <si>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</si>
  <si>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</si>
  <si>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</si>
  <si>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</si>
  <si>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</si>
  <si>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</si>
  <si>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</si>
  <si>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</si>
  <si>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</si>
  <si>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</si>
  <si>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</si>
  <si>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</si>
  <si>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</si>
  <si>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</si>
  <si>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</si>
  <si>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</si>
  <si>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</si>
  <si>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</si>
  <si>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</si>
  <si>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</si>
  <si>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</si>
  <si>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</si>
  <si>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</si>
  <si>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</si>
  <si>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</si>
  <si>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</si>
  <si>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</si>
  <si>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</si>
  <si>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</si>
  <si>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</si>
  <si>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</si>
  <si>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</si>
  <si>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</si>
  <si>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</si>
  <si>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</si>
  <si>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</si>
  <si>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</si>
  <si>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</si>
  <si>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</si>
  <si>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</si>
  <si>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</si>
  <si>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</si>
  <si>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</si>
  <si>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</si>
  <si>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</si>
  <si>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</si>
  <si>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</si>
  <si>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</si>
  <si>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</si>
  <si>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</si>
  <si>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</si>
  <si>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</si>
  <si>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</si>
  <si>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</si>
  <si>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</si>
  <si>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</si>
  <si>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</si>
  <si>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</si>
  <si>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</si>
  <si>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</si>
  <si>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</si>
  <si>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</si>
  <si>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</si>
  <si>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</si>
  <si>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</si>
  <si>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</si>
  <si>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</si>
  <si>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</si>
  <si>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</si>
  <si>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</si>
  <si>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</si>
  <si>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</si>
  <si>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</si>
  <si>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</si>
  <si>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</si>
  <si>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</si>
  <si>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</si>
  <si>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</si>
  <si>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</si>
  <si>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</si>
  <si>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</si>
  <si>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</si>
  <si>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</si>
  <si>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</si>
  <si>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</si>
  <si>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</si>
  <si>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</si>
  <si>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</si>
  <si>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</si>
  <si>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</si>
  <si>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</si>
  <si>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</si>
  <si>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</si>
  <si>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</si>
  <si>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</si>
  <si>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</si>
  <si>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</si>
  <si>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</si>
  <si>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</si>
  <si>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</si>
  <si>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</si>
  <si>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</si>
  <si>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</si>
  <si>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</si>
  <si>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</si>
  <si>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</si>
  <si>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</si>
  <si>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</si>
  <si>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</si>
  <si>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</si>
  <si>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</si>
  <si>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</si>
  <si>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</si>
  <si>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</si>
  <si>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</si>
  <si>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</si>
  <si>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</si>
  <si>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</si>
  <si>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</si>
  <si>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</si>
  <si>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</si>
  <si>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</si>
  <si>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</si>
  <si>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</si>
  <si>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</si>
  <si>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</si>
  <si>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</si>
  <si>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</si>
  <si>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</si>
  <si>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</si>
  <si>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</si>
  <si>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</si>
  <si>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</si>
  <si>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</si>
  <si>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</si>
  <si>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</si>
  <si>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</si>
  <si>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</si>
  <si>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</si>
  <si>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</si>
  <si>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</si>
  <si>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</si>
  <si>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</si>
  <si>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</si>
  <si>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</si>
  <si>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</si>
  <si>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</si>
  <si>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</si>
  <si>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</si>
  <si>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</si>
  <si>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</si>
  <si>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</si>
  <si>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</si>
  <si>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</si>
  <si>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</si>
  <si>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</si>
  <si>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</si>
  <si>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</si>
  <si>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</si>
  <si>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</si>
  <si>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</si>
  <si>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</si>
  <si>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</si>
  <si>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</si>
  <si>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</si>
  <si>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</si>
  <si>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</si>
  <si>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</si>
  <si>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</si>
  <si>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</si>
  <si>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</si>
  <si>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</si>
  <si>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</si>
  <si>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</si>
  <si>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</si>
  <si>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</si>
  <si>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</si>
  <si>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</si>
  <si>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</si>
  <si>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</si>
  <si>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</si>
  <si>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</si>
  <si>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</si>
  <si>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</si>
  <si>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</si>
  <si>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</si>
  <si>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</si>
  <si>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</si>
  <si>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</si>
  <si>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</si>
  <si>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</si>
  <si>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</si>
  <si>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</si>
  <si>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</si>
  <si>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</si>
  <si>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</si>
  <si>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</si>
  <si>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</si>
  <si>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</si>
  <si>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</si>
  <si>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</si>
  <si>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</si>
  <si>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</si>
  <si>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</si>
  <si>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</si>
  <si>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</si>
  <si>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</si>
  <si>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</si>
  <si>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</si>
  <si>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</si>
  <si>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</si>
  <si>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</si>
  <si>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</si>
  <si>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</si>
  <si>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</si>
  <si>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</si>
  <si>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</si>
  <si>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</si>
  <si>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</si>
  <si>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</si>
  <si>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</si>
  <si>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</si>
  <si>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</si>
  <si>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</si>
  <si>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</si>
  <si>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</si>
  <si>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</si>
  <si>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</si>
  <si>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</si>
  <si>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</si>
  <si>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</si>
  <si>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</si>
  <si>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</si>
  <si>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</si>
  <si>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</si>
  <si>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</si>
  <si>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</si>
  <si>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</si>
  <si>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</si>
  <si>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</si>
  <si>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</si>
  <si>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</si>
  <si>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</si>
  <si>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</si>
  <si>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</si>
  <si>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</si>
  <si>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</si>
  <si>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</si>
  <si>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</si>
  <si>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</si>
  <si>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</si>
  <si>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</si>
  <si>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</si>
  <si>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</si>
  <si>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</si>
  <si>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</si>
  <si>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</si>
  <si>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</si>
  <si>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</si>
  <si>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</si>
  <si>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</si>
  <si>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</si>
  <si>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</si>
  <si>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</si>
  <si>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</si>
  <si>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</si>
  <si>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</si>
  <si>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</si>
  <si>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</si>
  <si>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</si>
  <si>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</si>
  <si>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</si>
  <si>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</si>
  <si>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</si>
  <si>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</si>
  <si>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</si>
  <si>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</si>
  <si>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</si>
  <si>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</si>
  <si>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</si>
  <si>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</si>
  <si>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</si>
  <si>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</si>
  <si>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</si>
  <si>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</si>
  <si>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</si>
  <si>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</si>
  <si>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</si>
  <si>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</si>
  <si>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</si>
  <si>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</si>
  <si>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</si>
  <si>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</si>
  <si>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</si>
  <si>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</si>
  <si>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</si>
  <si>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</si>
  <si>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</si>
  <si>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</si>
  <si>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</si>
  <si>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</si>
  <si>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</si>
  <si>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</si>
  <si>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</si>
  <si>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</si>
  <si>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</si>
  <si>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</si>
  <si>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</si>
  <si>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</si>
  <si>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</si>
  <si>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</si>
  <si>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</si>
  <si>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</si>
  <si>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</si>
  <si>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</si>
  <si>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</si>
  <si>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</si>
  <si>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</si>
  <si>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</si>
  <si>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</si>
  <si>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</si>
  <si>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</si>
  <si>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</si>
  <si>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</si>
  <si>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</si>
  <si>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</si>
  <si>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</si>
  <si>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</si>
  <si>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</si>
  <si>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</si>
  <si>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</si>
  <si>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</si>
  <si>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</si>
  <si>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</si>
  <si>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</si>
  <si>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</si>
  <si>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</si>
  <si>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</si>
  <si>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</si>
  <si>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</si>
  <si>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</si>
  <si>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</si>
  <si>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</si>
  <si>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</si>
  <si>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</si>
  <si>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</si>
  <si>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</si>
  <si>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</si>
  <si>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</si>
  <si>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</si>
  <si>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</si>
  <si>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</si>
  <si>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</si>
  <si>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</si>
  <si>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</si>
  <si>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</si>
  <si>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</si>
  <si>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</si>
  <si>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</si>
  <si>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</si>
  <si>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</si>
  <si>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</si>
  <si>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</si>
  <si>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</si>
  <si>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</si>
  <si>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</si>
  <si>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</si>
  <si>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</si>
  <si>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</si>
  <si>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</si>
  <si>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</si>
  <si>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</si>
  <si>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</si>
  <si>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</si>
  <si>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</si>
  <si>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</si>
  <si>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</si>
  <si>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</si>
  <si>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</si>
  <si>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</si>
  <si>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</si>
  <si>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</si>
  <si>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</si>
  <si>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</si>
  <si>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</si>
  <si>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</si>
  <si>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</si>
  <si>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</si>
  <si>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</si>
  <si>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</si>
  <si>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</si>
  <si>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</si>
  <si>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</si>
  <si>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</si>
  <si>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</si>
  <si>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</si>
  <si>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</si>
  <si>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</si>
  <si>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</si>
  <si>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</si>
  <si>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</si>
  <si>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</si>
  <si>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</si>
  <si>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</si>
  <si>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</si>
  <si>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</si>
  <si>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</si>
  <si>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</si>
  <si>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</si>
  <si>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</si>
  <si>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</si>
  <si>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</si>
  <si>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</si>
  <si>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</si>
  <si>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</si>
  <si>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</si>
  <si>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</si>
  <si>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</si>
  <si>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</si>
  <si>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</si>
  <si>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</si>
  <si>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</si>
  <si>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</si>
  <si>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</si>
  <si>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</si>
  <si>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</si>
  <si>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</si>
  <si>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</si>
  <si>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</si>
  <si>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</si>
  <si>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</si>
  <si>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</si>
  <si>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</si>
  <si>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</si>
  <si>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</si>
  <si>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</si>
  <si>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</si>
  <si>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</si>
  <si>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</si>
  <si>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</si>
  <si>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</si>
  <si>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</si>
  <si>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</si>
  <si>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</si>
  <si>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</si>
  <si>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</si>
  <si>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</si>
  <si>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</si>
  <si>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</si>
  <si>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</si>
  <si>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</si>
  <si>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</si>
  <si>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</si>
  <si>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</si>
  <si>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</si>
  <si>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</si>
  <si>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</si>
  <si>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</si>
  <si>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</si>
  <si>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</si>
  <si>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</si>
  <si>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</si>
  <si>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</si>
  <si>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</si>
  <si>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</si>
  <si>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</si>
  <si>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</si>
  <si>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</si>
  <si>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</si>
  <si>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</si>
  <si>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</si>
  <si>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</si>
  <si>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</si>
  <si>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</si>
  <si>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</si>
  <si>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</si>
  <si>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</si>
  <si>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</si>
  <si>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</si>
  <si>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</si>
  <si>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</si>
  <si>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</si>
  <si>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</si>
  <si>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</si>
  <si>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</si>
  <si>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</si>
  <si>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</si>
  <si>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</si>
  <si>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</si>
  <si>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</si>
  <si>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</si>
  <si>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</si>
  <si>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</si>
  <si>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</si>
  <si>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</si>
  <si>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</si>
  <si>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</si>
  <si>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</si>
  <si>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</si>
  <si>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</si>
  <si>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</si>
  <si>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</si>
  <si>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</si>
  <si>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</si>
  <si>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</si>
  <si>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</si>
  <si>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</si>
  <si>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</si>
  <si>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</si>
  <si>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</si>
  <si>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</si>
  <si>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</si>
  <si>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</si>
  <si>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</si>
  <si>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</si>
  <si>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</si>
  <si>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</si>
  <si>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</si>
  <si>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</si>
  <si>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</si>
  <si>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</si>
  <si>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</si>
  <si>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</si>
  <si>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</si>
  <si>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</si>
  <si>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</si>
  <si>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</si>
  <si>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</si>
  <si>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</si>
  <si>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</si>
  <si>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</si>
  <si>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</si>
  <si>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</si>
  <si>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</si>
  <si>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</si>
  <si>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</si>
  <si>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</si>
  <si>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</si>
  <si>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</si>
  <si>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</si>
  <si>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</si>
  <si>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</si>
  <si>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</si>
  <si>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</si>
  <si>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</si>
  <si>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</si>
  <si>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</si>
  <si>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</si>
  <si>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</si>
  <si>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</si>
  <si>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</si>
  <si>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</si>
  <si>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</si>
  <si>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</si>
  <si>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</si>
  <si>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</si>
  <si>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</si>
  <si>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</si>
  <si>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</si>
  <si>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</si>
  <si>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</si>
  <si>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</si>
  <si>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</si>
  <si>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</si>
  <si>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</si>
  <si>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</si>
  <si>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</si>
  <si>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</si>
  <si>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</si>
  <si>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</si>
  <si>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</si>
  <si>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</si>
  <si>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</si>
  <si>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</si>
  <si>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</si>
  <si>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</si>
  <si>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</si>
  <si>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</si>
  <si>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</si>
  <si>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</si>
  <si>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</si>
  <si>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</si>
  <si>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</si>
  <si>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</si>
  <si>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</si>
  <si>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</si>
  <si>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</si>
  <si>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</si>
  <si>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</si>
  <si>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</si>
  <si>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</si>
  <si>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</si>
  <si>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</si>
  <si>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</si>
  <si>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</si>
  <si>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</si>
  <si>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</si>
  <si>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</si>
  <si>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</si>
  <si>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</si>
  <si>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</si>
  <si>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</si>
  <si>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</si>
  <si>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</si>
  <si>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</si>
  <si>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</si>
  <si>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</si>
  <si>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</si>
  <si>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</si>
  <si>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</si>
  <si>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</si>
  <si>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</si>
  <si>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</si>
  <si>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</si>
  <si>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</si>
  <si>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</si>
  <si>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</si>
  <si>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</si>
  <si>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</si>
  <si>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</si>
  <si>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</si>
  <si>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</si>
  <si>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</si>
  <si>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</si>
  <si>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</si>
  <si>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</si>
  <si>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</si>
  <si>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</si>
  <si>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</si>
  <si>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</si>
  <si>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</si>
  <si>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</si>
  <si>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</si>
  <si>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</si>
  <si>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</si>
  <si>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</si>
  <si>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</si>
  <si>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</si>
  <si>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</si>
  <si>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</si>
  <si>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</si>
  <si>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</si>
  <si>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</si>
  <si>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</si>
  <si>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</si>
  <si>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</si>
  <si>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</si>
  <si>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</si>
  <si>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</si>
  <si>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</si>
  <si>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</si>
  <si>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</si>
  <si>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</si>
  <si>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</si>
  <si>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</si>
  <si>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</si>
  <si>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</si>
  <si>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</si>
  <si>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</si>
  <si>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</si>
  <si>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</si>
  <si>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</si>
  <si>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</si>
  <si>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</si>
  <si>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</si>
  <si>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</si>
  <si>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</si>
  <si>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</si>
  <si>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</si>
  <si>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</si>
  <si>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</si>
  <si>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</si>
  <si>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</si>
  <si>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</si>
  <si>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</si>
  <si>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</si>
  <si>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</si>
  <si>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</si>
  <si>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</si>
  <si>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</si>
  <si>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</si>
  <si>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</si>
  <si>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</si>
  <si>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</si>
  <si>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</si>
  <si>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</si>
  <si>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</si>
  <si>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</si>
  <si>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</si>
  <si>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</si>
  <si>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</si>
  <si>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</si>
  <si>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</si>
  <si>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</si>
  <si>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</si>
  <si>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</si>
  <si>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</si>
  <si>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</si>
  <si>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</si>
  <si>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</si>
  <si>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</si>
  <si>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</si>
  <si>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</si>
  <si>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</si>
  <si>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</si>
  <si>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</si>
  <si>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</si>
  <si>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</si>
  <si>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</si>
  <si>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</si>
  <si>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</si>
  <si>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</si>
  <si>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</si>
  <si>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</si>
  <si>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</si>
  <si>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</si>
  <si>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</si>
  <si>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</si>
  <si>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</si>
  <si>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</si>
  <si>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</si>
  <si>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</si>
  <si>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</si>
  <si>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</si>
  <si>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</si>
  <si>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</si>
  <si>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</si>
  <si>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</si>
  <si>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</si>
  <si>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</si>
  <si>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</si>
  <si>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</si>
  <si>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</si>
  <si>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</si>
  <si>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</si>
  <si>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</si>
  <si>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</si>
  <si>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</si>
  <si>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</si>
  <si>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</si>
  <si>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</si>
  <si>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</si>
  <si>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</si>
  <si>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</si>
  <si>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</si>
  <si>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</si>
  <si>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</si>
  <si>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</si>
  <si>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</si>
  <si>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</si>
  <si>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</si>
  <si>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</si>
  <si>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</si>
  <si>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</si>
  <si>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</si>
  <si>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</si>
  <si>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</si>
  <si>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</si>
  <si>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</si>
  <si>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</si>
  <si>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</si>
  <si>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</si>
  <si>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</si>
  <si>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</si>
  <si>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</si>
  <si>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</si>
  <si>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</si>
  <si>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</si>
  <si>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</si>
  <si>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</si>
  <si>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</si>
  <si>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</si>
  <si>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</si>
  <si>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</si>
  <si>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</si>
  <si>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</si>
  <si>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</si>
  <si>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</si>
  <si>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</si>
  <si>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</si>
  <si>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</si>
  <si>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</si>
  <si>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</si>
  <si>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</si>
  <si>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</si>
  <si>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</si>
  <si>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</si>
  <si>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</si>
  <si>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</si>
  <si>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</si>
  <si>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</si>
  <si>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</si>
  <si>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</si>
  <si>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</si>
  <si>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</si>
  <si>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</si>
  <si>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</si>
  <si>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</si>
  <si>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</si>
  <si>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</si>
  <si>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</si>
  <si>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</si>
  <si>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</si>
  <si>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</si>
  <si>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</si>
  <si>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</si>
  <si>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</si>
  <si>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</si>
  <si>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</si>
  <si>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</si>
  <si>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</si>
  <si>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</si>
  <si>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</si>
  <si>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</si>
  <si>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</si>
  <si>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</si>
  <si>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</si>
  <si>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</si>
  <si>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</si>
  <si>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</si>
  <si>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</si>
  <si>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</si>
  <si>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</si>
  <si>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</si>
  <si>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</si>
  <si>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</si>
  <si>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</si>
  <si>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</si>
  <si>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</si>
  <si>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</si>
  <si>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</si>
  <si>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</si>
  <si>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</si>
  <si>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</si>
  <si>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</si>
  <si>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</si>
  <si>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</si>
  <si>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</si>
  <si>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</si>
  <si>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</si>
  <si>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</si>
  <si>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</si>
  <si>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</si>
  <si>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</si>
  <si>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</si>
  <si>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</si>
  <si>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</si>
  <si>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</si>
  <si>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</si>
  <si>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</si>
  <si>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</si>
  <si>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</si>
  <si>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</si>
  <si>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</si>
  <si>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</si>
  <si>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</si>
  <si>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</si>
  <si>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</si>
  <si>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</si>
  <si>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</si>
  <si>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</si>
  <si>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</si>
  <si>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</si>
  <si>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</si>
  <si>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</si>
  <si>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</si>
  <si>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</si>
  <si>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</si>
  <si>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</si>
  <si>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</si>
  <si>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</si>
  <si>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</si>
  <si>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</si>
  <si>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</si>
  <si>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</si>
  <si>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</si>
  <si>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</si>
  <si>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</si>
  <si>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</si>
  <si>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</si>
  <si>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</si>
  <si>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</si>
  <si>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</si>
  <si>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</si>
  <si>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</si>
  <si>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</si>
  <si>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</si>
  <si>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</si>
  <si>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</si>
  <si>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</si>
  <si>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</si>
  <si>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</si>
  <si>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</si>
  <si>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</si>
  <si>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</si>
  <si>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</si>
  <si>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</si>
  <si>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</si>
  <si>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</si>
  <si>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</si>
  <si>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</si>
  <si>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</si>
  <si>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</si>
  <si>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</si>
  <si>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</si>
  <si>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</si>
  <si>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</si>
  <si>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</si>
  <si>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</si>
  <si>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</si>
  <si>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</si>
  <si>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</si>
  <si>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</si>
  <si>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</si>
  <si>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</si>
  <si>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</si>
  <si>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</si>
  <si>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</si>
  <si>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</si>
  <si>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</si>
  <si>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</si>
  <si>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</si>
  <si>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</si>
  <si>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</si>
  <si>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</si>
  <si>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</si>
  <si>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</si>
  <si>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</si>
  <si>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</si>
  <si>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</si>
  <si>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</si>
  <si>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</si>
  <si>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</si>
  <si>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</si>
  <si>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</si>
  <si>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</si>
  <si>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</si>
  <si>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</si>
  <si>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</si>
  <si>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</si>
  <si>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</si>
  <si>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</si>
  <si>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</si>
  <si>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</si>
  <si>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</si>
  <si>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</si>
  <si>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</si>
  <si>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</si>
  <si>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</si>
  <si>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</si>
  <si>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</si>
  <si>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</si>
  <si>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</si>
  <si>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</si>
  <si>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</si>
  <si>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</si>
  <si>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</si>
  <si>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</si>
  <si>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</si>
  <si>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</si>
  <si>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</si>
  <si>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</si>
  <si>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</si>
  <si>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</si>
  <si>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</si>
  <si>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</si>
  <si>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</si>
  <si>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</si>
  <si>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</si>
  <si>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</si>
  <si>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</si>
  <si>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</si>
  <si>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</si>
  <si>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</si>
  <si>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</si>
  <si>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</si>
  <si>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</si>
  <si>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</si>
  <si>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</si>
  <si>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</si>
  <si>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</si>
  <si>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</si>
  <si>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</si>
  <si>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</si>
  <si>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</si>
  <si>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</si>
  <si>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</si>
  <si>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</si>
  <si>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</si>
  <si>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</si>
  <si>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</si>
  <si>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</si>
  <si>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</si>
  <si>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</si>
  <si>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</si>
  <si>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</si>
  <si>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</si>
  <si>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</si>
  <si>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</si>
  <si>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</si>
  <si>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</si>
  <si>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</si>
  <si>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</si>
  <si>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</si>
  <si>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</si>
  <si>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</si>
  <si>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</si>
  <si>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</si>
  <si>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</si>
  <si>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</si>
  <si>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</si>
  <si>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</si>
  <si>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</si>
  <si>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</si>
  <si>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</si>
  <si>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</si>
  <si>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</si>
  <si>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</si>
  <si>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</si>
  <si>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</si>
  <si>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</si>
  <si>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</si>
  <si>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</si>
  <si>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</si>
  <si>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</si>
  <si>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</si>
  <si>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</si>
  <si>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</si>
  <si>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</si>
  <si>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</si>
  <si>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</si>
  <si>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</si>
  <si>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</si>
  <si>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</si>
  <si>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</si>
  <si>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</si>
  <si>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</si>
  <si>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</si>
  <si>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</si>
  <si>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</si>
  <si>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</si>
  <si>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</si>
  <si>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</si>
  <si>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</si>
  <si>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</si>
  <si>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</si>
  <si>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</si>
  <si>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</si>
  <si>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</si>
  <si>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</si>
  <si>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</si>
  <si>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</si>
  <si>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</si>
  <si>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</si>
  <si>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</si>
  <si>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</si>
  <si>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</si>
  <si>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</si>
  <si>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</si>
  <si>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</si>
  <si>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</si>
  <si>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</si>
  <si>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</si>
  <si>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</si>
  <si>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</si>
  <si>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</si>
  <si>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</si>
  <si>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</si>
  <si>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</si>
  <si>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</si>
  <si>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</si>
  <si>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</si>
  <si>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</si>
  <si>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</si>
  <si>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</si>
  <si>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</si>
  <si>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</si>
  <si>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</si>
  <si>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</si>
  <si>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</si>
  <si>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</si>
  <si>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</si>
  <si>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</si>
  <si>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</si>
  <si>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</si>
  <si>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</si>
  <si>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</si>
  <si>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</si>
  <si>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</si>
  <si>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</si>
  <si>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</si>
  <si>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</si>
  <si>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</si>
  <si>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</si>
  <si>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</si>
  <si>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</si>
  <si>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</si>
  <si>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</si>
  <si>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</si>
  <si>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</si>
  <si>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</si>
  <si>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</si>
  <si>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</si>
  <si>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</si>
  <si>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</si>
  <si>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</si>
  <si>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</si>
  <si>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</si>
  <si>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</si>
  <si>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</si>
  <si>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</si>
  <si>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</si>
  <si>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</si>
  <si>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</si>
  <si>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</si>
  <si>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</si>
  <si>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</si>
  <si>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</si>
  <si>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</si>
  <si>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</si>
  <si>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</si>
  <si>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</si>
  <si>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</si>
  <si>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</si>
  <si>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</si>
  <si>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</si>
  <si>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</si>
  <si>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</si>
  <si>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</si>
  <si>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</si>
  <si>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</si>
  <si>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</si>
  <si>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</si>
  <si>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</si>
  <si>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</si>
  <si>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</si>
  <si>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</si>
  <si>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</si>
  <si>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</si>
  <si>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</si>
  <si>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</si>
  <si>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</si>
  <si>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</si>
  <si>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</si>
  <si>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</si>
  <si>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</si>
  <si>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</si>
  <si>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</si>
  <si>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</si>
  <si>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</si>
  <si>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</si>
  <si>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</si>
  <si>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</si>
  <si>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</si>
  <si>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</si>
  <si>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</si>
  <si>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</si>
  <si>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</si>
  <si>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</si>
  <si>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</si>
  <si>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</si>
  <si>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</si>
  <si>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</si>
  <si>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</si>
  <si>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</si>
  <si>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</si>
  <si>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</si>
  <si>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</si>
  <si>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</si>
  <si>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</si>
  <si>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</si>
  <si>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</si>
  <si>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</si>
  <si>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</si>
  <si>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</si>
  <si>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</si>
  <si>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</si>
  <si>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</si>
  <si>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</si>
  <si>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</si>
  <si>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</si>
  <si>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</si>
  <si>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</si>
  <si>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</si>
  <si>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</si>
  <si>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</si>
  <si>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</si>
  <si>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</si>
  <si>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</si>
  <si>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</si>
  <si>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</si>
  <si>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</si>
  <si>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</si>
  <si>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</si>
  <si>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</si>
  <si>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</si>
  <si>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</si>
  <si>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</si>
  <si>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</si>
  <si>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</si>
  <si>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</si>
  <si>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</si>
  <si>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</si>
  <si>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</si>
  <si>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</si>
  <si>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</si>
  <si>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</si>
  <si>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</si>
  <si>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</si>
  <si>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</si>
  <si>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</si>
  <si>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</si>
  <si>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</si>
  <si>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</si>
  <si>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</si>
  <si>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</si>
  <si>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</si>
  <si>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</si>
  <si>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</si>
  <si>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</si>
  <si>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</si>
  <si>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</si>
  <si>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</si>
  <si>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</si>
  <si>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</si>
  <si>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</si>
  <si>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</si>
  <si>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</si>
  <si>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</si>
  <si>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</si>
  <si>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</si>
  <si>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</si>
  <si>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</si>
  <si>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</si>
  <si>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</si>
  <si>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</si>
  <si>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</si>
  <si>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</si>
  <si>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</si>
  <si>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</si>
  <si>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</si>
  <si>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</si>
  <si>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</si>
  <si>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</si>
  <si>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</si>
  <si>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</si>
  <si>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</si>
  <si>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</si>
  <si>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</si>
  <si>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</si>
  <si>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</si>
  <si>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</si>
  <si>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</si>
  <si>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</si>
  <si>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</si>
  <si>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</si>
  <si>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</si>
  <si>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</si>
  <si>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</si>
  <si>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</si>
  <si>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</si>
  <si>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</si>
  <si>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</si>
  <si>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</si>
  <si>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</si>
  <si>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</si>
  <si>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</si>
  <si>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</si>
  <si>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</si>
  <si>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</si>
  <si>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</si>
  <si>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</si>
  <si>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</si>
  <si>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</si>
  <si>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</si>
  <si>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</si>
  <si>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</si>
  <si>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</si>
  <si>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</si>
  <si>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</si>
  <si>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</si>
  <si>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</si>
  <si>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</si>
  <si>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</si>
  <si>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</si>
  <si>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</si>
  <si>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</si>
  <si>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</si>
  <si>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</si>
  <si>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</si>
  <si>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</si>
  <si>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</si>
  <si>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</si>
  <si>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</si>
  <si>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</si>
  <si>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</si>
  <si>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</si>
  <si>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</si>
  <si>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</si>
  <si>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</si>
  <si>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</si>
  <si>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</si>
  <si>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</si>
  <si>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</si>
  <si>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</si>
  <si>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</si>
  <si>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</si>
  <si>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</si>
  <si>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</si>
  <si>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</si>
  <si>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</si>
  <si>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</si>
  <si>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</si>
  <si>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</si>
  <si>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</si>
  <si>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</si>
  <si>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</si>
  <si>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</si>
  <si>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</si>
  <si>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</si>
  <si>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</si>
  <si>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</si>
  <si>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</si>
  <si>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</si>
  <si>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</si>
  <si>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</si>
  <si>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</si>
  <si>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</si>
  <si>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</si>
  <si>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</si>
  <si>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</si>
  <si>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</si>
  <si>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</si>
  <si>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</si>
  <si>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</si>
  <si>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</si>
  <si>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</si>
  <si>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</si>
  <si>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</si>
  <si>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</si>
  <si>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</si>
  <si>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</si>
  <si>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</si>
  <si>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</si>
  <si>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</si>
  <si>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</si>
  <si>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</si>
  <si>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</si>
  <si>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</si>
  <si>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</si>
  <si>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</si>
  <si>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</si>
  <si>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</si>
  <si>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</si>
  <si>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</si>
  <si>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</si>
  <si>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</si>
  <si>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</si>
  <si>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</si>
  <si>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</si>
  <si>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</si>
  <si>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</si>
  <si>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</si>
  <si>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</si>
  <si>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</si>
  <si>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</si>
  <si>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</si>
  <si>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</si>
  <si>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</si>
  <si>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</si>
  <si>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</si>
  <si>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</si>
  <si>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</si>
  <si>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</si>
  <si>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</si>
  <si>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</si>
  <si>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</si>
  <si>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</si>
  <si>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</si>
  <si>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</si>
  <si>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</si>
  <si>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</si>
  <si>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</si>
  <si>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</si>
  <si>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</si>
  <si>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</si>
  <si>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</si>
  <si>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</si>
  <si>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</si>
  <si>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</si>
  <si>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</si>
  <si>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</si>
  <si>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</si>
  <si>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</si>
  <si>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</si>
  <si>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</si>
  <si>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</si>
  <si>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</si>
  <si>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</si>
  <si>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</si>
  <si>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</si>
  <si>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</si>
  <si>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</si>
  <si>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</si>
  <si>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</si>
  <si>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</si>
  <si>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</si>
  <si>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</si>
  <si>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</si>
  <si>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</si>
  <si>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</si>
  <si>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</si>
  <si>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</si>
  <si>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</si>
  <si>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</si>
  <si>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</si>
  <si>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</si>
  <si>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</si>
  <si>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</si>
  <si>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</si>
  <si>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</si>
  <si>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</si>
  <si>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</si>
  <si>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</si>
  <si>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</si>
  <si>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</si>
  <si>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</si>
  <si>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</si>
  <si>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</si>
  <si>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</si>
  <si>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</si>
  <si>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</si>
  <si>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</si>
  <si>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</si>
  <si>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</si>
  <si>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</si>
  <si>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</si>
  <si>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</si>
  <si>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</si>
  <si>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</si>
  <si>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</si>
  <si>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</si>
  <si>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</si>
  <si>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</si>
  <si>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</si>
  <si>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</si>
  <si>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</si>
  <si>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</si>
  <si>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</si>
  <si>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</si>
  <si>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</si>
  <si>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</si>
  <si>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</si>
  <si>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</si>
  <si>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</si>
  <si>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</si>
  <si>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</si>
  <si>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</si>
  <si>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</si>
  <si>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</si>
  <si>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</si>
  <si>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</si>
  <si>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</si>
  <si>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</si>
  <si>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</si>
  <si>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</si>
  <si>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</si>
  <si>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</si>
  <si>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</si>
  <si>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</si>
  <si>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</si>
  <si>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</si>
  <si>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</si>
  <si>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</si>
  <si>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</si>
  <si>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</si>
  <si>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</si>
  <si>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</si>
  <si>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</si>
  <si>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</si>
  <si>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</si>
  <si>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</si>
  <si>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</si>
  <si>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</si>
  <si>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</si>
  <si>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</si>
  <si>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</si>
  <si>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</si>
  <si>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</si>
  <si>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</si>
  <si>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</si>
  <si>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</si>
  <si>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</si>
  <si>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</si>
  <si>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</si>
  <si>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</si>
  <si>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</si>
  <si>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</si>
  <si>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</si>
  <si>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</si>
  <si>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</si>
  <si>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</si>
  <si>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</si>
  <si>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</si>
  <si>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</si>
  <si>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</si>
  <si>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</si>
  <si>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</si>
  <si>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</si>
  <si>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</si>
  <si>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</si>
  <si>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</si>
  <si>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</si>
  <si>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</si>
  <si>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</si>
  <si>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</si>
  <si>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</si>
  <si>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</si>
  <si>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</si>
  <si>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</si>
  <si>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</si>
  <si>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</si>
  <si>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</si>
  <si>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</si>
  <si>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</si>
  <si>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</si>
  <si>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</si>
  <si>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</si>
  <si>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</si>
  <si>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</si>
  <si>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</si>
  <si>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</si>
  <si>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</si>
  <si>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</si>
  <si>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</si>
  <si>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</si>
  <si>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</si>
  <si>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</si>
  <si>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</si>
  <si>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</si>
  <si>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</si>
  <si>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</si>
  <si>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</si>
  <si>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</si>
  <si>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</si>
  <si>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</si>
  <si>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</si>
  <si>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</si>
  <si>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</si>
  <si>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</si>
  <si>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</si>
  <si>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</si>
  <si>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</si>
  <si>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</si>
  <si>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</si>
  <si>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</si>
  <si>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</si>
  <si>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</si>
  <si>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</si>
  <si>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</si>
  <si>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</si>
  <si>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</si>
  <si>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</si>
  <si>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</si>
  <si>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</si>
  <si>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</si>
  <si>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</si>
  <si>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</si>
  <si>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</si>
  <si>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</si>
  <si>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</si>
  <si>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</si>
  <si>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</si>
  <si>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</si>
  <si>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</si>
  <si>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</si>
  <si>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</si>
  <si>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</si>
  <si>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</si>
  <si>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</si>
  <si>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</si>
  <si>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</si>
  <si>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</si>
  <si>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</si>
  <si>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</si>
  <si>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</si>
  <si>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</si>
  <si>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</si>
  <si>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</si>
  <si>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</si>
  <si>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</si>
  <si>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</si>
  <si>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</si>
  <si>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</si>
  <si>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</si>
  <si>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</si>
  <si>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</si>
  <si>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</si>
  <si>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</si>
  <si>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</si>
  <si>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</si>
  <si>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</si>
  <si>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</si>
  <si>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</si>
  <si>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</si>
  <si>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</si>
  <si>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</si>
  <si>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</si>
  <si>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</si>
  <si>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</si>
  <si>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</si>
  <si>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</si>
  <si>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</si>
  <si>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</si>
  <si>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</si>
  <si>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</si>
  <si>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</si>
  <si>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</si>
  <si>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</si>
  <si>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</si>
  <si>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</si>
  <si>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</si>
  <si>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</si>
  <si>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</si>
  <si>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</si>
  <si>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</si>
  <si>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</si>
  <si>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</si>
  <si>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</si>
  <si>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</si>
  <si>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</si>
  <si>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</si>
  <si>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</si>
  <si>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</si>
  <si>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</si>
  <si>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</si>
  <si>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</si>
  <si>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</si>
  <si>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</si>
  <si>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</si>
  <si>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</si>
  <si>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</si>
  <si>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</si>
  <si>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</si>
  <si>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</si>
  <si>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</si>
  <si>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</si>
  <si>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</si>
  <si>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</si>
  <si>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</si>
  <si>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</si>
  <si>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</si>
  <si>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</si>
  <si>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</si>
  <si>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</si>
  <si>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</si>
  <si>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</si>
  <si>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</si>
  <si>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</si>
  <si>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</si>
  <si>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</si>
  <si>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</si>
  <si>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</si>
  <si>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</si>
  <si>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</si>
  <si>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</si>
  <si>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</si>
  <si>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</si>
  <si>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</si>
  <si>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</si>
  <si>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</si>
  <si>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</si>
  <si>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</si>
  <si>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</si>
  <si>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</si>
  <si>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</si>
  <si>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</si>
  <si>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</si>
  <si>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</si>
  <si>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</si>
  <si>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</si>
  <si>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</si>
  <si>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</si>
  <si>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</si>
  <si>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</si>
  <si>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</si>
  <si>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</si>
  <si>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</si>
  <si>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</si>
  <si>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</si>
  <si>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</si>
  <si>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</si>
  <si>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</si>
  <si>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</si>
  <si>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</si>
  <si>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</si>
  <si>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</si>
  <si>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</si>
  <si>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</si>
  <si>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</si>
  <si>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</si>
  <si>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</si>
  <si>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</si>
  <si>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</si>
  <si>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</si>
  <si>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</si>
  <si>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</si>
  <si>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</si>
  <si>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</si>
  <si>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</si>
  <si>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</si>
  <si>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</si>
  <si>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</si>
  <si>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</si>
  <si>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</si>
  <si>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</si>
  <si>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</si>
  <si>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</si>
  <si>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</si>
  <si>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</si>
  <si>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</si>
  <si>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</si>
  <si>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</si>
  <si>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</si>
  <si>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</si>
  <si>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</si>
  <si>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</si>
  <si>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</si>
  <si>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</si>
  <si>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</si>
  <si>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</si>
  <si>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</si>
  <si>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</si>
  <si>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</si>
  <si>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</si>
  <si>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</si>
  <si>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</si>
  <si>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</si>
  <si>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</si>
  <si>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</si>
  <si>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</si>
  <si>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</si>
  <si>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</si>
  <si>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</si>
  <si>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</si>
  <si>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</si>
  <si>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</si>
  <si>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</si>
  <si>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</si>
  <si>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</si>
  <si>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</si>
  <si>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</si>
  <si>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</si>
  <si>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</si>
  <si>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</si>
  <si>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</si>
  <si>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</si>
  <si>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</si>
  <si>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</si>
  <si>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</si>
  <si>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</si>
  <si>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</si>
  <si>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</si>
  <si>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</si>
  <si>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</si>
  <si>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</si>
  <si>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</si>
  <si>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</si>
  <si>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</si>
  <si>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</si>
  <si>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</si>
  <si>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</si>
  <si>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</si>
  <si>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</si>
  <si>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</si>
  <si>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</si>
  <si>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</si>
  <si>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</si>
  <si>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</si>
  <si>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</si>
  <si>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</si>
  <si>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</si>
  <si>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</si>
  <si>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</si>
  <si>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</si>
  <si>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</si>
  <si>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</si>
  <si>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</si>
  <si>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</si>
  <si>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</si>
  <si>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</si>
  <si>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</si>
  <si>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</si>
  <si>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</si>
  <si>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</si>
  <si>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</si>
  <si>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</si>
  <si>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</si>
  <si>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</si>
  <si>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</si>
  <si>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</si>
  <si>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</si>
  <si>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</si>
  <si>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</si>
  <si>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</si>
  <si>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</si>
  <si>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</si>
  <si>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</si>
  <si>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</si>
  <si>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</si>
  <si>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</si>
  <si>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</si>
  <si>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</si>
  <si>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</si>
  <si>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</si>
  <si>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</si>
  <si>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</si>
  <si>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</si>
  <si>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</si>
  <si>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</si>
  <si>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</si>
  <si>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</si>
  <si>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</si>
  <si>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</si>
  <si>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</si>
  <si>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</si>
  <si>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</si>
  <si>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</si>
  <si>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</si>
  <si>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</si>
  <si>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</si>
  <si>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</si>
  <si>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</si>
  <si>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</si>
  <si>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</si>
  <si>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</si>
  <si>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</si>
  <si>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</si>
  <si>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</si>
  <si>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</si>
  <si>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</si>
  <si>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</si>
  <si>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</si>
  <si>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</si>
  <si>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</si>
  <si>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</si>
  <si>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</si>
  <si>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</si>
  <si>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</si>
  <si>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</si>
  <si>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</si>
  <si>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</si>
  <si>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</si>
  <si>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</si>
  <si>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</si>
  <si>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</si>
  <si>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</si>
  <si>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</si>
  <si>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</si>
  <si>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</si>
  <si>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</si>
  <si>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</si>
  <si>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</si>
  <si>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</si>
  <si>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</si>
  <si>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</si>
  <si>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</si>
  <si>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</si>
  <si>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</si>
  <si>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</si>
  <si>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</si>
  <si>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</si>
  <si>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</si>
  <si>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</si>
  <si>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</si>
  <si>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</si>
  <si>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</si>
  <si>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</si>
  <si>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</si>
  <si>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</si>
  <si>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</si>
  <si>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</si>
  <si>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</si>
  <si>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</si>
  <si>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</si>
  <si>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</si>
  <si>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</si>
  <si>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</si>
  <si>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</si>
  <si>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</si>
  <si>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</si>
  <si>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</si>
  <si>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</si>
  <si>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</si>
  <si>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</si>
  <si>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</si>
  <si>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</si>
  <si>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</si>
  <si>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</si>
  <si>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</si>
  <si>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</si>
  <si>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</si>
  <si>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</si>
  <si>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</si>
  <si>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</si>
  <si>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</si>
  <si>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</si>
  <si>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</si>
  <si>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</si>
  <si>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</si>
  <si>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</si>
  <si>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</si>
  <si>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</si>
  <si>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</si>
  <si>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</si>
  <si>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</si>
  <si>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</si>
  <si>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</si>
  <si>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</si>
  <si>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</si>
  <si>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</si>
  <si>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</si>
  <si>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</si>
  <si>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</si>
  <si>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</si>
  <si>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</si>
  <si>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</si>
  <si>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</si>
  <si>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</si>
  <si>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</si>
  <si>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</si>
  <si>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</si>
  <si>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</si>
  <si>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</si>
  <si>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</si>
  <si>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</si>
  <si>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</si>
  <si>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</si>
  <si>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</si>
  <si>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</si>
  <si>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</si>
  <si>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</si>
  <si>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</si>
  <si>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</si>
  <si>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</si>
  <si>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</si>
  <si>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</si>
  <si>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</si>
  <si>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</si>
  <si>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</si>
  <si>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</si>
  <si>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</si>
  <si>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</si>
  <si>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</si>
  <si>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</si>
  <si>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</si>
  <si>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</si>
  <si>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</si>
  <si>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</si>
  <si>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</si>
  <si>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</si>
  <si>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</si>
  <si>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</si>
  <si>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</si>
  <si>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</si>
  <si>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</si>
  <si>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</si>
  <si>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</si>
  <si>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</si>
  <si>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</si>
  <si>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</si>
  <si>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</si>
  <si>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</si>
  <si>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</si>
  <si>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</si>
  <si>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</si>
  <si>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</si>
  <si>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</si>
  <si>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</si>
  <si>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</si>
  <si>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</si>
  <si>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</si>
  <si>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</si>
  <si>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</si>
  <si>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</si>
  <si>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</si>
  <si>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</si>
  <si>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</si>
  <si>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</si>
  <si>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</si>
  <si>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</si>
  <si>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</si>
  <si>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</si>
  <si>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</si>
  <si>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</si>
  <si>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</si>
  <si>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</si>
  <si>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</si>
  <si>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</si>
  <si>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</si>
  <si>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</si>
  <si>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</si>
  <si>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</si>
  <si>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</si>
  <si>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</si>
  <si>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</si>
  <si>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</si>
  <si>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</si>
  <si>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</si>
  <si>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</si>
  <si>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</si>
  <si>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</si>
  <si>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</si>
  <si>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</si>
  <si>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</si>
  <si>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</si>
  <si>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</si>
  <si>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</si>
  <si>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</si>
  <si>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</si>
  <si>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</si>
  <si>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</si>
  <si>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</si>
  <si>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</si>
  <si>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</si>
  <si>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</si>
  <si>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</si>
  <si>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</si>
  <si>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</si>
  <si>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</si>
  <si>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</si>
  <si>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</si>
  <si>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</si>
  <si>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</si>
  <si>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</si>
  <si>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</si>
  <si>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</si>
  <si>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</si>
  <si>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</si>
  <si>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</si>
  <si>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</si>
  <si>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</si>
  <si>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</si>
  <si>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</si>
  <si>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</si>
  <si>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</si>
  <si>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</si>
  <si>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</si>
  <si>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</si>
  <si>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</si>
  <si>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</si>
  <si>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</si>
  <si>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</si>
  <si>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</si>
  <si>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</si>
  <si>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</si>
  <si>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</si>
  <si>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</si>
  <si>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</si>
  <si>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</si>
  <si>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</si>
  <si>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</si>
  <si>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</si>
  <si>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</si>
  <si>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</si>
  <si>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</si>
  <si>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</si>
  <si>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</si>
  <si>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</si>
  <si>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</si>
  <si>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</si>
  <si>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</si>
  <si>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</si>
  <si>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</si>
  <si>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</si>
  <si>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</si>
  <si>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</si>
  <si>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</si>
  <si>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</si>
  <si>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</si>
  <si>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</si>
  <si>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</si>
  <si>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</si>
  <si>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</si>
  <si>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</si>
  <si>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</si>
  <si>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</si>
  <si>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</si>
  <si>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</si>
  <si>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</si>
  <si>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</si>
  <si>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</si>
  <si>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</si>
  <si>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</si>
  <si>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</si>
  <si>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</si>
  <si>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</si>
  <si>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</si>
  <si>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</si>
  <si>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</si>
  <si>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</si>
  <si>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</si>
  <si>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</si>
  <si>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</si>
  <si>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</si>
  <si>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</si>
  <si>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</si>
  <si>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</si>
  <si>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</si>
  <si>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</si>
  <si>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</si>
  <si>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</si>
  <si>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</si>
  <si>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</si>
  <si>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</si>
  <si>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</si>
  <si>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</si>
  <si>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</si>
  <si>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</si>
  <si>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</si>
  <si>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</si>
  <si>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</si>
  <si>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</si>
  <si>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</si>
  <si>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</si>
  <si>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</si>
  <si>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</si>
  <si>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</si>
  <si>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</si>
  <si>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</si>
  <si>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</si>
  <si>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</si>
  <si>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</si>
  <si>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</si>
  <si>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</si>
  <si>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</si>
  <si>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</si>
  <si>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</si>
  <si>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</si>
  <si>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</si>
  <si>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</si>
  <si>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</si>
  <si>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</si>
  <si>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</si>
  <si>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</si>
  <si>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</si>
  <si>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</si>
  <si>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</si>
  <si>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</si>
  <si>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</si>
  <si>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</si>
  <si>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</si>
  <si>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</si>
  <si>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</si>
  <si>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</si>
  <si>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</si>
  <si>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</si>
  <si>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</si>
  <si>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</si>
  <si>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</si>
  <si>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</si>
  <si>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</si>
  <si>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</si>
  <si>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</si>
  <si>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</si>
  <si>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</si>
  <si>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</si>
  <si>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</si>
  <si>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</si>
  <si>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</si>
  <si>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</si>
  <si>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</si>
  <si>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</si>
  <si>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</si>
  <si>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</si>
  <si>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</si>
  <si>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</si>
  <si>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</si>
  <si>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</si>
  <si>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</si>
  <si>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</si>
  <si>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</si>
  <si>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</si>
  <si>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</si>
  <si>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</si>
  <si>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</si>
  <si>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</si>
  <si>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</si>
  <si>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</si>
  <si>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</si>
  <si>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</si>
  <si>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</si>
  <si>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</si>
  <si>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</si>
  <si>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</si>
  <si>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</si>
  <si>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</si>
  <si>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</si>
  <si>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</si>
  <si>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</si>
  <si>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</si>
  <si>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</si>
  <si>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</si>
  <si>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</si>
  <si>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</si>
  <si>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</si>
  <si>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</si>
  <si>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</si>
  <si>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</si>
  <si>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</si>
  <si>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</si>
  <si>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</si>
  <si>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</si>
  <si>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</si>
  <si>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</si>
  <si>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</si>
  <si>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</si>
  <si>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</si>
  <si>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</si>
  <si>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</si>
  <si>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</si>
  <si>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</si>
  <si>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</si>
  <si>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</si>
  <si>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</si>
  <si>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</si>
  <si>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</si>
  <si>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</si>
  <si>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</si>
  <si>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</si>
  <si>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</si>
  <si>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</si>
  <si>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</si>
  <si>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</si>
  <si>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</si>
  <si>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</si>
  <si>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</si>
  <si>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</si>
  <si>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</si>
  <si>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</si>
  <si>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</si>
  <si>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</si>
  <si>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</si>
  <si>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</si>
  <si>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</si>
  <si>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</si>
  <si>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</si>
  <si>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</si>
  <si>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</si>
  <si>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</si>
  <si>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</si>
  <si>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</si>
  <si>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</si>
  <si>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</si>
  <si>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</si>
  <si>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</si>
  <si>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</si>
  <si>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</si>
  <si>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</si>
  <si>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</si>
  <si>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</si>
  <si>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</si>
  <si>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</si>
  <si>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</si>
  <si>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</si>
  <si>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</si>
  <si>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</si>
  <si>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</si>
  <si>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</si>
  <si>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</si>
  <si>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</si>
  <si>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</si>
  <si>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</si>
  <si>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</si>
  <si>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</si>
  <si>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</si>
  <si>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</si>
  <si>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</si>
  <si>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</si>
  <si>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</si>
  <si>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</si>
  <si>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</si>
  <si>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</si>
  <si>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</si>
  <si>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</si>
  <si>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</si>
  <si>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</si>
  <si>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</si>
  <si>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</si>
  <si>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</si>
  <si>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</si>
  <si>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</si>
  <si>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</si>
  <si>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</si>
  <si>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</si>
  <si>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</si>
  <si>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</si>
  <si>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</si>
  <si>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</si>
  <si>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</si>
  <si>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</si>
  <si>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</si>
  <si>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</si>
  <si>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</si>
  <si>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</si>
  <si>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</si>
  <si>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</si>
  <si>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</si>
  <si>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</si>
  <si>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</si>
  <si>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</si>
  <si>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</si>
  <si>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</si>
  <si>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</si>
  <si>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</si>
  <si>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</si>
  <si>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</si>
  <si>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</si>
  <si>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</si>
  <si>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</si>
  <si>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</si>
  <si>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</si>
  <si>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</si>
  <si>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</si>
  <si>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</si>
  <si>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</si>
  <si>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</si>
  <si>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</si>
  <si>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</si>
  <si>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</si>
  <si>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</si>
  <si>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</si>
  <si>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</si>
  <si>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</si>
  <si>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</si>
  <si>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</si>
  <si>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</si>
  <si>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</si>
  <si>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</si>
  <si>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</si>
  <si>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</si>
  <si>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</si>
  <si>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</si>
  <si>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</si>
  <si>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</si>
  <si>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</si>
  <si>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</si>
  <si>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</si>
  <si>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</si>
  <si>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</si>
  <si>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</si>
  <si>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</si>
  <si>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</si>
  <si>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</si>
  <si>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</si>
  <si>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</si>
  <si>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</si>
  <si>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</si>
  <si>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</si>
  <si>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</si>
  <si>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</si>
  <si>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</si>
  <si>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</si>
  <si>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</si>
  <si>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</si>
  <si>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</si>
  <si>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</si>
  <si>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</si>
  <si>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</si>
  <si>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</si>
  <si>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</si>
  <si>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</si>
  <si>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</si>
  <si>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</si>
  <si>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</si>
  <si>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</si>
  <si>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</si>
  <si>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</si>
  <si>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</si>
  <si>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</si>
  <si>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</si>
  <si>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</si>
  <si>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</si>
  <si>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</si>
  <si>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</si>
  <si>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</si>
  <si>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</si>
  <si>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</si>
  <si>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</si>
  <si>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</si>
  <si>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</si>
  <si>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</si>
  <si>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</si>
  <si>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</si>
  <si>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</si>
  <si>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</si>
  <si>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</si>
  <si>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</si>
  <si>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</si>
  <si>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</si>
  <si>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</si>
  <si>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</si>
  <si>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</si>
  <si>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</si>
  <si>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</si>
  <si>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</si>
  <si>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</si>
  <si>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</si>
  <si>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</si>
  <si>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</si>
  <si>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</si>
  <si>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</si>
  <si>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</si>
  <si>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</si>
  <si>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</si>
  <si>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</si>
  <si>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</si>
  <si>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</si>
  <si>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</si>
  <si>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</si>
  <si>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</si>
  <si>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</si>
  <si>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</si>
  <si>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</si>
  <si>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</si>
  <si>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</si>
  <si>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</si>
  <si>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</si>
  <si>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</si>
  <si>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</si>
  <si>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</si>
  <si>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</si>
  <si>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</si>
  <si>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</si>
  <si>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</si>
  <si>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</si>
  <si>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</si>
  <si>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</si>
  <si>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</si>
  <si>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</si>
  <si>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</si>
  <si>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</si>
  <si>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</si>
  <si>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</si>
  <si>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</si>
  <si>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</si>
  <si>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</si>
  <si>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</si>
  <si>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</si>
  <si>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</si>
  <si>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</si>
  <si>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</si>
  <si>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</si>
  <si>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</si>
  <si>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</si>
  <si>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</si>
  <si>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</si>
  <si>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</si>
  <si>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</si>
  <si>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</si>
  <si>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</si>
  <si>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</si>
  <si>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</si>
  <si>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</si>
  <si>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</si>
  <si>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</si>
  <si>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</si>
  <si>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</si>
  <si>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</si>
  <si>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</si>
  <si>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</si>
  <si>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</si>
  <si>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</si>
  <si>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</si>
  <si>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</si>
  <si>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</si>
  <si>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</si>
  <si>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</si>
  <si>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</si>
  <si>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</si>
  <si>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</si>
  <si>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</si>
  <si>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</si>
  <si>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</si>
  <si>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</si>
  <si>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</si>
  <si>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</si>
  <si>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</si>
  <si>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</si>
  <si>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</si>
  <si>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</si>
  <si>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</si>
  <si>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</si>
  <si>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</si>
  <si>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</si>
  <si>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</si>
  <si>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</si>
  <si>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</si>
  <si>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</si>
  <si>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</si>
  <si>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</si>
  <si>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</si>
  <si>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</si>
  <si>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</si>
  <si>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</si>
  <si>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</si>
  <si>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</si>
  <si>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</si>
  <si>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</si>
  <si>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</si>
  <si>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</si>
  <si>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</si>
  <si>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</si>
  <si>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</si>
  <si>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</si>
  <si>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</si>
  <si>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</si>
  <si>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</si>
  <si>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</si>
  <si>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</si>
  <si>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</si>
  <si>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</si>
  <si>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</si>
  <si>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</si>
  <si>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</si>
  <si>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</si>
  <si>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</si>
  <si>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</si>
  <si>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</si>
  <si>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</si>
  <si>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</si>
  <si>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</si>
  <si>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</si>
  <si>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</si>
  <si>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</si>
  <si>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</si>
  <si>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</si>
  <si>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</si>
  <si>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</si>
  <si>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</si>
  <si>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</si>
  <si>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</si>
  <si>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</si>
  <si>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</si>
  <si>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</si>
  <si>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</si>
  <si>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</si>
  <si>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</si>
  <si>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</si>
  <si>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</si>
  <si>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</si>
  <si>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</si>
  <si>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</si>
  <si>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</si>
  <si>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</si>
  <si>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</si>
  <si>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</si>
  <si>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</si>
  <si>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</si>
  <si>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</si>
  <si>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</si>
  <si>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</si>
  <si>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</si>
  <si>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</si>
  <si>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</si>
  <si>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</si>
  <si>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</si>
  <si>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</si>
  <si>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</si>
  <si>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</si>
  <si>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</si>
  <si>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</si>
  <si>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</si>
  <si>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</si>
  <si>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</si>
  <si>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</si>
  <si>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</si>
  <si>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</si>
  <si>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</si>
  <si>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</si>
  <si>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</si>
  <si>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</si>
  <si>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</si>
  <si>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</si>
  <si>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</si>
  <si>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</si>
  <si>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</si>
  <si>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</si>
  <si>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</si>
  <si>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</si>
  <si>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</si>
  <si>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</si>
  <si>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</si>
  <si>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</si>
  <si>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</si>
  <si>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</si>
  <si>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</si>
  <si>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</si>
  <si>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</si>
  <si>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</si>
  <si>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</si>
  <si>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</si>
  <si>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</si>
  <si>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</si>
  <si>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</si>
  <si>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</si>
  <si>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</si>
  <si>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</si>
  <si>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</si>
  <si>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</si>
  <si>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</si>
  <si>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</si>
  <si>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</si>
  <si>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</si>
  <si>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</si>
  <si>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</si>
  <si>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</si>
  <si>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</si>
  <si>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</si>
  <si>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</si>
  <si>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</si>
  <si>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</si>
  <si>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</si>
  <si>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</si>
  <si>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</si>
  <si>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</si>
  <si>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</si>
  <si>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</si>
  <si>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</si>
  <si>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</si>
  <si>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</si>
  <si>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</si>
  <si>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</si>
  <si>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</si>
  <si>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</si>
  <si>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</si>
  <si>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</si>
  <si>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</si>
  <si>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</si>
  <si>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</si>
  <si>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</si>
  <si>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</si>
  <si>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</si>
  <si>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</si>
  <si>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</si>
  <si>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</si>
  <si>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</si>
  <si>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</si>
  <si>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</si>
  <si>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</si>
  <si>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</si>
  <si>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</si>
  <si>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</si>
  <si>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</si>
  <si>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</si>
  <si>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</si>
  <si>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</si>
  <si>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</si>
  <si>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</si>
  <si>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</si>
  <si>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</si>
  <si>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</si>
  <si>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</si>
  <si>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</si>
  <si>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</si>
  <si>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</si>
  <si>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</si>
  <si>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</si>
  <si>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</si>
  <si>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</si>
  <si>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</si>
  <si>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</si>
  <si>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</si>
  <si>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</si>
  <si>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</si>
  <si>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</si>
  <si>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</si>
  <si>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</si>
  <si>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</si>
  <si>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</si>
  <si>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</si>
  <si>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</si>
  <si>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</si>
  <si>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</si>
  <si>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</si>
  <si>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</si>
  <si>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</si>
  <si>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</si>
  <si>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</si>
  <si>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</si>
  <si>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</si>
  <si>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</si>
  <si>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</si>
  <si>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</si>
  <si>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</si>
  <si>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</si>
  <si>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</si>
  <si>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</si>
  <si>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</si>
  <si>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</si>
  <si>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</si>
  <si>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</si>
  <si>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</si>
  <si>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</si>
  <si>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</si>
  <si>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</si>
  <si>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</si>
  <si>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</si>
  <si>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</si>
  <si>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</si>
  <si>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</si>
  <si>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</si>
  <si>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</si>
  <si>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</si>
  <si>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</si>
  <si>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</si>
  <si>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</si>
  <si>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</si>
  <si>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</si>
  <si>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</si>
  <si>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</si>
  <si>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</si>
  <si>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</si>
  <si>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</si>
  <si>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</si>
  <si>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</si>
  <si>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</si>
  <si>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</si>
  <si>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</si>
  <si>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</si>
  <si>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</si>
  <si>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</si>
  <si>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</si>
  <si>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</si>
  <si>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</si>
  <si>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</si>
  <si>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</si>
  <si>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</si>
  <si>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</si>
  <si>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</si>
  <si>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</si>
  <si>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</si>
  <si>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</si>
  <si>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</si>
  <si>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</si>
  <si>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</si>
  <si>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</si>
  <si>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</si>
  <si>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</si>
  <si>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</si>
  <si>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</si>
  <si>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</si>
  <si>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</si>
  <si>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</si>
  <si>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</si>
  <si>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</si>
  <si>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</si>
  <si>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</si>
  <si>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</si>
  <si>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</si>
  <si>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</si>
  <si>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</si>
  <si>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</si>
  <si>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</si>
  <si>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</si>
  <si>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</si>
  <si>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</si>
  <si>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</si>
  <si>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</si>
  <si>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</si>
  <si>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</si>
  <si>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</si>
  <si>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</si>
  <si>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</si>
  <si>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</si>
  <si>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</si>
  <si>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</si>
  <si>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</si>
  <si>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</si>
  <si>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</si>
  <si>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</si>
  <si>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</si>
  <si>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</si>
  <si>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</si>
  <si>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</si>
  <si>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</si>
  <si>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</si>
  <si>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</si>
  <si>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</si>
  <si>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</si>
  <si>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</si>
  <si>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</si>
  <si>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</si>
  <si>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</si>
  <si>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</si>
  <si>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</si>
  <si>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</si>
  <si>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</si>
  <si>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</si>
  <si>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</si>
  <si>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</si>
  <si>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</si>
  <si>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</si>
  <si>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</si>
  <si>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</si>
  <si>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</si>
  <si>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</si>
  <si>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</si>
  <si>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</si>
  <si>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</si>
  <si>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</si>
  <si>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</si>
  <si>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</si>
  <si>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</si>
  <si>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</si>
  <si>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</si>
  <si>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</si>
  <si>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</si>
  <si>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</si>
  <si>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</si>
  <si>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</si>
  <si>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</si>
  <si>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</si>
  <si>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</si>
  <si>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</si>
  <si>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</si>
  <si>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</si>
  <si>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</si>
  <si>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</si>
  <si>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</si>
  <si>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</si>
  <si>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</si>
  <si>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</si>
  <si>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</si>
  <si>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</si>
  <si>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</si>
  <si>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</si>
  <si>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</si>
  <si>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</si>
  <si>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</si>
  <si>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</si>
  <si>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</si>
  <si>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</si>
  <si>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</si>
  <si>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</si>
  <si>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</si>
  <si>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</si>
  <si>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</si>
  <si>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</si>
  <si>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</si>
  <si>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</si>
  <si>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</si>
  <si>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</si>
  <si>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</si>
  <si>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</si>
  <si>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</si>
  <si>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</si>
  <si>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</si>
  <si>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</si>
  <si>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</si>
  <si>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</si>
  <si>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</si>
  <si>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</si>
  <si>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</si>
  <si>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</si>
  <si>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</si>
  <si>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</si>
  <si>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</si>
  <si>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</si>
  <si>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</si>
  <si>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</si>
  <si>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</si>
  <si>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</si>
  <si>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</si>
  <si>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</si>
  <si>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</si>
  <si>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</si>
  <si>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</si>
  <si>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</si>
  <si>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</si>
  <si>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</si>
  <si>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</si>
  <si>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</si>
  <si>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</si>
  <si>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</si>
  <si>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</si>
  <si>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</si>
  <si>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</si>
  <si>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</si>
  <si>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</si>
  <si>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</si>
  <si>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</si>
  <si>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</si>
  <si>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</si>
  <si>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</si>
  <si>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</si>
  <si>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</si>
  <si>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</si>
  <si>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</si>
  <si>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</si>
  <si>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</si>
  <si>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</si>
  <si>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</si>
  <si>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</si>
  <si>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</si>
  <si>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</si>
  <si>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</si>
  <si>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</si>
  <si>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</si>
  <si>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</si>
  <si>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</si>
  <si>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</si>
  <si>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</si>
  <si>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</si>
  <si>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</si>
  <si>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</si>
  <si>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</si>
  <si>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</si>
  <si>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</si>
  <si>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</si>
  <si>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</si>
  <si>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</si>
  <si>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</si>
  <si>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</si>
  <si>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</si>
  <si>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</si>
  <si>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</si>
  <si>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</si>
  <si>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</si>
  <si>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</si>
  <si>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</si>
  <si>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</si>
  <si>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</si>
  <si>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</si>
  <si>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</si>
  <si>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</si>
  <si>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</si>
  <si>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</si>
  <si>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</si>
  <si>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</si>
  <si>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</si>
  <si>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</si>
  <si>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</si>
  <si>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</si>
  <si>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</si>
  <si>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</si>
  <si>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</si>
  <si>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</si>
  <si>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</si>
  <si>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</si>
  <si>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</si>
  <si>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</si>
  <si>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</si>
  <si>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</si>
  <si>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</si>
  <si>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</si>
  <si>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</si>
  <si>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</si>
  <si>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</si>
  <si>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</si>
  <si>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</si>
  <si>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</si>
  <si>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</si>
  <si>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</si>
  <si>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</si>
  <si>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</si>
  <si>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</si>
  <si>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</si>
  <si>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</si>
  <si>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</si>
  <si>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</si>
  <si>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</si>
  <si>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</si>
  <si>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</si>
  <si>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</si>
  <si>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</si>
  <si>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</si>
  <si>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</si>
  <si>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</si>
  <si>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</si>
  <si>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</si>
  <si>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</si>
  <si>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</si>
  <si>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</si>
  <si>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</si>
  <si>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</si>
  <si>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</si>
  <si>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</si>
  <si>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</si>
  <si>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</si>
  <si>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</si>
  <si>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</si>
  <si>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</si>
  <si>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</si>
  <si>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</si>
  <si>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</si>
  <si>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</si>
  <si>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</si>
  <si>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</si>
  <si>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</si>
  <si>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</si>
  <si>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</si>
  <si>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</si>
  <si>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</si>
  <si>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</si>
  <si>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</si>
  <si>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</si>
  <si>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</si>
  <si>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</si>
  <si>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</si>
  <si>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</si>
  <si>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</si>
  <si>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</si>
  <si>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</si>
  <si>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</si>
  <si>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</si>
  <si>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</si>
  <si>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</si>
  <si>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</si>
  <si>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</si>
  <si>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</si>
  <si>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</si>
  <si>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</si>
  <si>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</si>
  <si>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</si>
  <si>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</si>
  <si>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</si>
  <si>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</si>
  <si>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</si>
  <si>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</si>
  <si>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</si>
  <si>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</si>
  <si>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</si>
  <si>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</si>
  <si>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</si>
  <si>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</si>
  <si>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</si>
  <si>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</si>
  <si>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</si>
  <si>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</si>
  <si>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</si>
  <si>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</si>
  <si>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</si>
  <si>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</si>
  <si>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</si>
  <si>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</si>
  <si>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</si>
  <si>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</si>
  <si>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</si>
  <si>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</si>
  <si>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</si>
  <si>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</si>
  <si>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</si>
  <si>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</si>
  <si>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</si>
  <si>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</si>
  <si>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</si>
  <si>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</si>
  <si>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</si>
  <si>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</si>
  <si>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</si>
  <si>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</si>
  <si>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</si>
  <si>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</si>
  <si>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</si>
  <si>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</si>
  <si>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</si>
  <si>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</si>
  <si>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</si>
  <si>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</si>
  <si>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</si>
  <si>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</si>
  <si>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</si>
  <si>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</si>
  <si>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</si>
  <si>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</si>
  <si>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</si>
  <si>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</si>
  <si>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</si>
  <si>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</si>
  <si>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</si>
  <si>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</si>
  <si>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</si>
  <si>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</si>
  <si>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</si>
  <si>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</si>
  <si>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</si>
  <si>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</si>
  <si>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</si>
  <si>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</si>
  <si>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</si>
  <si>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</si>
  <si>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</si>
  <si>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</si>
  <si>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</si>
  <si>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</si>
  <si>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</si>
  <si>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</si>
  <si>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</si>
  <si>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</si>
  <si>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</si>
  <si>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</si>
  <si>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</si>
  <si>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</si>
  <si>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</si>
  <si>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</si>
  <si>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</si>
  <si>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</si>
  <si>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</si>
  <si>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</si>
  <si>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</si>
  <si>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</si>
  <si>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</si>
  <si>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</si>
  <si>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</si>
  <si>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</si>
  <si>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</si>
  <si>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</si>
  <si>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</si>
  <si>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</si>
  <si>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</si>
  <si>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</si>
  <si>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</si>
  <si>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</si>
  <si>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</si>
  <si>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</si>
  <si>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</si>
  <si>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</si>
  <si>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</si>
  <si>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</si>
  <si>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</si>
  <si>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</si>
  <si>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</si>
  <si>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</si>
  <si>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</si>
  <si>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</si>
  <si>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</si>
  <si>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</si>
  <si>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</si>
  <si>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</si>
  <si>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</si>
  <si>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</si>
  <si>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</si>
  <si>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</si>
  <si>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</si>
  <si>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</si>
  <si>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</si>
  <si>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</si>
  <si>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</si>
  <si>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</si>
  <si>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</si>
  <si>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</si>
  <si>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</si>
  <si>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</si>
  <si>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</si>
  <si>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</si>
  <si>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</si>
  <si>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</si>
  <si>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</si>
  <si>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</si>
  <si>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</si>
  <si>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</si>
  <si>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</si>
  <si>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</si>
  <si>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</si>
  <si>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</si>
  <si>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</si>
  <si>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</si>
  <si>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</si>
  <si>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</si>
  <si>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</si>
  <si>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</si>
  <si>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</si>
  <si>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</si>
  <si>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</si>
  <si>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</si>
  <si>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</si>
  <si>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</si>
  <si>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</si>
  <si>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</si>
  <si>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</si>
  <si>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</si>
  <si>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</si>
  <si>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</si>
  <si>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</si>
  <si>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</si>
  <si>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</si>
  <si>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</si>
  <si>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</si>
  <si>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</si>
  <si>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</si>
  <si>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</si>
  <si>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</si>
  <si>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</si>
  <si>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</si>
  <si>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</si>
  <si>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</si>
  <si>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</si>
  <si>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</si>
  <si>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</si>
  <si>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</si>
  <si>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</si>
  <si>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</si>
  <si>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</si>
  <si>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</si>
  <si>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</si>
  <si>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</si>
  <si>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</si>
  <si>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</si>
  <si>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</si>
  <si>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</si>
  <si>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</si>
  <si>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</si>
  <si>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</si>
  <si>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</si>
  <si>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</si>
  <si>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</si>
  <si>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</si>
  <si>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</si>
  <si>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</si>
  <si>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</si>
  <si>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</si>
  <si>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</si>
  <si>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</si>
  <si>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</si>
  <si>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</si>
  <si>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</si>
  <si>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</si>
  <si>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</si>
  <si>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</si>
  <si>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</si>
  <si>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</si>
  <si>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</si>
  <si>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</si>
  <si>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</si>
  <si>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</si>
  <si>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</si>
  <si>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</si>
  <si>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</si>
  <si>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</si>
  <si>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</si>
  <si>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</si>
  <si>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</si>
  <si>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</si>
  <si>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</si>
  <si>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</si>
  <si>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</si>
  <si>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</si>
  <si>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</si>
  <si>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</si>
  <si>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</si>
  <si>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</si>
  <si>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</si>
  <si>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</si>
  <si>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</si>
  <si>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</si>
  <si>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</si>
  <si>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</si>
  <si>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</si>
  <si>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</si>
  <si>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</si>
  <si>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</si>
  <si>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</si>
  <si>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</si>
  <si>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</si>
  <si>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</si>
  <si>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</si>
  <si>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</si>
  <si>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</si>
  <si>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</si>
  <si>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</si>
  <si>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</si>
  <si>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</si>
  <si>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</si>
  <si>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</si>
  <si>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</si>
  <si>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</si>
  <si>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</si>
  <si>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</si>
  <si>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</si>
  <si>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</si>
  <si>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</si>
  <si>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</si>
  <si>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</si>
  <si>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</si>
  <si>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</si>
  <si>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</si>
  <si>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</si>
  <si>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</si>
  <si>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</si>
  <si>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</si>
  <si>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</si>
  <si>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</si>
  <si>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</si>
  <si>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</si>
  <si>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</si>
  <si>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</si>
  <si>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</si>
  <si>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</si>
  <si>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</si>
  <si>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</si>
  <si>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</si>
  <si>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</si>
  <si>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</si>
  <si>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</si>
  <si>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</si>
  <si>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</si>
  <si>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</si>
  <si>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</si>
  <si>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</si>
  <si>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</si>
  <si>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</si>
  <si>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</si>
  <si>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</si>
  <si>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</si>
  <si>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</si>
  <si>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</si>
  <si>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</si>
  <si>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</si>
  <si>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</si>
  <si>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</si>
  <si>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</si>
  <si>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</si>
  <si>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</si>
  <si>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</si>
  <si>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</si>
  <si>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</si>
  <si>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</si>
  <si>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</si>
  <si>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</si>
  <si>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</si>
  <si>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</si>
  <si>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</si>
  <si>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</si>
  <si>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</si>
  <si>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</si>
  <si>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</si>
  <si>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</si>
  <si>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</si>
  <si>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</si>
  <si>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</si>
  <si>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</si>
  <si>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</si>
  <si>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</si>
  <si>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</si>
  <si>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</si>
  <si>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</si>
  <si>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</si>
  <si>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</si>
  <si>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</si>
  <si>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</si>
  <si>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</si>
  <si>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</si>
  <si>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</si>
  <si>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</si>
  <si>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</si>
  <si>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</si>
  <si>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</si>
  <si>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</si>
  <si>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</si>
  <si>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</si>
  <si>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</si>
  <si>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</si>
  <si>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</si>
  <si>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</si>
  <si>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</si>
  <si>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</si>
  <si>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</si>
  <si>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</si>
  <si>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</si>
  <si>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</si>
  <si>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</si>
  <si>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</si>
  <si>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</si>
  <si>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</si>
  <si>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</si>
  <si>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</si>
  <si>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</si>
  <si>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</si>
  <si>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</si>
  <si>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</si>
  <si>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</si>
  <si>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</si>
  <si>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</si>
  <si>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</si>
  <si>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</si>
  <si>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</si>
  <si>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</si>
  <si>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</si>
  <si>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</si>
  <si>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</si>
  <si>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</si>
  <si>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</si>
  <si>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</si>
  <si>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</si>
  <si>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</si>
  <si>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</si>
  <si>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</si>
  <si>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</si>
  <si>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</si>
  <si>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</si>
  <si>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</si>
  <si>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</si>
  <si>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</si>
  <si>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</si>
  <si>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</si>
  <si>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</si>
  <si>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</si>
  <si>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</si>
  <si>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</si>
  <si>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</si>
  <si>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</si>
  <si>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</si>
  <si>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</si>
  <si>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</si>
  <si>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</si>
  <si>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</si>
  <si>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</si>
  <si>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</si>
  <si>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</si>
  <si>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</si>
  <si>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</si>
  <si>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</si>
  <si>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</si>
  <si>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</si>
  <si>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</si>
  <si>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</si>
  <si>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</si>
  <si>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</si>
  <si>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</si>
  <si>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</si>
  <si>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</si>
  <si>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</si>
  <si>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</si>
  <si>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</si>
  <si>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</si>
  <si>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</si>
  <si>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</si>
  <si>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</si>
  <si>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</si>
  <si>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</si>
  <si>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</si>
  <si>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</si>
  <si>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</si>
  <si>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</si>
  <si>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</si>
  <si>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</si>
  <si>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</si>
  <si>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</si>
  <si>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</si>
  <si>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</si>
  <si>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</si>
  <si>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</si>
  <si>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</si>
  <si>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</si>
  <si>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</si>
  <si>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</si>
  <si>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</si>
  <si>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</si>
  <si>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</si>
  <si>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</si>
  <si>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</si>
  <si>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</si>
  <si>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</si>
  <si>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</si>
  <si>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</si>
  <si>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</si>
  <si>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</si>
  <si>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</si>
  <si>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</si>
  <si>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</si>
  <si>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</si>
  <si>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</si>
  <si>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</si>
  <si>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</si>
  <si>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</si>
  <si>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</si>
  <si>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</si>
  <si>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</si>
  <si>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</si>
  <si>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</si>
  <si>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</si>
  <si>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</si>
  <si>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</si>
  <si>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</si>
  <si>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</si>
  <si>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</si>
  <si>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</si>
  <si>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</si>
  <si>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</si>
  <si>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</si>
  <si>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</si>
  <si>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</si>
  <si>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</si>
  <si>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</si>
  <si>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</si>
  <si>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</si>
  <si>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</si>
  <si>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</si>
  <si>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</si>
  <si>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</si>
  <si>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</si>
  <si>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</si>
  <si>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</si>
  <si>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</si>
  <si>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</si>
  <si>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</si>
  <si>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</si>
  <si>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</si>
  <si>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</si>
  <si>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</si>
  <si>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</si>
  <si>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</si>
  <si>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</si>
  <si>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</si>
  <si>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</si>
  <si>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</si>
  <si>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</si>
  <si>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</si>
  <si>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</si>
  <si>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</si>
  <si>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</si>
  <si>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</si>
  <si>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</si>
  <si>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</si>
  <si>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</si>
  <si>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</si>
  <si>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</si>
  <si>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</si>
  <si>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</si>
  <si>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</si>
  <si>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</si>
  <si>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</si>
  <si>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</si>
  <si>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</si>
  <si>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</si>
  <si>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</si>
  <si>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</si>
  <si>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</si>
  <si>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</si>
  <si>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</si>
  <si>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</si>
  <si>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</si>
  <si>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</si>
  <si>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</si>
  <si>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</si>
  <si>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</si>
  <si>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</si>
  <si>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</si>
  <si>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</si>
  <si>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</si>
  <si>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</si>
  <si>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</si>
  <si>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</si>
  <si>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</si>
  <si>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</si>
  <si>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</si>
  <si>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</si>
  <si>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</si>
  <si>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</si>
  <si>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</si>
  <si>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</si>
  <si>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</si>
  <si>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</si>
  <si>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</si>
  <si>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</si>
  <si>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</si>
  <si>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</si>
  <si>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</si>
  <si>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</si>
  <si>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</si>
  <si>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</si>
  <si>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</si>
  <si>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</si>
  <si>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</si>
  <si>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</si>
  <si>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</si>
  <si>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</si>
  <si>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</si>
  <si>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</si>
  <si>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</si>
  <si>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</si>
  <si>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</si>
  <si>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</si>
  <si>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</si>
  <si>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</si>
  <si>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</si>
  <si>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</si>
  <si>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</si>
  <si>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</si>
  <si>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</si>
  <si>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</si>
  <si>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</si>
  <si>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</si>
  <si>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</si>
  <si>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</si>
  <si>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</si>
  <si>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</si>
  <si>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</si>
  <si>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</si>
  <si>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</si>
  <si>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</si>
  <si>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</si>
  <si>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</si>
  <si>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</si>
  <si>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</si>
  <si>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</si>
  <si>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</si>
  <si>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</si>
  <si>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</si>
  <si>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</si>
  <si>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</si>
  <si>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</si>
  <si>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</si>
  <si>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</si>
  <si>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</si>
  <si>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</si>
  <si>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</si>
  <si>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</si>
  <si>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</si>
  <si>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</si>
  <si>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</si>
  <si>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</si>
  <si>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</si>
  <si>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</si>
  <si>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</si>
  <si>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</si>
  <si>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</si>
  <si>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</si>
  <si>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</si>
  <si>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</si>
  <si>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</si>
  <si>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</si>
  <si>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</si>
  <si>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</si>
  <si>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</si>
  <si>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</si>
  <si>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</si>
  <si>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</si>
  <si>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</si>
  <si>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</si>
  <si>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</si>
  <si>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</si>
  <si>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</si>
  <si>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</si>
  <si>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</si>
  <si>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</si>
  <si>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</si>
  <si>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</si>
  <si>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</si>
  <si>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</si>
  <si>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</si>
  <si>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</si>
  <si>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</si>
  <si>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</si>
  <si>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</si>
  <si>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</si>
  <si>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</si>
  <si>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</si>
  <si>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</si>
  <si>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</si>
  <si>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</si>
  <si>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</si>
  <si>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</si>
  <si>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</si>
  <si>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</si>
  <si>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</si>
  <si>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</si>
  <si>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</si>
  <si>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</si>
  <si>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</si>
  <si>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</si>
  <si>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</si>
  <si>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</si>
  <si>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</si>
  <si>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</si>
  <si>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</si>
  <si>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</si>
  <si>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</si>
  <si>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</si>
  <si>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</si>
  <si>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</si>
  <si>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</si>
  <si>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</si>
  <si>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</si>
  <si>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</si>
  <si>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</si>
  <si>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</si>
  <si>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</si>
  <si>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</si>
  <si>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</si>
  <si>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</si>
  <si>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</si>
  <si>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</si>
  <si>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</si>
  <si>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</si>
  <si>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</si>
  <si>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</si>
  <si>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</si>
  <si>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</si>
  <si>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</si>
  <si>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</si>
  <si>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</si>
  <si>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</si>
  <si>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</si>
  <si>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</si>
  <si>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</si>
  <si>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</si>
  <si>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</si>
  <si>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</si>
  <si>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</si>
  <si>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</si>
  <si>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</si>
  <si>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</si>
  <si>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</si>
  <si>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</si>
  <si>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</si>
  <si>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</si>
  <si>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</si>
  <si>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</si>
  <si>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</si>
  <si>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</si>
  <si>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</si>
  <si>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</si>
  <si>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</si>
  <si>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</si>
  <si>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</si>
  <si>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</si>
  <si>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</si>
  <si>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</si>
  <si>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</si>
  <si>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</si>
  <si>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</si>
  <si>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</si>
  <si>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</si>
  <si>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</si>
  <si>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</si>
  <si>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</si>
  <si>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</si>
  <si>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</si>
  <si>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</si>
  <si>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</si>
  <si>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</si>
  <si>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</si>
  <si>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</si>
  <si>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</si>
  <si>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</si>
  <si>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</si>
  <si>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</si>
  <si>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</si>
  <si>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</si>
  <si>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</si>
  <si>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</si>
  <si>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</si>
  <si>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</si>
  <si>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</si>
  <si>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</si>
  <si>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</si>
  <si>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</si>
  <si>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</si>
  <si>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</si>
  <si>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</si>
  <si>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</si>
  <si>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</si>
  <si>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</si>
  <si>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</si>
  <si>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</si>
  <si>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</si>
  <si>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</si>
  <si>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</si>
  <si>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</si>
  <si>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</si>
  <si>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</si>
  <si>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</si>
  <si>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</si>
  <si>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</si>
  <si>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</si>
  <si>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</si>
  <si>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</si>
  <si>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</si>
  <si>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</si>
  <si>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</si>
  <si>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</si>
  <si>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</si>
  <si>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</si>
  <si>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</si>
  <si>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</si>
  <si>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</si>
  <si>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</si>
  <si>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</si>
  <si>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</si>
  <si>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</si>
  <si>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</si>
  <si>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</si>
  <si>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</si>
  <si>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</si>
  <si>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</si>
  <si>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</si>
  <si>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</si>
  <si>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</si>
  <si>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</si>
  <si>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</si>
  <si>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</si>
  <si>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</si>
  <si>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</si>
  <si>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</si>
  <si>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</si>
  <si>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</si>
  <si>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</si>
  <si>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</si>
  <si>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</si>
  <si>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</si>
  <si>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</si>
  <si>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</si>
  <si>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</si>
  <si>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</si>
  <si>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</si>
  <si>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</si>
  <si>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</si>
  <si>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</si>
  <si>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</si>
  <si>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</si>
  <si>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</si>
  <si>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</si>
  <si>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</si>
  <si>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</si>
  <si>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</si>
  <si>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</si>
  <si>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</si>
  <si>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</si>
  <si>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</si>
  <si>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</si>
  <si>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</si>
  <si>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</si>
  <si>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</si>
  <si>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</si>
  <si>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</si>
  <si>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</si>
  <si>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</si>
  <si>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</si>
  <si>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</si>
  <si>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</si>
  <si>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</si>
  <si>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</si>
  <si>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</si>
  <si>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</si>
  <si>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</si>
  <si>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</si>
  <si>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</si>
  <si>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</si>
  <si>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</si>
  <si>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</si>
  <si>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</si>
  <si>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</si>
  <si>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</si>
  <si>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</si>
  <si>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</si>
  <si>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</si>
  <si>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</si>
  <si>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</si>
  <si>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</si>
  <si>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</si>
  <si>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</si>
  <si>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</si>
  <si>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</si>
  <si>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</si>
  <si>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</si>
  <si>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</si>
  <si>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</si>
  <si>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</si>
  <si>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</si>
  <si>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</si>
  <si>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</si>
  <si>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</si>
  <si>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</si>
  <si>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</si>
  <si>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</si>
  <si>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</si>
  <si>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</si>
  <si>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</si>
  <si>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</si>
  <si>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</si>
  <si>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</si>
  <si>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</si>
  <si>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</si>
  <si>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</si>
  <si>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</si>
  <si>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</si>
  <si>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</si>
  <si>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</si>
  <si>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</si>
  <si>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</si>
  <si>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</si>
  <si>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</si>
  <si>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</si>
  <si>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</si>
  <si>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</si>
  <si>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</si>
  <si>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</si>
  <si>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</si>
  <si>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</si>
  <si>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</si>
  <si>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</si>
  <si>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</si>
  <si>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</si>
  <si>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</si>
  <si>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</si>
  <si>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</si>
  <si>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</si>
  <si>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</si>
  <si>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</si>
  <si>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</si>
  <si>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</si>
  <si>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</si>
  <si>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</si>
  <si>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</si>
  <si>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</si>
  <si>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</si>
  <si>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</si>
  <si>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</si>
  <si>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</si>
  <si>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</si>
  <si>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</si>
  <si>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</si>
  <si>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</si>
  <si>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</si>
  <si>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</si>
  <si>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</si>
  <si>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</si>
  <si>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</si>
  <si>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</si>
  <si>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</si>
  <si>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</si>
  <si>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</si>
  <si>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</si>
  <si>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</si>
  <si>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</si>
  <si>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</si>
  <si>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</si>
  <si>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</si>
  <si>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</si>
  <si>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</si>
  <si>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</si>
  <si>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</si>
  <si>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</si>
  <si>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</si>
  <si>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</si>
  <si>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</si>
  <si>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</si>
  <si>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</si>
  <si>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</si>
  <si>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</si>
  <si>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</si>
  <si>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</si>
  <si>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</si>
  <si>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</si>
  <si>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</si>
  <si>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</si>
  <si>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</si>
  <si>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</si>
  <si>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</si>
  <si>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</si>
  <si>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</si>
  <si>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</si>
  <si>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</si>
  <si>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</si>
  <si>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</si>
  <si>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</si>
  <si>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</si>
  <si>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</si>
  <si>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</si>
  <si>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</si>
  <si>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</si>
  <si>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</si>
  <si>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</si>
  <si>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</si>
  <si>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</si>
  <si>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</si>
  <si>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</si>
  <si>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</si>
  <si>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</si>
  <si>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</si>
  <si>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</si>
  <si>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</si>
  <si>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</si>
  <si>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</si>
  <si>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</si>
  <si>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</si>
  <si>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</si>
  <si>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</si>
  <si>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</si>
  <si>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</si>
  <si>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</si>
  <si>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</si>
  <si>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</si>
  <si>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</si>
  <si>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</si>
  <si>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</si>
  <si>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</si>
  <si>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</si>
  <si>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</si>
  <si>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</si>
  <si>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</si>
  <si>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</si>
  <si>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</si>
  <si>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</si>
  <si>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</si>
  <si>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</si>
  <si>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</si>
  <si>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</si>
  <si>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</si>
  <si>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</si>
  <si>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</si>
  <si>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</si>
  <si>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</si>
  <si>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</si>
  <si>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</si>
  <si>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</si>
  <si>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</si>
  <si>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</si>
  <si>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</si>
  <si>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</si>
  <si>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</si>
  <si>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</si>
  <si>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</si>
  <si>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</si>
  <si>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</si>
  <si>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</si>
  <si>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</si>
  <si>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</si>
  <si>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</si>
  <si>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</si>
  <si>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</si>
  <si>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</si>
  <si>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</si>
  <si>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</si>
  <si>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</si>
  <si>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</si>
  <si>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</si>
  <si>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</si>
  <si>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</si>
  <si>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</si>
  <si>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</si>
  <si>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</si>
  <si>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</si>
  <si>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</si>
  <si>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</si>
  <si>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</si>
  <si>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</si>
  <si>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</si>
  <si>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</si>
  <si>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</si>
  <si>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</si>
  <si>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</si>
  <si>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</si>
  <si>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</si>
  <si>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</si>
  <si>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</si>
  <si>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</si>
  <si>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</si>
  <si>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</si>
  <si>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</si>
  <si>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</si>
  <si>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</si>
  <si>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</si>
  <si>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</si>
  <si>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</si>
  <si>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</si>
  <si>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</si>
  <si>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</si>
  <si>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</si>
  <si>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</si>
  <si>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</si>
  <si>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</si>
  <si>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</si>
  <si>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</si>
  <si>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</si>
  <si>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</si>
  <si>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</si>
  <si>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</si>
  <si>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</si>
  <si>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</si>
  <si>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</si>
  <si>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</si>
  <si>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</si>
  <si>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</si>
  <si>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</si>
  <si>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</si>
  <si>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</si>
  <si>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</si>
  <si>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</si>
  <si>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</si>
  <si>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</si>
  <si>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</si>
  <si>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</si>
  <si>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</si>
  <si>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</si>
  <si>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</si>
  <si>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</si>
  <si>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</si>
  <si>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</si>
  <si>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</si>
  <si>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</si>
  <si>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</si>
  <si>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</si>
  <si>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</si>
  <si>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</si>
  <si>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</si>
  <si>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</si>
  <si>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</si>
  <si>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</si>
  <si>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</si>
  <si>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</si>
  <si>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</si>
  <si>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</si>
  <si>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</si>
  <si>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</si>
  <si>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</si>
  <si>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</si>
  <si>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</si>
  <si>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</si>
  <si>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</si>
  <si>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</si>
  <si>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</si>
  <si>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</si>
  <si>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</si>
  <si>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</si>
  <si>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</si>
  <si>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</si>
  <si>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</si>
  <si>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</si>
  <si>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</si>
  <si>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</si>
  <si>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</si>
  <si>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</si>
  <si>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</si>
  <si>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</si>
  <si>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</si>
  <si>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</si>
  <si>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</si>
  <si>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</si>
  <si>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</si>
  <si>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</si>
  <si>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</si>
  <si>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</si>
  <si>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</si>
  <si>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</si>
  <si>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</si>
  <si>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</si>
  <si>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</si>
  <si>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</si>
  <si>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</si>
  <si>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</si>
  <si>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</si>
  <si>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</si>
  <si>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</si>
  <si>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</si>
  <si>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</si>
  <si>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</si>
  <si>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</si>
  <si>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</si>
  <si>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</si>
  <si>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</si>
  <si>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</si>
  <si>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</si>
  <si>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</si>
  <si>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</si>
  <si>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</si>
  <si>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</si>
  <si>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</si>
  <si>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</si>
  <si>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</si>
  <si>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</si>
  <si>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</si>
  <si>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</si>
  <si>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</si>
  <si>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</si>
  <si>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</si>
  <si>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</si>
  <si>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</si>
  <si>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</si>
  <si>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</si>
  <si>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</si>
  <si>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</si>
  <si>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</si>
  <si>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</si>
  <si>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</si>
  <si>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</si>
  <si>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</si>
  <si>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</si>
  <si>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</si>
  <si>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</si>
  <si>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</si>
  <si>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</si>
  <si>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</si>
  <si>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</si>
  <si>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</si>
  <si>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</si>
  <si>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</si>
  <si>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</si>
  <si>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</si>
  <si>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</si>
  <si>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</si>
  <si>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</si>
  <si>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</si>
  <si>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</si>
  <si>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</si>
  <si>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</si>
  <si>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</si>
  <si>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</si>
  <si>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</si>
  <si>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</si>
  <si>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</si>
  <si>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</si>
  <si>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</si>
  <si>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</si>
  <si>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</si>
  <si>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</si>
  <si>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</si>
  <si>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</si>
  <si>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</si>
  <si>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</si>
  <si>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</si>
  <si>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</si>
  <si>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</si>
  <si>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</si>
  <si>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</si>
  <si>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</si>
  <si>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</si>
  <si>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</si>
  <si>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</si>
  <si>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</si>
  <si>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</si>
  <si>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</si>
  <si>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</si>
  <si>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</si>
  <si>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</si>
  <si>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</si>
  <si>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</si>
  <si>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</si>
  <si>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</si>
  <si>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</si>
  <si>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</si>
  <si>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</si>
  <si>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</si>
  <si>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</si>
  <si>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</si>
  <si>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</si>
  <si>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</si>
  <si>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</si>
  <si>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</si>
  <si>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</si>
  <si>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</si>
  <si>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</si>
  <si>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</si>
  <si>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</si>
  <si>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</si>
  <si>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</si>
  <si>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</si>
  <si>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</si>
  <si>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</si>
  <si>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</si>
  <si>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</si>
  <si>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</si>
  <si>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</si>
  <si>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</si>
  <si>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</si>
  <si>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</si>
  <si>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</si>
  <si>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</si>
  <si>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</si>
  <si>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</si>
  <si>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</si>
  <si>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</si>
  <si>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</si>
  <si>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</si>
  <si>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</si>
  <si>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</si>
  <si>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</si>
  <si>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</si>
  <si>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</si>
  <si>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</si>
  <si>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</si>
  <si>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</si>
  <si>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</si>
  <si>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</si>
  <si>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</si>
  <si>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</si>
  <si>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</si>
  <si>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</si>
  <si>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</si>
  <si>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</si>
  <si>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</si>
  <si>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</si>
  <si>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</si>
  <si>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</si>
  <si>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</si>
  <si>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</si>
  <si>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</si>
  <si>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</si>
  <si>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</si>
  <si>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</si>
  <si>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</si>
  <si>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</si>
  <si>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</si>
  <si>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</si>
  <si>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</si>
  <si>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</si>
  <si>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</si>
  <si>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</si>
  <si>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</si>
  <si>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</si>
  <si>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</si>
  <si>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</si>
  <si>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</si>
  <si>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</si>
  <si>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</si>
  <si>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</si>
  <si>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</si>
  <si>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</si>
  <si>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</si>
  <si>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</si>
  <si>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</si>
  <si>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</si>
  <si>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</si>
  <si>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</si>
  <si>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</si>
  <si>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</si>
  <si>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</si>
  <si>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</si>
  <si>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</si>
  <si>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</si>
  <si>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</si>
  <si>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</si>
  <si>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</si>
  <si>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</si>
  <si>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</si>
  <si>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</si>
  <si>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</si>
  <si>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</si>
  <si>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</si>
  <si>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</si>
  <si>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</si>
  <si>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</si>
  <si>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</si>
  <si>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</si>
  <si>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</si>
  <si>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</si>
  <si>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</si>
  <si>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</si>
  <si>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</si>
  <si>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</si>
  <si>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</si>
  <si>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</si>
  <si>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</si>
  <si>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</si>
  <si>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</si>
  <si>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</si>
  <si>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</si>
  <si>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</si>
  <si>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</si>
  <si>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</si>
  <si>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</si>
  <si>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</si>
  <si>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</si>
  <si>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</si>
  <si>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</si>
  <si>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</si>
  <si>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</si>
  <si>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</si>
  <si>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</si>
  <si>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</si>
  <si>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</si>
  <si>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</si>
  <si>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</si>
  <si>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</si>
  <si>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</si>
  <si>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</si>
  <si>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</si>
  <si>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</si>
  <si>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</si>
  <si>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</si>
  <si>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</si>
  <si>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</si>
  <si>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</si>
  <si>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</si>
  <si>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</si>
  <si>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</si>
  <si>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</si>
  <si>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</si>
  <si>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</si>
  <si>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</si>
  <si>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</si>
  <si>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</si>
  <si>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</si>
  <si>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</si>
  <si>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</si>
  <si>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</si>
  <si>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</si>
  <si>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</si>
  <si>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</si>
  <si>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</si>
  <si>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</si>
  <si>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</si>
  <si>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</si>
  <si>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</si>
  <si>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</si>
  <si>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</si>
  <si>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</si>
  <si>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</si>
  <si>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</si>
  <si>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</si>
  <si>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</si>
  <si>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</si>
  <si>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</si>
  <si>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</si>
  <si>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</si>
  <si>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</si>
  <si>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</si>
  <si>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</si>
  <si>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</si>
  <si>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</si>
  <si>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</si>
  <si>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</si>
  <si>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</si>
  <si>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</si>
  <si>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</si>
  <si>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</si>
  <si>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</si>
  <si>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</si>
  <si>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</si>
  <si>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</si>
  <si>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</si>
  <si>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</si>
  <si>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</si>
  <si>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</si>
  <si>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</si>
  <si>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</si>
  <si>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</si>
  <si>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</si>
  <si>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</si>
  <si>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</si>
  <si>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</si>
  <si>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</si>
  <si>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</si>
  <si>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</si>
  <si>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</si>
  <si>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</si>
  <si>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</si>
  <si>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</si>
  <si>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</si>
  <si>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</si>
  <si>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</si>
  <si>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</si>
  <si>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</si>
  <si>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</si>
  <si>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</si>
  <si>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</si>
  <si>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</si>
  <si>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</si>
  <si>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</si>
  <si>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</si>
  <si>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</si>
  <si>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</si>
  <si>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</si>
  <si>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</si>
  <si>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</si>
  <si>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</si>
  <si>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</si>
  <si>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</si>
  <si>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</si>
  <si>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</si>
  <si>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</si>
  <si>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</si>
  <si>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</si>
  <si>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</si>
  <si>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</si>
  <si>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</si>
  <si>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</si>
  <si>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</si>
  <si>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</si>
  <si>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</si>
  <si>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</si>
  <si>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</si>
  <si>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</si>
  <si>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</si>
  <si>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</si>
  <si>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</si>
  <si>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</si>
  <si>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</si>
  <si>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</si>
  <si>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</si>
  <si>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</si>
  <si>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</si>
  <si>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</si>
  <si>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</si>
  <si>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</si>
  <si>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</si>
  <si>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</si>
  <si>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</si>
  <si>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</si>
  <si>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</si>
  <si>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</si>
  <si>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</si>
  <si>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</si>
  <si>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</si>
  <si>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</si>
  <si>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</si>
  <si>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</si>
  <si>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</si>
  <si>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</si>
  <si>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</si>
  <si>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</si>
  <si>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</si>
  <si>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</si>
  <si>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</si>
  <si>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</si>
  <si>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</si>
  <si>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</si>
  <si>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</si>
  <si>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</si>
  <si>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</si>
  <si>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</si>
  <si>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</si>
  <si>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</si>
  <si>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</si>
  <si>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</si>
  <si>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</si>
  <si>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</si>
  <si>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</si>
  <si>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</si>
  <si>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</si>
  <si>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</si>
  <si>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</si>
  <si>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</si>
  <si>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</si>
  <si>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</si>
  <si>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</si>
  <si>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</si>
  <si>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</si>
  <si>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</si>
  <si>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</si>
  <si>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</si>
  <si>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</si>
  <si>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</si>
  <si>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</si>
  <si>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</si>
  <si>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</si>
  <si>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</si>
  <si>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</si>
  <si>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</si>
  <si>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</si>
  <si>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</si>
  <si>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</si>
  <si>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</si>
  <si>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</si>
  <si>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</si>
  <si>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</si>
  <si>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</si>
  <si>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</si>
  <si>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</si>
  <si>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</si>
  <si>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</si>
  <si>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</si>
  <si>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</si>
  <si>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</si>
  <si>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</si>
  <si>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</si>
  <si>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</si>
  <si>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</si>
  <si>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</si>
  <si>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</si>
  <si>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</si>
  <si>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</si>
  <si>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</si>
  <si>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</si>
  <si>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</si>
  <si>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</si>
  <si>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</si>
  <si>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</si>
  <si>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</si>
  <si>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</si>
  <si>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</si>
  <si>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</si>
  <si>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</si>
  <si>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</si>
  <si>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</si>
  <si>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</si>
  <si>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</si>
  <si>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</si>
  <si>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</si>
  <si>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</si>
  <si>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</si>
  <si>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</si>
  <si>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</si>
  <si>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</si>
  <si>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</si>
  <si>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</si>
  <si>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</si>
  <si>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</si>
  <si>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</si>
  <si>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</si>
  <si>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</si>
  <si>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</si>
  <si>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</si>
  <si>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</si>
  <si>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</si>
  <si>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</si>
  <si>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</si>
  <si>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</si>
  <si>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</si>
  <si>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</si>
  <si>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</si>
  <si>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</si>
  <si>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</si>
  <si>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</si>
  <si>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</si>
  <si>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</si>
  <si>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</si>
  <si>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</si>
  <si>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</si>
  <si>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</si>
  <si>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</si>
  <si>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</si>
  <si>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</si>
  <si>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</si>
  <si>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</si>
  <si>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</si>
  <si>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</si>
  <si>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</si>
  <si>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</si>
  <si>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</si>
  <si>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</si>
  <si>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</si>
  <si>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</si>
  <si>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</si>
  <si>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</si>
  <si>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</si>
  <si>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</si>
  <si>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</si>
  <si>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</si>
  <si>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</si>
  <si>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</si>
  <si>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</si>
  <si>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</si>
  <si>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</si>
  <si>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</si>
  <si>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</si>
  <si>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</si>
  <si>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</si>
  <si>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</si>
  <si>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</si>
  <si>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</si>
  <si>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</si>
  <si>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</si>
  <si>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</si>
  <si>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</si>
  <si>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</si>
  <si>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</si>
  <si>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</si>
  <si>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</si>
  <si>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</si>
  <si>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</si>
  <si>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</si>
  <si>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</si>
  <si>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</si>
  <si>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</si>
  <si>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</si>
  <si>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</si>
  <si>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</si>
  <si>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</si>
  <si>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</si>
  <si>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</si>
  <si>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</si>
  <si>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</si>
  <si>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</si>
  <si>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</si>
  <si>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</si>
  <si>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</si>
  <si>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</si>
  <si>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</si>
  <si>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</si>
  <si>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</si>
  <si>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</si>
  <si>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</si>
  <si>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</si>
  <si>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</si>
  <si>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</si>
  <si>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</si>
  <si>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</si>
  <si>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</si>
  <si>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</si>
  <si>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</si>
  <si>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</si>
  <si>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</si>
  <si>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</si>
  <si>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</si>
  <si>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</si>
  <si>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</si>
  <si>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</si>
  <si>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</si>
  <si>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</si>
  <si>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</si>
  <si>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</si>
  <si>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</si>
  <si>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</si>
  <si>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</si>
  <si>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</si>
  <si>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</si>
  <si>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</si>
  <si>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</si>
  <si>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</si>
  <si>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</si>
  <si>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</si>
  <si>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</si>
  <si>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</si>
  <si>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</si>
  <si>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</si>
  <si>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</si>
  <si>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</si>
  <si>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</si>
  <si>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</si>
  <si>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</si>
  <si>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</si>
  <si>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</si>
  <si>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</si>
  <si>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</si>
  <si>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</si>
  <si>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</si>
  <si>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</si>
  <si>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</si>
  <si>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</si>
  <si>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</si>
  <si>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</si>
  <si>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</si>
  <si>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</si>
  <si>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</si>
  <si>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</si>
  <si>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</si>
  <si>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</si>
  <si>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</si>
  <si>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</si>
  <si>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</si>
  <si>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</si>
  <si>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</si>
  <si>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</si>
  <si>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</si>
  <si>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</si>
  <si>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</si>
  <si>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</si>
  <si>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</si>
  <si>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</si>
  <si>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</si>
  <si>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</si>
  <si>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</si>
  <si>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</si>
  <si>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</si>
  <si>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</si>
  <si>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</si>
  <si>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</si>
  <si>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</si>
  <si>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</si>
  <si>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</si>
  <si>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</si>
  <si>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</si>
  <si>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</si>
  <si>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</si>
  <si>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</si>
  <si>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</si>
  <si>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</si>
  <si>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</si>
  <si>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</si>
  <si>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</si>
  <si>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</si>
  <si>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</si>
  <si>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</si>
  <si>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</si>
  <si>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</si>
  <si>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</si>
  <si>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</si>
  <si>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</si>
  <si>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</si>
  <si>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</si>
  <si>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</si>
  <si>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</si>
  <si>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</si>
  <si>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</si>
  <si>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</si>
  <si>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</si>
  <si>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</si>
  <si>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</si>
  <si>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</si>
  <si>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</si>
  <si>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</si>
  <si>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</si>
  <si>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</si>
  <si>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</si>
  <si>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</si>
  <si>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</si>
  <si>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</si>
  <si>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</si>
  <si>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</si>
  <si>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</si>
  <si>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</si>
  <si>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</si>
  <si>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</si>
  <si>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</si>
  <si>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</si>
  <si>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</si>
  <si>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</si>
  <si>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</si>
  <si>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</si>
  <si>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</si>
  <si>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</si>
  <si>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</si>
  <si>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</si>
  <si>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</si>
  <si>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</si>
  <si>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</si>
  <si>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</si>
  <si>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</si>
  <si>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</si>
  <si>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</si>
  <si>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</si>
  <si>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</si>
  <si>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</si>
  <si>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</si>
  <si>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</si>
  <si>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</si>
  <si>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</si>
  <si>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</si>
  <si>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</si>
  <si>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</si>
  <si>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</si>
  <si>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</si>
  <si>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</si>
  <si>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</si>
  <si>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</si>
  <si>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</si>
  <si>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</si>
  <si>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</si>
  <si>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</si>
  <si>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</si>
  <si>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</si>
  <si>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</si>
  <si>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</si>
  <si>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</si>
  <si>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</si>
  <si>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</si>
  <si>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</si>
  <si>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</si>
  <si>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</si>
  <si>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</si>
  <si>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</si>
  <si>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</si>
  <si>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</si>
  <si>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</si>
  <si>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</si>
  <si>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</si>
  <si>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</si>
  <si>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</si>
  <si>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</si>
  <si>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</si>
  <si>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</si>
  <si>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</si>
  <si>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</si>
  <si>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</si>
  <si>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</si>
  <si>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</si>
  <si>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</si>
  <si>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</si>
  <si>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</si>
  <si>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</si>
  <si>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</si>
  <si>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</si>
  <si>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</si>
  <si>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</si>
  <si>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</si>
  <si>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</si>
  <si>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</si>
  <si>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</si>
  <si>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</si>
  <si>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</si>
  <si>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</si>
  <si>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</si>
  <si>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</si>
  <si>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</si>
  <si>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</si>
  <si>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</si>
  <si>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</si>
  <si>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</si>
  <si>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</si>
  <si>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</si>
  <si>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</si>
  <si>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</si>
  <si>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</si>
  <si>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</si>
  <si>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</si>
  <si>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</si>
  <si>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</si>
  <si>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</si>
  <si>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</si>
  <si>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</si>
  <si>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</si>
  <si>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</si>
  <si>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</si>
  <si>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</si>
  <si>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</si>
  <si>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</si>
  <si>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</si>
  <si>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</si>
  <si>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</si>
  <si>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</si>
  <si>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</si>
  <si>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</si>
  <si>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</si>
  <si>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</si>
  <si>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</si>
  <si>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</si>
  <si>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</si>
  <si>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</si>
  <si>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</si>
  <si>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</si>
  <si>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</si>
  <si>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</si>
  <si>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</si>
  <si>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</si>
  <si>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</si>
  <si>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</si>
  <si>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</si>
  <si>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</si>
  <si>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</si>
  <si>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</si>
  <si>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</si>
  <si>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</si>
  <si>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</si>
  <si>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</si>
  <si>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</si>
  <si>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</si>
  <si>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</si>
  <si>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</si>
  <si>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</si>
  <si>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</si>
  <si>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</si>
  <si>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</si>
  <si>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</si>
  <si>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</si>
  <si>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</si>
  <si>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</si>
  <si>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</si>
  <si>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</si>
  <si>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</si>
  <si>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</si>
  <si>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</si>
  <si>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</si>
  <si>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</si>
  <si>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</si>
  <si>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</si>
  <si>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</si>
  <si>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</si>
  <si>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</si>
  <si>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</si>
  <si>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</si>
  <si>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</si>
  <si>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</si>
  <si>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</si>
  <si>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</si>
  <si>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</si>
  <si>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</si>
  <si>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</si>
  <si>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</si>
  <si>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</si>
  <si>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</si>
  <si>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</si>
  <si>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</si>
  <si>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</si>
  <si>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</si>
  <si>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</si>
  <si>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</si>
  <si>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</si>
  <si>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</si>
  <si>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</si>
  <si>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</si>
  <si>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</si>
  <si>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</si>
  <si>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</si>
  <si>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</si>
  <si>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</si>
  <si>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</si>
  <si>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</si>
  <si>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</si>
  <si>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</si>
  <si>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</si>
  <si>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</si>
  <si>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</si>
  <si>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</si>
  <si>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</si>
  <si>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</si>
  <si>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</si>
  <si>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</si>
  <si>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</si>
  <si>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</si>
  <si>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</si>
  <si>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</si>
  <si>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</si>
  <si>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</si>
  <si>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</si>
  <si>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</si>
  <si>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</si>
  <si>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</si>
  <si>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</si>
  <si>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</si>
  <si>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</si>
  <si>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</si>
  <si>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</si>
  <si>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</si>
  <si>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</si>
  <si>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</si>
  <si>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</si>
  <si>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</si>
  <si>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</si>
  <si>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</si>
  <si>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</si>
  <si>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</si>
  <si>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</si>
  <si>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</si>
  <si>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</si>
  <si>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</si>
  <si>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</si>
  <si>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</si>
  <si>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</si>
  <si>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</si>
  <si>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</si>
  <si>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</si>
  <si>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</si>
  <si>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</si>
  <si>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</si>
  <si>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</si>
  <si>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</si>
  <si>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</si>
  <si>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</si>
  <si>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</si>
  <si>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</si>
  <si>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</si>
  <si>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</si>
  <si>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</si>
  <si>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</si>
  <si>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</si>
  <si>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</si>
  <si>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</si>
  <si>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</si>
  <si>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</si>
  <si>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</si>
  <si>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</si>
  <si>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</si>
  <si>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</si>
  <si>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</si>
  <si>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</si>
  <si>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</si>
  <si>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</si>
  <si>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</si>
  <si>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</si>
  <si>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</si>
  <si>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</si>
  <si>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</si>
  <si>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</si>
  <si>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</si>
  <si>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</si>
  <si>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</si>
  <si>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</si>
  <si>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</si>
  <si>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</si>
  <si>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</si>
  <si>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</si>
  <si>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</si>
  <si>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</si>
  <si>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</si>
  <si>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</si>
  <si>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</si>
  <si>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</si>
  <si>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</si>
  <si>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</si>
  <si>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</si>
  <si>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</si>
  <si>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</si>
  <si>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</si>
  <si>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</si>
  <si>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</si>
  <si>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</si>
  <si>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</si>
  <si>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</si>
  <si>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</si>
  <si>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</si>
  <si>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</si>
  <si>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</si>
  <si>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</si>
  <si>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</si>
  <si>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</si>
  <si>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</si>
  <si>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</si>
  <si>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</si>
  <si>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</si>
  <si>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</si>
  <si>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</si>
  <si>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</si>
  <si>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</si>
  <si>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</si>
  <si>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</si>
  <si>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</si>
  <si>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</si>
  <si>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</si>
  <si>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</si>
  <si>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</si>
  <si>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</si>
  <si>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</si>
  <si>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</si>
  <si>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</si>
  <si>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</si>
  <si>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</si>
  <si>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</si>
  <si>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</si>
  <si>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</si>
  <si>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</si>
  <si>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</si>
  <si>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</si>
  <si>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</si>
  <si>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</si>
  <si>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</si>
  <si>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</si>
  <si>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</si>
  <si>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</si>
  <si>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</si>
  <si>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</si>
  <si>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</si>
  <si>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</si>
  <si>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</si>
  <si>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</si>
  <si>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</si>
  <si>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</si>
  <si>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</si>
  <si>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</si>
  <si>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</si>
  <si>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</si>
  <si>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</si>
  <si>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</si>
  <si>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</si>
  <si>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</si>
  <si>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</si>
  <si>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</si>
  <si>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</si>
  <si>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</si>
  <si>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</si>
  <si>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</si>
  <si>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</si>
  <si>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</si>
  <si>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</si>
  <si>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</si>
  <si>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</si>
  <si>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</si>
  <si>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</si>
  <si>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</si>
  <si>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</si>
  <si>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</si>
  <si>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</si>
  <si>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</si>
  <si>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</si>
  <si>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</si>
  <si>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</si>
  <si>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</si>
  <si>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</si>
  <si>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</si>
  <si>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</si>
  <si>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</si>
  <si>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</si>
  <si>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</si>
  <si>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</si>
  <si>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</si>
  <si>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</si>
  <si>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</si>
  <si>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</si>
  <si>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</si>
  <si>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</si>
  <si>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</si>
  <si>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</si>
  <si>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</si>
  <si>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</si>
  <si>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</si>
  <si>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</si>
  <si>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</si>
  <si>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</si>
  <si>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</si>
  <si>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</si>
  <si>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</si>
  <si>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</si>
  <si>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</si>
  <si>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</si>
  <si>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</si>
  <si>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</si>
  <si>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</si>
  <si>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</si>
  <si>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</si>
  <si>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</si>
  <si>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</si>
  <si>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</si>
  <si>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</si>
  <si>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</si>
  <si>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</si>
  <si>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</si>
  <si>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</si>
  <si>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</si>
  <si>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</si>
  <si>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</si>
  <si>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</si>
  <si>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</si>
  <si>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</si>
  <si>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</si>
  <si>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</si>
  <si>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</si>
  <si>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</si>
  <si>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</si>
  <si>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</si>
  <si>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</si>
  <si>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</si>
  <si>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</si>
  <si>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</si>
  <si>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</si>
  <si>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</si>
  <si>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</si>
  <si>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</si>
  <si>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</si>
  <si>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</si>
  <si>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</si>
  <si>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</si>
  <si>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</si>
  <si>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</si>
  <si>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</si>
  <si>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</si>
  <si>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</si>
  <si>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</si>
  <si>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</si>
  <si>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</si>
  <si>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</si>
  <si>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</si>
  <si>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</si>
  <si>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</si>
  <si>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</si>
  <si>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</si>
  <si>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</si>
  <si>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</si>
  <si>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</si>
  <si>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</si>
  <si>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</si>
  <si>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</si>
  <si>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</si>
  <si>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</si>
  <si>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</si>
  <si>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</si>
  <si>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</si>
  <si>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</si>
  <si>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</si>
  <si>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</si>
  <si>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</si>
  <si>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</si>
  <si>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</si>
  <si>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</si>
  <si>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</si>
  <si>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</si>
  <si>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</si>
  <si>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</si>
  <si>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</si>
  <si>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</si>
  <si>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</si>
  <si>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</si>
  <si>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</si>
  <si>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</si>
  <si>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</si>
  <si>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</si>
  <si>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</si>
  <si>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</si>
  <si>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</si>
  <si>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</si>
  <si>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</si>
  <si>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</si>
  <si>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</si>
  <si>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</si>
  <si>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</si>
  <si>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</si>
  <si>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</si>
  <si>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</si>
  <si>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</si>
  <si>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</si>
  <si>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</si>
  <si>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</si>
  <si>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</si>
  <si>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</si>
  <si>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</si>
  <si>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</si>
  <si>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</si>
  <si>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</si>
  <si>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</si>
  <si>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</si>
  <si>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</si>
  <si>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</si>
  <si>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</si>
  <si>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</si>
  <si>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</si>
  <si>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</si>
  <si>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</si>
  <si>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</si>
  <si>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</si>
  <si>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</si>
  <si>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</si>
  <si>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</si>
  <si>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</si>
  <si>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</si>
  <si>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</si>
  <si>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</si>
  <si>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</si>
  <si>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</si>
  <si>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</si>
  <si>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</si>
  <si>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</si>
  <si>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</si>
  <si>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</si>
  <si>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</si>
  <si>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</si>
  <si>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</si>
  <si>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</si>
  <si>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</si>
  <si>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</si>
  <si>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</si>
  <si>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</si>
  <si>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</si>
  <si>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</si>
  <si>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</si>
  <si>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</si>
  <si>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</si>
  <si>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</si>
  <si>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</si>
  <si>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</si>
  <si>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</si>
  <si>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</si>
  <si>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</si>
  <si>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</si>
  <si>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</si>
  <si>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</si>
  <si>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</si>
  <si>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</si>
  <si>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</si>
  <si>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</si>
  <si>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</si>
  <si>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</si>
  <si>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</si>
  <si>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</si>
  <si>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</si>
  <si>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</si>
  <si>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</si>
  <si>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</si>
  <si>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</si>
  <si>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</si>
  <si>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</si>
  <si>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</si>
  <si>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</si>
  <si>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</si>
  <si>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</si>
  <si>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</si>
  <si>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</si>
  <si>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</si>
  <si>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</si>
  <si>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</si>
  <si>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</si>
  <si>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</si>
  <si>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</si>
  <si>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</si>
  <si>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</si>
  <si>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</si>
  <si>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</si>
  <si>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</si>
  <si>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</si>
  <si>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</si>
  <si>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</si>
  <si>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</si>
  <si>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</si>
  <si>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</si>
  <si>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</si>
  <si>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</si>
  <si>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</si>
  <si>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</si>
  <si>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</si>
  <si>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</si>
  <si>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</si>
  <si>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</si>
  <si>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</si>
  <si>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</si>
  <si>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</si>
  <si>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</si>
  <si>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</si>
  <si>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</si>
  <si>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</si>
  <si>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</si>
  <si>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</si>
  <si>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</si>
  <si>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</si>
  <si>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</si>
  <si>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</si>
  <si>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</si>
  <si>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</si>
  <si>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</si>
  <si>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</si>
  <si>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</si>
  <si>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</si>
  <si>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</si>
  <si>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</si>
  <si>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</si>
  <si>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</si>
  <si>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</si>
  <si>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</si>
  <si>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</si>
  <si>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</si>
  <si>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</si>
  <si>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</si>
  <si>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</si>
  <si>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</si>
  <si>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</si>
  <si>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</si>
  <si>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</si>
  <si>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</si>
  <si>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</si>
  <si>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</si>
  <si>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</si>
  <si>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</si>
  <si>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</si>
  <si>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</si>
  <si>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</si>
  <si>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</si>
  <si>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</si>
  <si>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</si>
  <si>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</si>
  <si>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</si>
  <si>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</si>
  <si>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</si>
  <si>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</si>
  <si>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</si>
  <si>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</si>
  <si>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</si>
  <si>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</si>
  <si>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</si>
  <si>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</si>
  <si>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</si>
  <si>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</si>
  <si>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</si>
  <si>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</si>
  <si>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</si>
  <si>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</si>
  <si>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</si>
  <si>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</si>
  <si>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</si>
  <si>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</si>
  <si>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</si>
  <si>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</si>
  <si>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</si>
  <si>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</si>
  <si>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</si>
  <si>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</si>
  <si>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</si>
  <si>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</si>
  <si>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</si>
  <si>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</si>
  <si>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</si>
  <si>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</si>
  <si>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</si>
  <si>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</si>
  <si>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</si>
  <si>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</si>
  <si>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</si>
  <si>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</si>
  <si>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</si>
  <si>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</si>
  <si>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</si>
  <si>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</si>
  <si>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</si>
  <si>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</si>
  <si>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</si>
  <si>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</si>
  <si>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</si>
  <si>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</si>
  <si>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</si>
  <si>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</si>
  <si>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</si>
  <si>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</si>
  <si>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</si>
  <si>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</si>
  <si>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</si>
  <si>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</si>
  <si>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</si>
  <si>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</si>
  <si>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</si>
  <si>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</si>
  <si>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</si>
  <si>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</si>
  <si>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</si>
  <si>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</si>
  <si>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</si>
  <si>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</si>
  <si>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</si>
  <si>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</si>
  <si>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</si>
  <si>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</si>
  <si>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</si>
  <si>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</si>
  <si>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</si>
  <si>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</si>
  <si>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</si>
  <si>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</si>
  <si>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</si>
  <si>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</si>
  <si>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</si>
  <si>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</si>
  <si>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</si>
  <si>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</si>
  <si>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</si>
  <si>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</si>
  <si>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</si>
  <si>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</si>
  <si>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</si>
  <si>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</si>
  <si>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</si>
  <si>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</si>
  <si>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</si>
  <si>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</si>
  <si>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</si>
  <si>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</si>
  <si>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</si>
  <si>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</si>
  <si>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</si>
  <si>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</si>
  <si>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</si>
  <si>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</si>
  <si>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</si>
  <si>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</si>
  <si>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</si>
  <si>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</si>
  <si>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</si>
  <si>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</si>
  <si>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</si>
  <si>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</si>
  <si>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</si>
  <si>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</si>
  <si>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</si>
  <si>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</si>
  <si>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</si>
  <si>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</si>
  <si>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</si>
  <si>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</si>
  <si>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</si>
  <si>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</si>
  <si>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</si>
  <si>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</si>
  <si>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</si>
  <si>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</si>
  <si>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</si>
  <si>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</si>
  <si>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</si>
  <si>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</si>
  <si>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</si>
  <si>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</si>
  <si>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</si>
  <si>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</si>
  <si>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</si>
  <si>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</si>
  <si>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</si>
  <si>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</si>
  <si>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</si>
  <si>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</si>
  <si>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</si>
  <si>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</si>
  <si>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</si>
  <si>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</si>
  <si>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</si>
  <si>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</si>
  <si>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</si>
  <si>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</si>
  <si>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</si>
  <si>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</si>
  <si>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</si>
  <si>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</si>
  <si>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</si>
  <si>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</si>
  <si>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</si>
  <si>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</si>
  <si>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</si>
  <si>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</si>
  <si>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</si>
  <si>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</si>
  <si>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</si>
  <si>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</si>
  <si>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</si>
  <si>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</si>
  <si>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</si>
  <si>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</si>
  <si>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</si>
  <si>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</si>
  <si>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</si>
  <si>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</si>
  <si>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</si>
  <si>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</si>
  <si>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</si>
  <si>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</si>
  <si>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</si>
  <si>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</si>
  <si>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</si>
  <si>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</si>
  <si>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</si>
  <si>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</si>
  <si>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</si>
  <si>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</si>
  <si>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</si>
  <si>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</si>
  <si>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</si>
  <si>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</si>
  <si>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</si>
  <si>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</si>
  <si>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</si>
  <si>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</si>
  <si>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</si>
  <si>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</si>
  <si>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</si>
  <si>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</si>
  <si>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</si>
  <si>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</si>
  <si>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</si>
  <si>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</si>
  <si>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</si>
  <si>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</si>
  <si>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</si>
  <si>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</si>
  <si>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</si>
  <si>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</si>
  <si>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</si>
  <si>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</si>
  <si>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</si>
  <si>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</si>
  <si>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</si>
  <si>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</si>
  <si>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</si>
  <si>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</si>
  <si>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</si>
  <si>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</si>
  <si>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</si>
  <si>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</si>
  <si>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</si>
  <si>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</si>
  <si>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</si>
  <si>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</si>
  <si>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</si>
  <si>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</si>
  <si>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</si>
  <si>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</si>
  <si>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</si>
  <si>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</si>
  <si>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</si>
  <si>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</si>
  <si>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</si>
  <si>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</si>
  <si>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</si>
  <si>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</si>
  <si>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</si>
  <si>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</si>
  <si>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</si>
  <si>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</si>
  <si>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</si>
  <si>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</si>
  <si>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</si>
  <si>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</si>
  <si>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</si>
  <si>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</si>
  <si>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</si>
  <si>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</si>
  <si>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</si>
  <si>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</si>
  <si>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</si>
  <si>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</si>
  <si>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</si>
  <si>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</si>
  <si>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</si>
  <si>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</si>
  <si>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</si>
  <si>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</si>
  <si>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</si>
  <si>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</si>
  <si>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</si>
  <si>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</si>
  <si>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</si>
  <si>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</si>
  <si>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</si>
  <si>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</si>
  <si>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</si>
  <si>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</si>
  <si>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</si>
  <si>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</si>
  <si>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</si>
  <si>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</si>
  <si>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</si>
  <si>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</si>
  <si>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</si>
  <si>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</si>
  <si>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</si>
  <si>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</si>
  <si>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</si>
  <si>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</si>
  <si>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</si>
  <si>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</si>
  <si>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</si>
  <si>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</si>
  <si>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</si>
  <si>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</si>
  <si>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</si>
  <si>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</si>
  <si>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</si>
  <si>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</si>
  <si>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</si>
  <si>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</si>
  <si>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</si>
  <si>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</si>
  <si>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</si>
  <si>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</si>
  <si>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</si>
  <si>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</si>
  <si>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</si>
  <si>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</si>
  <si>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</si>
  <si>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</si>
  <si>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</si>
  <si>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</si>
  <si>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</si>
  <si>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</si>
  <si>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</si>
  <si>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</si>
  <si>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</si>
  <si>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</si>
  <si>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</si>
  <si>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</si>
  <si>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</si>
  <si>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</si>
  <si>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</si>
  <si>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</si>
  <si>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</si>
  <si>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</si>
  <si>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</si>
  <si>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</si>
  <si>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</si>
  <si>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</si>
  <si>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</si>
  <si>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</si>
  <si>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</si>
  <si>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</si>
  <si>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</si>
  <si>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</si>
  <si>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</si>
  <si>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</si>
  <si>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</si>
  <si>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</si>
  <si>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</si>
  <si>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</si>
  <si>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</si>
  <si>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</si>
  <si>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</si>
  <si>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</si>
  <si>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</si>
  <si>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</si>
  <si>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</si>
  <si>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</si>
  <si>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</si>
  <si>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</si>
  <si>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</si>
  <si>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</si>
  <si>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</si>
  <si>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</si>
  <si>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</si>
  <si>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</si>
  <si>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</si>
  <si>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</si>
  <si>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</si>
  <si>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</si>
  <si>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</si>
  <si>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</si>
  <si>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</si>
  <si>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</si>
  <si>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</si>
  <si>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</si>
  <si>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</si>
  <si>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</si>
  <si>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</si>
  <si>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</si>
  <si>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</si>
  <si>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</si>
  <si>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</si>
  <si>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</si>
  <si>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</si>
  <si>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</si>
  <si>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</si>
  <si>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</si>
  <si>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</si>
  <si>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</si>
  <si>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</si>
  <si>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</si>
  <si>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</si>
  <si>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</si>
  <si>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</si>
  <si>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</si>
  <si>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</si>
  <si>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</si>
  <si>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</si>
  <si>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</si>
  <si>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</si>
  <si>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</si>
  <si>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</si>
  <si>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</si>
  <si>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</si>
  <si>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</si>
  <si>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</si>
  <si>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</si>
  <si>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</si>
  <si>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</si>
  <si>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</si>
  <si>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</si>
  <si>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</si>
  <si>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</si>
  <si>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</si>
  <si>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</si>
  <si>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</si>
  <si>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</si>
  <si>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</si>
  <si>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</si>
  <si>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</si>
  <si>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</si>
  <si>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</si>
  <si>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</si>
  <si>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</si>
  <si>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</si>
  <si>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</si>
  <si>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</si>
  <si>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</si>
  <si>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</si>
  <si>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</si>
  <si>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</si>
  <si>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</si>
  <si>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</si>
  <si>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</si>
  <si>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</si>
  <si>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</si>
  <si>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</si>
  <si>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</si>
  <si>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</si>
  <si>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</si>
  <si>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</si>
  <si>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</si>
  <si>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</si>
  <si>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</si>
  <si>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</si>
  <si>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</si>
  <si>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</si>
  <si>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</si>
  <si>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</si>
  <si>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</si>
  <si>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</si>
  <si>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</si>
  <si>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</si>
  <si>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</si>
  <si>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</si>
  <si>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</si>
  <si>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</si>
  <si>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</si>
  <si>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</si>
  <si>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</si>
  <si>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</si>
  <si>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</si>
  <si>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</si>
  <si>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</si>
  <si>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</si>
  <si>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</si>
  <si>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</si>
  <si>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</si>
  <si>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</si>
  <si>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</si>
  <si>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</si>
  <si>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</si>
  <si>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</si>
  <si>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</si>
  <si>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</si>
  <si>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</si>
  <si>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</si>
  <si>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</si>
  <si>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</si>
  <si>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</si>
  <si>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</si>
  <si>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</si>
  <si>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</si>
  <si>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</si>
  <si>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</si>
  <si>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</si>
  <si>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</si>
  <si>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</si>
  <si>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</si>
  <si>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</si>
  <si>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</si>
  <si>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</si>
  <si>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</si>
  <si>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</si>
  <si>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</si>
  <si>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</si>
  <si>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</si>
  <si>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</si>
  <si>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</si>
  <si>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</si>
  <si>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</si>
  <si>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</si>
  <si>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</si>
  <si>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</si>
  <si>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</si>
  <si>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</si>
  <si>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</si>
  <si>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</si>
  <si>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</si>
  <si>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</si>
  <si>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</si>
  <si>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</si>
  <si>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</si>
  <si>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</si>
  <si>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</si>
  <si>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</si>
  <si>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</si>
  <si>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</si>
  <si>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</si>
  <si>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</si>
  <si>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</si>
  <si>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</si>
  <si>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</si>
  <si>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</si>
  <si>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</si>
  <si>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</si>
  <si>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</si>
  <si>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</si>
  <si>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</si>
  <si>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</si>
  <si>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</si>
  <si>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</si>
  <si>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</si>
  <si>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</si>
  <si>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</si>
  <si>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</si>
  <si>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</si>
  <si>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</si>
  <si>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</si>
  <si>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</si>
  <si>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</si>
  <si>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</si>
  <si>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</si>
  <si>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</si>
  <si>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</si>
  <si>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</si>
  <si>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</si>
  <si>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</si>
  <si>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</si>
  <si>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</si>
  <si>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</si>
  <si>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</si>
  <si>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</si>
  <si>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</si>
  <si>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</si>
  <si>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</si>
  <si>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</si>
  <si>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</si>
  <si>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</si>
  <si>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</si>
  <si>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</si>
  <si>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</si>
  <si>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</si>
  <si>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</si>
  <si>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</si>
  <si>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</si>
  <si>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</si>
  <si>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</si>
  <si>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</si>
  <si>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</si>
  <si>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</si>
  <si>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</si>
  <si>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</si>
  <si>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</si>
  <si>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</si>
  <si>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</si>
  <si>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</si>
  <si>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</si>
  <si>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</si>
  <si>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</si>
  <si>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</si>
  <si>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</si>
  <si>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</si>
  <si>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</si>
  <si>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</si>
  <si>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</si>
  <si>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</si>
  <si>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</si>
  <si>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</si>
  <si>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</si>
  <si>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</si>
  <si>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</si>
  <si>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</si>
  <si>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</si>
  <si>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</si>
  <si>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</si>
  <si>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</si>
  <si>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</si>
  <si>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</si>
  <si>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</si>
  <si>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</si>
  <si>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</si>
  <si>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</si>
  <si>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</si>
  <si>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</si>
  <si>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</si>
  <si>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</si>
  <si>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</si>
  <si>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</si>
  <si>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</si>
  <si>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</si>
  <si>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</si>
  <si>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</si>
  <si>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</si>
  <si>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</si>
  <si>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</si>
  <si>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</si>
  <si>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</si>
  <si>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</si>
  <si>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</si>
  <si>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</si>
  <si>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</si>
  <si>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</si>
  <si>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</si>
  <si>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</si>
  <si>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</si>
  <si>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</si>
  <si>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</si>
  <si>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</si>
  <si>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</si>
  <si>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</si>
  <si>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</si>
  <si>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</si>
  <si>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</si>
  <si>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</si>
  <si>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</si>
  <si>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</si>
  <si>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</si>
  <si>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</si>
  <si>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</si>
  <si>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</si>
  <si>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</si>
  <si>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</si>
  <si>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</si>
  <si>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</si>
  <si>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</si>
  <si>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</si>
  <si>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</si>
  <si>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</si>
  <si>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</si>
  <si>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</si>
  <si>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</si>
  <si>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</si>
  <si>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</si>
  <si>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</si>
  <si>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</si>
  <si>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</si>
  <si>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</si>
  <si>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</si>
  <si>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</si>
  <si>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</si>
  <si>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</si>
  <si>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</si>
  <si>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</si>
  <si>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</si>
  <si>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</si>
  <si>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</si>
  <si>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</si>
  <si>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</si>
  <si>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</si>
  <si>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</si>
  <si>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</si>
  <si>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</si>
  <si>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</si>
  <si>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</si>
  <si>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</si>
  <si>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</si>
  <si>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</si>
  <si>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</si>
  <si>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</si>
  <si>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</si>
  <si>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</si>
  <si>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</si>
  <si>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</si>
  <si>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</si>
  <si>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</si>
  <si>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</si>
  <si>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</si>
  <si>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</si>
  <si>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</si>
  <si>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</si>
  <si>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</si>
  <si>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</si>
  <si>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</si>
  <si>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</si>
  <si>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</si>
  <si>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</si>
  <si>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</si>
  <si>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</si>
  <si>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</si>
  <si>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</si>
  <si>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</si>
  <si>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</si>
  <si>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</si>
  <si>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</si>
  <si>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</si>
  <si>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</si>
  <si>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</si>
  <si>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</si>
  <si>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</si>
  <si>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</si>
  <si>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</si>
  <si>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</si>
  <si>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</si>
  <si>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</si>
  <si>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</si>
  <si>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</si>
  <si>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</si>
  <si>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</si>
  <si>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</si>
  <si>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</si>
  <si>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</si>
  <si>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</si>
  <si>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</si>
  <si>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</si>
  <si>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</si>
  <si>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</si>
  <si>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</si>
  <si>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</si>
  <si>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</si>
  <si>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</si>
  <si>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</si>
  <si>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</si>
  <si>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</si>
  <si>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</si>
  <si>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</si>
  <si>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</si>
  <si>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</si>
  <si>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</si>
  <si>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</si>
  <si>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</si>
  <si>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</si>
  <si>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</si>
  <si>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</si>
  <si>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</si>
  <si>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</si>
  <si>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</si>
  <si>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</si>
  <si>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</si>
  <si>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</si>
  <si>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</si>
  <si>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</si>
  <si>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</si>
  <si>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</si>
  <si>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</si>
  <si>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</si>
  <si>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</si>
  <si>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</si>
  <si>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</si>
  <si>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</si>
  <si>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</si>
  <si>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</si>
  <si>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</si>
  <si>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</si>
  <si>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</si>
  <si>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</si>
  <si>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</si>
  <si>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</si>
  <si>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</si>
  <si>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</si>
  <si>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</si>
  <si>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</si>
  <si>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</si>
  <si>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</si>
  <si>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</si>
  <si>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</si>
  <si>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</si>
  <si>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</si>
  <si>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</si>
  <si>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</si>
  <si>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</si>
  <si>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</si>
  <si>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</si>
  <si>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</si>
  <si>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</si>
  <si>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</si>
  <si>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</si>
  <si>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</si>
  <si>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</si>
  <si>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</si>
  <si>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</si>
  <si>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</si>
  <si>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</si>
  <si>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</si>
  <si>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</si>
  <si>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</si>
  <si>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</si>
  <si>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</si>
  <si>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</si>
  <si>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</si>
  <si>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</si>
  <si>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</si>
  <si>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</si>
  <si>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</si>
  <si>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</si>
  <si>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</si>
  <si>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</si>
  <si>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</si>
  <si>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</si>
  <si>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</si>
  <si>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</si>
  <si>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</si>
  <si>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</si>
  <si>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</si>
  <si>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</si>
  <si>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</si>
  <si>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</si>
  <si>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</si>
  <si>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</si>
  <si>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</si>
  <si>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</si>
  <si>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</si>
  <si>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</si>
  <si>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</si>
  <si>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</si>
  <si>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</si>
  <si>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</si>
  <si>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</si>
  <si>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</si>
  <si>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</si>
  <si>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</si>
  <si>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</si>
  <si>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</si>
  <si>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</si>
  <si>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</si>
  <si>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</si>
  <si>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</si>
  <si>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</si>
  <si>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</si>
  <si>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</si>
  <si>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</si>
  <si>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</si>
  <si>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</si>
  <si>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</si>
  <si>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</si>
  <si>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</si>
  <si>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</si>
  <si>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</si>
  <si>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</si>
  <si>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</si>
  <si>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</si>
  <si>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</si>
  <si>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</si>
  <si>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</si>
  <si>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</si>
  <si>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</si>
  <si>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</si>
  <si>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</si>
  <si>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</si>
  <si>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</si>
  <si>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</si>
  <si>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</si>
  <si>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</si>
  <si>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</si>
  <si>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</si>
  <si>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</si>
  <si>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</si>
  <si>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</si>
  <si>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</si>
  <si>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</si>
  <si>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</si>
  <si>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</si>
  <si>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</si>
  <si>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</si>
  <si>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</si>
  <si>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</si>
  <si>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</si>
  <si>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</si>
  <si>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</si>
  <si>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</si>
  <si>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</si>
  <si>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</si>
  <si>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</si>
  <si>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</si>
  <si>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</si>
  <si>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</si>
  <si>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</si>
  <si>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</si>
  <si>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</si>
  <si>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</si>
  <si>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</si>
  <si>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</si>
  <si>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</si>
  <si>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</si>
  <si>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</si>
  <si>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</si>
  <si>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</si>
  <si>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</si>
  <si>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</si>
  <si>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</si>
  <si>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</si>
  <si>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</si>
  <si>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</si>
  <si>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</si>
  <si>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</si>
  <si>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</si>
  <si>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</si>
  <si>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</si>
  <si>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</si>
  <si>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</si>
  <si>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</si>
  <si>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</si>
  <si>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</si>
  <si>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</si>
  <si>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</si>
  <si>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</si>
  <si>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</si>
  <si>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</si>
  <si>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</si>
  <si>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</si>
  <si>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</si>
  <si>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</si>
  <si>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</si>
  <si>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</si>
  <si>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</si>
  <si>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</si>
  <si>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</si>
  <si>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</si>
  <si>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</si>
  <si>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</si>
  <si>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</si>
  <si>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</si>
  <si>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</si>
  <si>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</si>
  <si>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</si>
  <si>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</si>
  <si>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</si>
  <si>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</si>
  <si>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</si>
  <si>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</si>
  <si>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</si>
  <si>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</si>
  <si>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</si>
  <si>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</si>
  <si>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</si>
  <si>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</si>
  <si>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</si>
  <si>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</si>
  <si>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</si>
  <si>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</si>
  <si>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</si>
  <si>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</si>
  <si>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</si>
  <si>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</si>
  <si>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</si>
  <si>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</si>
  <si>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</si>
  <si>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</si>
  <si>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</si>
  <si>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</si>
  <si>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</si>
  <si>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</si>
  <si>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</si>
  <si>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</si>
  <si>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</si>
  <si>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</si>
  <si>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</si>
  <si>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</si>
  <si>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</si>
  <si>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</si>
  <si>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</si>
  <si>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</si>
  <si>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</si>
  <si>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</si>
  <si>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</si>
  <si>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</si>
  <si>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</si>
  <si>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</si>
  <si>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</si>
  <si>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</si>
  <si>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</si>
  <si>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</si>
  <si>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</si>
  <si>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</si>
  <si>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</si>
  <si>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</si>
  <si>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</si>
  <si>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</si>
  <si>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</si>
  <si>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</si>
  <si>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</si>
  <si>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</si>
  <si>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</si>
  <si>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</si>
  <si>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</si>
  <si>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</si>
  <si>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</si>
  <si>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</si>
  <si>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</si>
  <si>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</si>
  <si>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</si>
  <si>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</si>
  <si>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</si>
  <si>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</si>
  <si>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</si>
  <si>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</si>
  <si>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</si>
  <si>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</si>
  <si>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</si>
  <si>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</si>
  <si>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</si>
  <si>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</si>
  <si>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</si>
  <si>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</si>
  <si>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</si>
  <si>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</si>
  <si>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</si>
  <si>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</si>
  <si>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</si>
  <si>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</si>
  <si>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</si>
  <si>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</si>
  <si>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</si>
  <si>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</si>
  <si>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</si>
  <si>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</si>
  <si>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</si>
  <si>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</si>
  <si>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</si>
  <si>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</si>
  <si>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</si>
  <si>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</si>
  <si>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</si>
  <si>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</si>
  <si>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</si>
  <si>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</si>
  <si>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</si>
  <si>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</si>
  <si>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</si>
  <si>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</si>
  <si>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</si>
  <si>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</si>
  <si>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</si>
  <si>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</si>
  <si>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</si>
  <si>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</si>
  <si>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</si>
  <si>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</si>
  <si>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</si>
  <si>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</si>
  <si>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</si>
  <si>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</si>
  <si>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</si>
  <si>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</si>
  <si>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</si>
  <si>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</si>
  <si>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</si>
  <si>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</si>
  <si>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</si>
  <si>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</si>
  <si>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</si>
  <si>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</si>
  <si>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</si>
  <si>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</si>
  <si>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</si>
  <si>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</si>
  <si>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</si>
  <si>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</si>
  <si>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</si>
  <si>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</si>
  <si>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</si>
  <si>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</si>
  <si>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</si>
  <si>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</si>
  <si>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</si>
  <si>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</si>
  <si>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</si>
  <si>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</si>
  <si>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</si>
  <si>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</si>
  <si>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</si>
  <si>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</si>
  <si>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</si>
  <si>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</si>
  <si>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</si>
  <si>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</si>
  <si>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</si>
  <si>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</si>
  <si>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</si>
  <si>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</si>
  <si>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</si>
  <si>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</si>
  <si>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</si>
  <si>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</si>
  <si>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</si>
  <si>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</si>
  <si>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</si>
  <si>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</si>
  <si>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</si>
  <si>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</si>
  <si>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</si>
  <si>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</si>
  <si>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</si>
  <si>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</si>
  <si>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</si>
  <si>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</si>
  <si>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</si>
  <si>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</si>
  <si>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</si>
  <si>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</si>
  <si>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</si>
  <si>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</si>
  <si>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</si>
  <si>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</si>
  <si>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</si>
  <si>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</si>
  <si>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</si>
  <si>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</si>
  <si>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</si>
  <si>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</si>
  <si>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</si>
  <si>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</si>
  <si>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</si>
  <si>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</si>
  <si>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</si>
  <si>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</si>
  <si>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</si>
  <si>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</si>
  <si>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</si>
  <si>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</si>
  <si>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</si>
  <si>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</si>
  <si>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</si>
  <si>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</si>
  <si>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</si>
  <si>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</si>
  <si>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</si>
  <si>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</si>
  <si>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</si>
  <si>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</si>
  <si>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</si>
  <si>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</si>
  <si>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</si>
  <si>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</si>
  <si>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</si>
  <si>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</si>
  <si>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</si>
  <si>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</si>
  <si>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</si>
  <si>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</si>
  <si>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</si>
  <si>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</si>
  <si>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</si>
  <si>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</si>
  <si>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</si>
  <si>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</si>
  <si>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</si>
  <si>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</si>
  <si>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</si>
  <si>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</si>
  <si>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</si>
  <si>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</si>
  <si>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</si>
  <si>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</si>
  <si>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</si>
  <si>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</si>
  <si>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</si>
  <si>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</si>
  <si>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</si>
  <si>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</si>
  <si>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</si>
  <si>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</si>
  <si>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</si>
  <si>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</si>
  <si>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</si>
  <si>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</si>
  <si>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</si>
  <si>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</si>
  <si>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</si>
  <si>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</si>
  <si>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</si>
  <si>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</si>
  <si>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</si>
  <si>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</si>
  <si>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</si>
  <si>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</si>
  <si>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</si>
  <si>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</si>
  <si>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</si>
  <si>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</si>
  <si>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</si>
  <si>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</si>
  <si>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</si>
  <si>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</si>
  <si>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</si>
  <si>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</si>
  <si>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</si>
  <si>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</si>
  <si>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</si>
  <si>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</si>
  <si>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</si>
  <si>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</si>
  <si>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</si>
  <si>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</si>
  <si>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</si>
  <si>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</si>
  <si>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</si>
  <si>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</si>
  <si>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</si>
  <si>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</si>
  <si>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</si>
  <si>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</si>
  <si>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</si>
  <si>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</si>
  <si>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</si>
  <si>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</si>
  <si>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</si>
  <si>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</si>
  <si>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</si>
  <si>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</si>
  <si>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</si>
  <si>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</si>
  <si>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</si>
  <si>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</si>
  <si>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</si>
  <si>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</si>
  <si>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</si>
  <si>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</si>
  <si>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</si>
  <si>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</si>
  <si>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</si>
  <si>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</si>
  <si>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</si>
  <si>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</si>
  <si>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</si>
  <si>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</si>
  <si>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</si>
  <si>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</si>
  <si>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</si>
  <si>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</si>
  <si>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</si>
  <si>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</si>
  <si>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</si>
  <si>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</si>
  <si>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</si>
  <si>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</si>
  <si>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</si>
  <si>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</si>
  <si>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</si>
  <si>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</si>
  <si>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</si>
  <si>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</si>
  <si>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</si>
  <si>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</si>
  <si>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</si>
  <si>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</si>
  <si>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</si>
  <si>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</si>
  <si>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</si>
  <si>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</si>
  <si>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</si>
  <si>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</si>
  <si>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</si>
  <si>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</si>
  <si>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</si>
  <si>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</si>
  <si>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</si>
  <si>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</si>
  <si>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</si>
  <si>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</si>
  <si>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</si>
  <si>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</si>
  <si>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</si>
  <si>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</si>
  <si>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</si>
  <si>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</si>
  <si>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</si>
  <si>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</si>
  <si>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</si>
  <si>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</si>
  <si>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</si>
  <si>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</si>
  <si>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</si>
  <si>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</si>
  <si>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</si>
  <si>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</si>
  <si>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</si>
  <si>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</si>
  <si>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</si>
  <si>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</si>
  <si>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</si>
  <si>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</si>
  <si>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</si>
  <si>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</si>
  <si>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</si>
  <si>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</si>
  <si>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</si>
  <si>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</si>
  <si>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</si>
  <si>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</si>
  <si>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</si>
  <si>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</si>
  <si>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</si>
  <si>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</si>
  <si>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</si>
  <si>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</si>
  <si>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</si>
  <si>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</si>
  <si>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</si>
  <si>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</si>
  <si>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</si>
  <si>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</si>
  <si>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</si>
  <si>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</si>
  <si>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</si>
  <si>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</si>
  <si>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</si>
  <si>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</si>
  <si>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</si>
  <si>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</si>
  <si>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</si>
  <si>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</si>
  <si>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</si>
  <si>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</si>
  <si>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</si>
  <si>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</si>
  <si>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</si>
  <si>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</si>
  <si>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</si>
  <si>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</si>
  <si>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</si>
  <si>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</si>
  <si>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</si>
  <si>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</si>
  <si>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</si>
  <si>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</si>
  <si>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</si>
  <si>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</si>
  <si>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</si>
  <si>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</si>
  <si>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</si>
  <si>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</si>
  <si>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</si>
  <si>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</si>
  <si>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</si>
  <si>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</si>
  <si>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</si>
  <si>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</si>
  <si>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</si>
  <si>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</si>
  <si>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</si>
  <si>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</si>
  <si>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</si>
  <si>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</si>
  <si>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</si>
  <si>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</si>
  <si>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</si>
  <si>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</si>
  <si>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</si>
  <si>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</si>
  <si>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</si>
  <si>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</si>
  <si>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</si>
  <si>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</si>
  <si>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</si>
  <si>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</si>
  <si>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</si>
  <si>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</si>
  <si>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</si>
  <si>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</si>
  <si>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</si>
  <si>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</si>
  <si>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</si>
  <si>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</si>
  <si>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</si>
  <si>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</si>
  <si>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</si>
  <si>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</si>
  <si>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</si>
  <si>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</si>
  <si>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</si>
  <si>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</si>
  <si>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</si>
  <si>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</si>
  <si>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</si>
  <si>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</si>
  <si>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</si>
  <si>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</si>
  <si>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</si>
  <si>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</si>
  <si>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</si>
  <si>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</si>
  <si>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</si>
  <si>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</si>
  <si>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</si>
  <si>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</si>
  <si>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</si>
  <si>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</si>
  <si>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</si>
  <si>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</si>
  <si>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</si>
  <si>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</si>
  <si>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</si>
  <si>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</si>
  <si>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</si>
  <si>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</si>
  <si>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</si>
  <si>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</si>
  <si>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</si>
  <si>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</si>
  <si>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</si>
  <si>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</si>
  <si>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</si>
  <si>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</si>
  <si>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</si>
  <si>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</si>
  <si>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</si>
  <si>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</si>
  <si>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</si>
  <si>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</si>
  <si>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</si>
  <si>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</si>
  <si>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</si>
  <si>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</si>
  <si>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</si>
  <si>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</si>
  <si>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</si>
  <si>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</si>
  <si>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</si>
  <si>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</si>
  <si>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</si>
  <si>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</si>
  <si>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</si>
  <si>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</si>
  <si>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</si>
  <si>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</si>
  <si>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</si>
  <si>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</si>
  <si>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</si>
  <si>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</si>
  <si>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</si>
  <si>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</si>
  <si>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</si>
  <si>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</si>
  <si>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</si>
  <si>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</si>
  <si>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</si>
  <si>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</si>
  <si>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</si>
  <si>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</si>
  <si>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</si>
  <si>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</si>
  <si>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</si>
  <si>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</si>
  <si>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</si>
  <si>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</si>
  <si>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</si>
  <si>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</si>
  <si>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</si>
  <si>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</si>
  <si>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</si>
  <si>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</si>
  <si>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</si>
  <si>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</si>
  <si>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</si>
  <si>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</si>
  <si>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</si>
  <si>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</si>
  <si>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</si>
  <si>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</si>
  <si>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</si>
  <si>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</si>
  <si>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</si>
  <si>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</si>
  <si>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</si>
  <si>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</si>
  <si>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</si>
  <si>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</si>
  <si>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</si>
  <si>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</si>
  <si>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</si>
  <si>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</si>
  <si>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</si>
  <si>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</si>
  <si>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</si>
  <si>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</si>
  <si>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</si>
  <si>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</si>
  <si>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</si>
  <si>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</si>
  <si>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</si>
  <si>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</si>
  <si>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</si>
  <si>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</si>
  <si>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</si>
  <si>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</si>
  <si>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</si>
  <si>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</si>
  <si>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</si>
  <si>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</si>
  <si>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</si>
  <si>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</si>
  <si>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</si>
  <si>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</si>
  <si>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</si>
  <si>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</si>
  <si>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</si>
  <si>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</si>
  <si>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</si>
  <si>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</si>
  <si>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</si>
  <si>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</si>
  <si>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</si>
  <si>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</si>
  <si>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</si>
  <si>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</si>
  <si>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</si>
  <si>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</si>
  <si>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</si>
  <si>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</si>
  <si>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</si>
  <si>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</si>
  <si>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</si>
  <si>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</si>
  <si>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</si>
  <si>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</si>
  <si>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</si>
  <si>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</si>
  <si>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</si>
  <si>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</si>
  <si>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</si>
  <si>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</si>
  <si>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</si>
  <si>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</si>
  <si>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</si>
  <si>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</si>
  <si>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</si>
  <si>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</si>
  <si>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</si>
  <si>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</si>
  <si>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</si>
  <si>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</si>
  <si>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</si>
  <si>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</si>
  <si>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</si>
  <si>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</si>
  <si>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</si>
  <si>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</si>
  <si>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</si>
  <si>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</si>
  <si>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</si>
  <si>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</si>
  <si>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</si>
  <si>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</si>
  <si>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</si>
  <si>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</si>
  <si>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</si>
  <si>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</si>
  <si>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</si>
  <si>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</si>
  <si>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</si>
  <si>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</si>
  <si>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</si>
  <si>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</si>
  <si>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</si>
  <si>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</si>
  <si>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</si>
  <si>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</si>
  <si>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</si>
  <si>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</si>
  <si>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</si>
  <si>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</si>
  <si>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</si>
  <si>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</si>
  <si>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</si>
  <si>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</si>
  <si>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</si>
  <si>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</si>
  <si>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</si>
  <si>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</si>
  <si>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</si>
  <si>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</si>
  <si>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</si>
  <si>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</si>
  <si>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</si>
  <si>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</si>
  <si>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</si>
  <si>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</si>
  <si>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</si>
  <si>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</si>
  <si>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</si>
  <si>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</si>
  <si>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</si>
  <si>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</si>
  <si>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</si>
  <si>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</si>
  <si>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</si>
  <si>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</si>
  <si>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</si>
  <si>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</si>
  <si>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</si>
  <si>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</si>
  <si>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</si>
  <si>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</si>
  <si>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</si>
  <si>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</si>
  <si>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</si>
  <si>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</si>
  <si>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</si>
  <si>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</si>
  <si>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</si>
  <si>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</si>
  <si>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</si>
  <si>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</si>
  <si>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</si>
  <si>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</si>
  <si>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</si>
  <si>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</si>
  <si>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</si>
  <si>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</si>
  <si>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</si>
  <si>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</si>
  <si>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</si>
  <si>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</si>
  <si>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</si>
  <si>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</si>
  <si>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</si>
  <si>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</si>
  <si>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</si>
  <si>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</si>
  <si>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</si>
  <si>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</si>
  <si>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</si>
  <si>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</si>
  <si>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</si>
  <si>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</si>
  <si>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</si>
  <si>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</si>
  <si>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</si>
  <si>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</si>
  <si>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</si>
  <si>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</si>
  <si>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</si>
  <si>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</si>
  <si>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</si>
  <si>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</si>
  <si>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</si>
  <si>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</si>
  <si>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</si>
  <si>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</si>
  <si>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</si>
  <si>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</si>
  <si>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</si>
  <si>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</si>
  <si>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</si>
  <si>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</si>
  <si>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</si>
  <si>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</si>
  <si>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</si>
  <si>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</si>
  <si>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</si>
  <si>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</si>
  <si>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</si>
  <si>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</si>
  <si>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</si>
  <si>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</si>
  <si>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</si>
  <si>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</si>
  <si>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</si>
  <si>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</si>
  <si>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</si>
  <si>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</si>
  <si>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</si>
  <si>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</si>
  <si>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</si>
  <si>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</si>
  <si>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</si>
  <si>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</si>
  <si>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</si>
  <si>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</si>
  <si>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</si>
  <si>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</si>
  <si>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</si>
  <si>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</si>
  <si>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</si>
  <si>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</si>
  <si>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</si>
  <si>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</si>
  <si>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</si>
  <si>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</si>
  <si>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</si>
  <si>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</si>
  <si>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</si>
  <si>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</si>
  <si>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</si>
  <si>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</si>
  <si>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</si>
  <si>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</si>
  <si>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</si>
  <si>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</si>
  <si>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</si>
  <si>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</si>
  <si>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</si>
  <si>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</si>
  <si>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</si>
  <si>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</si>
  <si>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</si>
  <si>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</si>
  <si>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</si>
  <si>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</si>
  <si>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</si>
  <si>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</si>
  <si>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</si>
  <si>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</si>
  <si>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</si>
  <si>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</si>
  <si>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</si>
  <si>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</si>
  <si>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</si>
  <si>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</si>
  <si>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</si>
  <si>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</si>
  <si>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</si>
  <si>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</si>
  <si>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</si>
  <si>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</si>
  <si>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</si>
  <si>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</si>
  <si>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</si>
  <si>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</si>
  <si>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</si>
  <si>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</si>
  <si>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</si>
  <si>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</si>
  <si>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</si>
  <si>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</si>
  <si>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</si>
  <si>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</si>
  <si>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</si>
  <si>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</si>
  <si>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</si>
  <si>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</si>
  <si>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</si>
  <si>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</si>
  <si>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</si>
  <si>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</si>
  <si>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</si>
  <si>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</si>
  <si>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</si>
  <si>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</si>
  <si>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</si>
  <si>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</si>
  <si>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</si>
  <si>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</si>
  <si>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</si>
  <si>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</si>
  <si>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</si>
  <si>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</si>
  <si>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</si>
  <si>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</si>
  <si>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</si>
  <si>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</si>
  <si>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</si>
  <si>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</si>
  <si>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</si>
  <si>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</si>
  <si>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</si>
  <si>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</si>
  <si>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</si>
  <si>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</si>
  <si>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</si>
  <si>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</si>
  <si>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</si>
  <si>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</si>
  <si>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</si>
  <si>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</si>
  <si>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</si>
  <si>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</si>
  <si>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</si>
  <si>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</si>
  <si>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</si>
  <si>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</si>
  <si>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</si>
  <si>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</si>
  <si>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</si>
  <si>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</si>
  <si>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</si>
  <si>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</si>
  <si>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</si>
  <si>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</si>
  <si>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</si>
  <si>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</si>
  <si>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</si>
  <si>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</si>
  <si>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</si>
  <si>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</si>
  <si>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</si>
  <si>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</si>
  <si>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</si>
  <si>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</si>
  <si>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</si>
  <si>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</si>
  <si>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</si>
  <si>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</si>
  <si>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</si>
  <si>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</si>
  <si>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</si>
  <si>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</si>
  <si>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</si>
  <si>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</si>
  <si>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</si>
  <si>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</si>
  <si>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</si>
  <si>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</si>
  <si>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</si>
  <si>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</si>
  <si>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</si>
  <si>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</si>
  <si>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</si>
  <si>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</si>
  <si>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</si>
  <si>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</si>
  <si>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</si>
  <si>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</si>
  <si>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</si>
  <si>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</si>
  <si>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</si>
  <si>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</si>
  <si>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</si>
  <si>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</si>
  <si>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</si>
  <si>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</si>
  <si>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</si>
  <si>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</si>
  <si>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</si>
  <si>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</si>
  <si>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</si>
  <si>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</si>
  <si>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</si>
  <si>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</si>
  <si>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</si>
  <si>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</si>
  <si>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</si>
  <si>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</si>
  <si>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</si>
  <si>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</si>
  <si>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</si>
  <si>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</si>
  <si>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</si>
  <si>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</si>
  <si>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</si>
  <si>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</si>
  <si>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</si>
  <si>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</si>
  <si>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</si>
  <si>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</si>
  <si>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</si>
  <si>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</si>
  <si>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</si>
  <si>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</si>
  <si>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</si>
  <si>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</si>
  <si>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</si>
  <si>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</si>
  <si>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</si>
  <si>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</si>
  <si>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</si>
  <si>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</si>
  <si>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</si>
  <si>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</si>
  <si>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</si>
  <si>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</si>
  <si>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</si>
  <si>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</si>
  <si>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</si>
  <si>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</si>
  <si>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</si>
  <si>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</si>
  <si>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</si>
  <si>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</si>
  <si>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</si>
  <si>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</si>
  <si>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</si>
  <si>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</si>
  <si>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</si>
  <si>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</si>
  <si>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</si>
  <si>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</si>
  <si>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</si>
  <si>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</si>
  <si>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</si>
  <si>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</si>
  <si>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</si>
  <si>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</si>
  <si>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</si>
  <si>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</si>
  <si>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</si>
  <si>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</si>
  <si>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</si>
  <si>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</si>
  <si>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</si>
  <si>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</si>
  <si>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</si>
  <si>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</si>
  <si>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</si>
  <si>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</si>
  <si>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</si>
  <si>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</si>
  <si>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</si>
  <si>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</si>
  <si>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</si>
  <si>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</si>
  <si>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</si>
  <si>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</si>
  <si>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</si>
  <si>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</si>
  <si>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</si>
  <si>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</si>
  <si>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</si>
  <si>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</si>
  <si>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</si>
  <si>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</si>
  <si>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</si>
  <si>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</si>
  <si>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</si>
  <si>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</si>
  <si>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</si>
  <si>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</si>
  <si>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</si>
  <si>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</si>
  <si>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</si>
  <si>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</si>
  <si>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</si>
  <si>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</si>
  <si>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</si>
  <si>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</si>
  <si>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</si>
  <si>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</si>
  <si>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</si>
  <si>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</si>
  <si>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</si>
  <si>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</si>
  <si>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</si>
  <si>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</si>
  <si>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</si>
  <si>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</si>
  <si>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</si>
  <si>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</si>
  <si>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</si>
  <si>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</si>
  <si>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</si>
  <si>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</si>
  <si>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</si>
  <si>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</si>
  <si>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</si>
  <si>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</si>
  <si>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</si>
  <si>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</si>
  <si>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</si>
  <si>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</si>
  <si>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</si>
  <si>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</si>
  <si>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</si>
  <si>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</si>
  <si>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</si>
  <si>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</si>
  <si>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</si>
  <si>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</si>
  <si>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</si>
  <si>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</si>
  <si>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</si>
  <si>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</si>
  <si>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</si>
  <si>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</si>
  <si>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</si>
  <si>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</si>
  <si>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</si>
  <si>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</si>
  <si>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</si>
  <si>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</si>
  <si>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</si>
  <si>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</si>
  <si>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</si>
  <si>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</si>
  <si>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</si>
  <si>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</si>
  <si>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</si>
  <si>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</si>
  <si>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</si>
  <si>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</si>
  <si>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</si>
  <si>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</si>
  <si>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</si>
  <si>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</si>
  <si>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</si>
  <si>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</si>
  <si>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</si>
  <si>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</si>
  <si>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</si>
  <si>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</si>
  <si>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</si>
  <si>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</si>
  <si>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</si>
  <si>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</si>
  <si>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</si>
  <si>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</si>
  <si>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</si>
  <si>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</si>
  <si>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</si>
  <si>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</si>
  <si>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</si>
  <si>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</si>
  <si>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</si>
  <si>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</si>
  <si>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</si>
  <si>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</si>
  <si>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</si>
  <si>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</si>
  <si>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</si>
  <si>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</si>
  <si>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</si>
  <si>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38.101-1:Table 5.5A.3.1-1f</t>
  </si>
  <si>
    <t>CA_n14A-n30A</t>
  </si>
  <si>
    <t xml:space="preserve">CA_n014A_n030A </t>
  </si>
  <si>
    <t>CA_n14A-n66A</t>
  </si>
  <si>
    <t xml:space="preserve">CA_n014A_n066A </t>
  </si>
  <si>
    <t>38.101-1:Table 5.5A.3.1-1m</t>
  </si>
  <si>
    <t>CA_n66A-n77A BCS1</t>
  </si>
  <si>
    <t xml:space="preserve">CA_n066A_n077A BCS1 </t>
  </si>
  <si>
    <t>CA_n66A-n77A</t>
  </si>
  <si>
    <t xml:space="preserve">CA_n066A_n077A </t>
  </si>
  <si>
    <t>NR CA FR1 IB non-cont</t>
  </si>
  <si>
    <t>38.101-1:Table 5.5A.2-1</t>
  </si>
  <si>
    <t>CA_n66(2A) BCS1</t>
  </si>
  <si>
    <t>AT&amp;T,DISH Network</t>
  </si>
  <si>
    <t>DISH Network,WE Certification (Jussi Kuusisto,Aleksi Heino)</t>
  </si>
  <si>
    <t xml:space="preserve">CA_n066z2Az BCS1 </t>
  </si>
  <si>
    <t>CA_n66(2A) BCS2</t>
  </si>
  <si>
    <t xml:space="preserve">CA_n066z2Az BCS2 </t>
  </si>
  <si>
    <t>N/A</t>
  </si>
  <si>
    <t>R5-234450</t>
  </si>
  <si>
    <t>R5-234447</t>
  </si>
  <si>
    <t>R5-234448</t>
  </si>
  <si>
    <t>R5-235624, R5-235040</t>
  </si>
  <si>
    <t>R5-235663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</si>
</sst>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b/>
      <sz val="11"/>
      <color theme="1"/>
      <name val="Calibri"/>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charset val="134"/>
      <scheme val="minor"/>
    </font>
    <font>
      <sz val="14"/>
      <color rgb="FF000000"/>
      <name val="Courier New"/>
      <family val="3"/>
    </font>
    <font>
      <sz val="11"/>
      <color theme="1"/>
      <name val="Calibri"/>
      <charset val="134"/>
      <scheme val="minor"/>
    </font>
    <font>
      <sz val="11"/>
      <color rgb="FFFF0000"/>
      <name val="Calibri"/>
      <charset val="134"/>
      <scheme val="minor"/>
    </font>
    <font>
      <b/>
      <sz val="11"/>
      <name val="Arial"/>
      <family val="2"/>
    </font>
    <font>
      <i/>
      <sz val="11"/>
      <color theme="1"/>
      <name val="Calibri"/>
      <charset val="134"/>
      <scheme val="minor"/>
    </font>
    <font>
      <sz val="9"/>
      <name val="Tahoma"/>
      <family val="2"/>
    </font>
    <font>
      <sz val="9"/>
      <name val="Calibri"/>
      <charset val="134"/>
      <scheme val="minor"/>
    </font>
    <font>
      <sz val="11"/>
      <color theme="1"/>
      <name val="Calibri"/>
      <family val="3"/>
      <charset val="134"/>
      <scheme val="minor"/>
    </font>
    <font>
      <sz val="8"/>
      <color theme="1"/>
      <name val="Calibri"/>
      <family val="2"/>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4" fillId="0" borderId="0"/>
    <xf numFmtId="0" fontId="34" fillId="0" borderId="0"/>
  </cellStyleXfs>
  <cellXfs count="226">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40" fillId="0" borderId="1" xfId="2" applyFont="1" applyBorder="1" applyAlignment="1">
      <alignment vertical="top"/>
    </xf>
    <xf numFmtId="14" fontId="40" fillId="0" borderId="1" xfId="2" applyNumberFormat="1" applyFont="1" applyBorder="1" applyAlignment="1">
      <alignment vertical="top"/>
    </xf>
    <xf numFmtId="49" fontId="41" fillId="0" borderId="1" xfId="0" applyNumberFormat="1" applyFont="1" applyBorder="1" applyAlignment="1">
      <alignment horizontal="left" vertical="top" wrapText="1"/>
    </xf>
    <xf numFmtId="49" fontId="41" fillId="0" borderId="10" xfId="0" applyNumberFormat="1" applyFont="1" applyBorder="1" applyAlignment="1">
      <alignment horizontal="left" vertical="top" wrapText="1"/>
    </xf>
    <xf numFmtId="49" fontId="41" fillId="0" borderId="8" xfId="0" applyNumberFormat="1" applyFont="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540">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39"/>
    <tableColumn id="1" xr3:uid="{00000000-0010-0000-0000-000001000000}" name="Release introduced in TS 38.101-x" dataDxfId="16538"/>
    <tableColumn id="2" xr3:uid="{00000000-0010-0000-0000-000002000000}" name="Type of configuration" dataDxfId="16537"/>
    <tableColumn id="3" xr3:uid="{00000000-0010-0000-0000-000003000000}" name="TS and Source Table" dataDxfId="16536"/>
    <tableColumn id="4" xr3:uid="{00000000-0010-0000-0000-000004000000}" name="Configuration" dataDxfId="16535"/>
    <tableColumn id="5" xr3:uid="{00000000-0010-0000-0000-000005000000}" name="Uplink_x000a_configuration" dataDxfId="16534"/>
    <tableColumn id="6" xr3:uid="{00000000-0010-0000-0000-000006000000}" name="PC3 Status" dataDxfId="16533"/>
    <tableColumn id="7" xr3:uid="{00000000-0010-0000-0000-000007000000}" name="PC2 completed?" dataDxfId="16532"/>
    <tableColumn id="8" xr3:uid="{00000000-0010-0000-0000-000008000000}" name="RAN5 Completion Meeting _x000a_(PC3)" dataDxfId="16531"/>
    <tableColumn id="9" xr3:uid="{00000000-0010-0000-0000-000009000000}" name="Completion Reference_x000a_(PC3)" dataDxfId="16530"/>
    <tableColumn id="10" xr3:uid="{00000000-0010-0000-0000-00000A000000}" name="Interested operator_x000a_(PC3)" dataDxfId="16529"/>
    <tableColumn id="11" xr3:uid="{00000000-0010-0000-0000-00000B000000}" name="Responsible Company (contact)_x000a_(PC3)" dataDxfId="16528"/>
    <tableColumn id="12" xr3:uid="{00000000-0010-0000-0000-00000C000000}" name="Assignment_x000a_[RAN5 meeting]_x000a_ (PC3)" dataDxfId="16527"/>
    <tableColumn id="13" xr3:uid="{00000000-0010-0000-0000-00000D000000}" name="Applicable RAN5 WI code(s)  for CRs" dataDxfId="16526"/>
    <tableColumn id="14" xr3:uid="{00000000-0010-0000-0000-00000E000000}" name="Comments" dataDxfId="16525"/>
    <tableColumn id="16" xr3:uid="{00000000-0010-0000-0000-000010000000}" name="Introduced in PRD version" dataDxfId="16524"/>
    <tableColumn id="17" xr3:uid="{80328F60-20A3-48BD-B4C0-90B7D1070ED7}" name="Column1" dataDxfId="16523"/>
    <tableColumn id="18" xr3:uid="{D7784F06-BEF0-4FD5-8AEE-DBDF2091A22C}" name="Column2" dataDxfId="16522"/>
    <tableColumn id="19" xr3:uid="{FFE479DF-D591-41AF-9C88-05ECB194F4D2}" name="Column3" dataDxfId="16521"/>
    <tableColumn id="20" xr3:uid="{80D92F01-63F6-4EBB-9F6C-F1BA3DDE4454}" name="Column4" dataDxfId="16520"/>
    <tableColumn id="21" xr3:uid="{6CADAFEF-0DA1-491C-98B9-2BCBBBF57DA7}" name="Column5" dataDxfId="16519"/>
    <tableColumn id="22" xr3:uid="{C00E8FDF-C4A2-47E7-A8CE-4A41465F46E1}" name="Column6" dataDxfId="16518"/>
    <tableColumn id="23" xr3:uid="{7DC0021F-CA1A-4860-A802-1C8947AD4516}" name="Column7" dataDxfId="16517"/>
    <tableColumn id="24" xr3:uid="{D9DF4F1A-53D3-490E-83D8-4B818030F9EF}" name="Column8" dataDxfId="16516"/>
    <tableColumn id="25" xr3:uid="{F3A27439-D32E-42F1-BA9B-96177E79126B}" name="Column9" dataDxfId="16515"/>
    <tableColumn id="26" xr3:uid="{A3EA8E2D-2700-419A-9E02-EA97EEFF10E7}" name="Column10" dataDxfId="16514"/>
    <tableColumn id="27" xr3:uid="{09C186EA-54A8-475F-9994-969EF192A5E8}" name="Column11" dataDxfId="16513"/>
    <tableColumn id="28" xr3:uid="{863AF32B-4812-43AC-AF21-8ACCE6E32648}" name="Column12" dataDxfId="16512"/>
    <tableColumn id="29" xr3:uid="{0A98AD69-1E20-4D5C-8E6D-15B7B3093F5A}" name="Column13" dataDxfId="16511"/>
    <tableColumn id="30" xr3:uid="{78DC2688-8F2D-4A18-8C54-033806F37B5F}" name="Column14" dataDxfId="16510"/>
    <tableColumn id="31" xr3:uid="{729AA82C-7844-4FFF-9B34-C585E38317C7}" name="Column15" dataDxfId="16509"/>
    <tableColumn id="32" xr3:uid="{04F659EA-4291-4FA4-AB73-5E6C6638A628}" name="Column16" dataDxfId="16508"/>
    <tableColumn id="33" xr3:uid="{47927E58-B0AB-4BB2-9DFB-469DA41E4B63}" name="Column17" dataDxfId="16507"/>
    <tableColumn id="34" xr3:uid="{9EE78508-E62B-41A6-9FDD-A87CE9E94B3E}" name="Column18" dataDxfId="16506"/>
    <tableColumn id="35" xr3:uid="{62DBD108-5654-402D-A272-04B8200CFADF}" name="Column19" dataDxfId="16505"/>
    <tableColumn id="36" xr3:uid="{AB1E46AB-6BB2-4EC9-BAE1-9E68391952C5}" name="Column20" dataDxfId="16504"/>
    <tableColumn id="37" xr3:uid="{1238AC35-7FC2-4278-8AA6-0146E4619395}" name="Column21" dataDxfId="16503"/>
    <tableColumn id="38" xr3:uid="{ECDBE388-248D-4201-82E4-A0144D87D6D3}" name="Column22" dataDxfId="16502"/>
    <tableColumn id="39" xr3:uid="{FDD34ACA-752D-4787-99F6-20C2057BBC1D}" name="Column23" dataDxfId="16501"/>
    <tableColumn id="40" xr3:uid="{8B3F0B9F-AC0F-4413-9E04-12E9546A99DD}" name="Column24" dataDxfId="16500"/>
    <tableColumn id="41" xr3:uid="{A9149599-06E4-4AE2-8489-972FA310B710}" name="Column25" dataDxfId="16499"/>
    <tableColumn id="42" xr3:uid="{456F29D9-DC6F-4F30-9C36-510EF149CB25}" name="Column26" dataDxfId="16498"/>
    <tableColumn id="43" xr3:uid="{F684C59D-FDEA-4EAC-838C-3626B5BB7A62}" name="Column27" dataDxfId="16497"/>
    <tableColumn id="44" xr3:uid="{19F49362-2E50-43E3-BE25-914DC4722019}" name="Column28" dataDxfId="16496"/>
    <tableColumn id="45" xr3:uid="{8E29AC31-8A60-4A55-949A-AD74B3774C51}" name="Column29" dataDxfId="16495"/>
    <tableColumn id="46" xr3:uid="{4A994120-3482-404D-9B67-3A8E7841378E}" name="Column30" dataDxfId="16494"/>
    <tableColumn id="47" xr3:uid="{CEF1DCFC-2F67-4393-8070-21AF67769C6A}" name="Column31" dataDxfId="16493"/>
    <tableColumn id="48" xr3:uid="{9627FBBC-AD15-43A3-B1D5-2AA467D21D8E}" name="Column32" dataDxfId="16492"/>
    <tableColumn id="49" xr3:uid="{EA5E805F-A2C3-47DE-B609-243DEA89B446}" name="Column33" dataDxfId="16491"/>
    <tableColumn id="50" xr3:uid="{2885B9A0-05FD-49F4-8AAE-566228E9DD76}" name="Column34" dataDxfId="16490"/>
    <tableColumn id="51" xr3:uid="{C827EE6D-3413-475E-BAE3-FADCA5062E67}" name="Column35" dataDxfId="16489"/>
    <tableColumn id="52" xr3:uid="{98E29887-BBE9-4A41-8544-E5D14E6F60D8}" name="Column36" dataDxfId="16488"/>
    <tableColumn id="53" xr3:uid="{089A4411-5C07-4433-925A-CFC3A2326871}" name="Column37" dataDxfId="16487"/>
    <tableColumn id="54" xr3:uid="{EE002908-EC9E-41DC-B43F-06AB1CA577CB}" name="Column38" dataDxfId="16486"/>
    <tableColumn id="55" xr3:uid="{A42A62BB-DE3B-42B8-A564-DB616368F68F}" name="Column39" dataDxfId="16485"/>
    <tableColumn id="56" xr3:uid="{05DCC0F3-99D5-4230-B975-24588BFA4835}" name="Column40" dataDxfId="16484"/>
    <tableColumn id="57" xr3:uid="{6078D186-9B74-41AB-9D7D-121887B5006E}" name="Column41" dataDxfId="16483"/>
    <tableColumn id="58" xr3:uid="{694551D3-2A80-4D38-B1F0-26AD9DFE1648}" name="Column42" dataDxfId="16482"/>
    <tableColumn id="59" xr3:uid="{101946B3-5A31-4C16-B0BC-248EBEF2F97D}" name="Column43" dataDxfId="16481"/>
    <tableColumn id="60" xr3:uid="{57B17D07-A65D-4A89-B6AA-5911973F0EB7}" name="Column44" dataDxfId="16480"/>
    <tableColumn id="61" xr3:uid="{DBBCE7C1-5055-426D-817D-A20DCD63FBC8}" name="Column45" dataDxfId="16479"/>
    <tableColumn id="62" xr3:uid="{F0C908A2-E50E-47C2-8EFA-C11ACFF6D95B}" name="Column46" dataDxfId="16478"/>
    <tableColumn id="63" xr3:uid="{4D3FB902-E6EC-42CE-B2C5-AEDE0008FC92}" name="Column47" dataDxfId="16477"/>
    <tableColumn id="64" xr3:uid="{54EE9D81-4435-4FFB-8CBB-696003760B34}" name="Column48" dataDxfId="16476"/>
    <tableColumn id="65" xr3:uid="{763138C7-3BB3-40C8-9D4C-77F5CECAEA77}" name="Column49" dataDxfId="16475"/>
    <tableColumn id="66" xr3:uid="{C54FAC3B-BC56-4D3E-95A0-91557EFEDC48}" name="Column50" dataDxfId="16474"/>
    <tableColumn id="67" xr3:uid="{1F9037F0-9E64-4A18-B61F-46F660D8F2E3}" name="Column51" dataDxfId="16473"/>
    <tableColumn id="68" xr3:uid="{191DCD58-3BFE-4037-BE35-10C0D32EE450}" name="Column52" dataDxfId="16472"/>
    <tableColumn id="69" xr3:uid="{9A74D17F-79E8-4207-A4AC-B149E5C501FA}" name="Column53" dataDxfId="16471"/>
    <tableColumn id="70" xr3:uid="{56E8DFCE-81FB-4F01-892D-03E137B3C3FB}" name="Column54" dataDxfId="16470"/>
    <tableColumn id="71" xr3:uid="{0017AA10-65FC-4AFD-B9F6-7C76DF0A688F}" name="Column55" dataDxfId="16469"/>
    <tableColumn id="72" xr3:uid="{32C8F314-1A3C-44EC-BC83-430E58FEE440}" name="Column56" dataDxfId="16468"/>
    <tableColumn id="73" xr3:uid="{807E250C-C0D0-4865-901E-F39FDAF70A20}" name="Column57" dataDxfId="16467"/>
    <tableColumn id="74" xr3:uid="{F8833968-3DDA-48ED-8273-D399750700D6}" name="Column58" dataDxfId="16466"/>
    <tableColumn id="75" xr3:uid="{3B63C671-15B6-40FF-B12B-520CE77441A7}" name="Column59" dataDxfId="16465"/>
    <tableColumn id="76" xr3:uid="{7D94A10E-C4FB-4A2C-A018-2A3A76564A8D}" name="Column60" dataDxfId="16464"/>
    <tableColumn id="77" xr3:uid="{C541CFDC-BB19-4D37-BB96-E05652147D89}" name="Column61" dataDxfId="16463"/>
    <tableColumn id="78" xr3:uid="{294E3550-D7BF-4EA4-8C80-0F540BCF9681}" name="Column62" dataDxfId="16462"/>
    <tableColumn id="79" xr3:uid="{F8827E0D-CEC7-4968-851D-2345114FA55C}" name="Column63" dataDxfId="16461"/>
    <tableColumn id="80" xr3:uid="{8A85CD5B-77BC-4F8D-900C-D5A5993CA876}" name="Column64" dataDxfId="16460"/>
    <tableColumn id="81" xr3:uid="{D4B2FDC9-6721-4C8A-B3F7-B71B627559BD}" name="Column65" dataDxfId="16459"/>
    <tableColumn id="82" xr3:uid="{5464F429-6F1F-4FFD-BBF4-1D25EF2C9681}" name="Column66" dataDxfId="16458"/>
    <tableColumn id="83" xr3:uid="{3C656B6E-1ADB-4015-98F6-4BA20EF8B266}" name="Column67" dataDxfId="16457"/>
    <tableColumn id="84" xr3:uid="{045B1112-DE74-4E61-A3FD-4A35CF7312FC}" name="Column68" dataDxfId="16456"/>
    <tableColumn id="85" xr3:uid="{1D63D312-3089-4059-BFDD-AEA37D1ADB6F}" name="Column69" dataDxfId="16455"/>
    <tableColumn id="86" xr3:uid="{090BC8B1-BE7D-459B-A736-543280F22769}" name="Column70" dataDxfId="16454"/>
    <tableColumn id="87" xr3:uid="{46709066-6A47-4EA1-A384-79E5F18C46C5}" name="Column71" dataDxfId="16453"/>
    <tableColumn id="88" xr3:uid="{2612435B-413C-4168-90B4-978D05FD1868}" name="Column72" dataDxfId="16452"/>
    <tableColumn id="89" xr3:uid="{87B109AC-F756-4289-BC23-86D22B7D23EE}" name="Column73" dataDxfId="16451"/>
    <tableColumn id="90" xr3:uid="{AB3B772B-D2EC-4487-B157-469E2E1EEEDB}" name="Column74" dataDxfId="16450"/>
    <tableColumn id="91" xr3:uid="{4A0FAE4B-7F9A-4C14-A403-53ABBE4D6317}" name="Column75" dataDxfId="16449"/>
    <tableColumn id="92" xr3:uid="{9EB6C06F-8570-432B-931D-D83BB67ED751}" name="Column76" dataDxfId="16448"/>
    <tableColumn id="93" xr3:uid="{5ABEA219-0E10-4782-8E42-959CCF74EE72}" name="Column77" dataDxfId="16447"/>
    <tableColumn id="94" xr3:uid="{AE1396FE-DBA2-46DE-82D5-1245201E8840}" name="Column78" dataDxfId="16446"/>
    <tableColumn id="95" xr3:uid="{B32D25D6-C188-4073-8714-F3B66DC6685D}" name="Column79" dataDxfId="16445"/>
    <tableColumn id="96" xr3:uid="{B9B99B85-8D75-471E-BA93-7A7B942E4C55}" name="Column80" dataDxfId="16444"/>
    <tableColumn id="97" xr3:uid="{0B117E7E-7470-454C-8753-2FFAF2AC3793}" name="Column81" dataDxfId="16443"/>
    <tableColumn id="98" xr3:uid="{D3C604B5-4433-4E17-9AE5-113934B3B0B8}" name="Column82" dataDxfId="16442"/>
    <tableColumn id="99" xr3:uid="{83C95D1C-5178-4759-ABC6-688BBCE8DF81}" name="Column83" dataDxfId="16441"/>
    <tableColumn id="100" xr3:uid="{F7F97574-BA1F-4BA3-91B2-B4627DEF5140}" name="Column84" dataDxfId="16440"/>
    <tableColumn id="101" xr3:uid="{FADDF067-2B27-4797-8AF7-6994F414B344}" name="Column85" dataDxfId="16439"/>
    <tableColumn id="102" xr3:uid="{8D2754C3-EA19-4CC1-BDE3-7A9C53AD4EC5}" name="Column86" dataDxfId="16438"/>
    <tableColumn id="103" xr3:uid="{92BA52E0-E583-487B-86A6-0BA591CA5E4F}" name="Column87" dataDxfId="16437"/>
    <tableColumn id="104" xr3:uid="{5405A622-BA7C-4D49-A3EC-6CF01BC4AA2B}" name="Column88" dataDxfId="16436"/>
    <tableColumn id="105" xr3:uid="{9A1BA29A-581F-494E-A440-901F92C9C5A5}" name="Column89" dataDxfId="16435"/>
    <tableColumn id="106" xr3:uid="{91AEB66C-B480-43CC-B8BD-B24311267F24}" name="Column90" dataDxfId="16434"/>
    <tableColumn id="107" xr3:uid="{C2E4769D-7A57-424E-AC6D-F683FE90C1AC}" name="Column91" dataDxfId="16433"/>
    <tableColumn id="108" xr3:uid="{FAD790D1-82FD-470C-9A22-35D602AC0349}" name="Column92" dataDxfId="16432"/>
    <tableColumn id="109" xr3:uid="{90CC0BF9-6B37-4BBC-A3DB-E7628EB3011F}" name="Column93" dataDxfId="16431"/>
    <tableColumn id="110" xr3:uid="{6D45BD8F-7D37-4A42-877B-A5813147EA0B}" name="Column94" dataDxfId="16430"/>
    <tableColumn id="111" xr3:uid="{8D1753F0-3E31-4673-A716-3DB38C2EC2B8}" name="Column95" dataDxfId="16429"/>
    <tableColumn id="112" xr3:uid="{A001E10A-70DD-452E-B839-B3CAF9D0C769}" name="Column96" dataDxfId="16428"/>
    <tableColumn id="113" xr3:uid="{B440324D-58C4-4AB7-94AF-8FE508FA296F}" name="Column97" dataDxfId="16427"/>
    <tableColumn id="114" xr3:uid="{4CA79848-C294-4F61-8046-CA5A5D46C553}" name="Column98" dataDxfId="16426"/>
    <tableColumn id="115" xr3:uid="{F11ECD04-677A-414C-B5F8-8DF12A2D058A}" name="Column99" dataDxfId="16425"/>
    <tableColumn id="116" xr3:uid="{3CC4D4B9-3B06-4F35-A03E-AEB1560154FF}" name="Column100" dataDxfId="16424"/>
    <tableColumn id="117" xr3:uid="{32456A46-F0AF-4503-8413-11DE44B4694F}" name="Column101" dataDxfId="16423"/>
    <tableColumn id="118" xr3:uid="{2A0F9114-C6A7-47DB-BF6C-590E08D7F99F}" name="Column102" dataDxfId="16422"/>
    <tableColumn id="119" xr3:uid="{56A5A9FC-A260-424A-B57A-72B47013CA1C}" name="Column103" dataDxfId="16421"/>
    <tableColumn id="120" xr3:uid="{075368FF-8012-4216-8194-A655E2ABA19D}" name="Column104" dataDxfId="16420"/>
    <tableColumn id="121" xr3:uid="{3A9EF7A1-B97A-48CA-9D61-9F99B70516AF}" name="Column105" dataDxfId="16419"/>
    <tableColumn id="122" xr3:uid="{B5E23E33-F264-4643-AD45-12E37B7F17C6}" name="Column106" dataDxfId="16418"/>
    <tableColumn id="123" xr3:uid="{6B63CFD1-C74D-43D7-89A6-86A195353192}" name="Column107" dataDxfId="16417"/>
    <tableColumn id="124" xr3:uid="{3E7A538F-6873-4EF9-A012-66353926B205}" name="Column108" dataDxfId="16416"/>
    <tableColumn id="125" xr3:uid="{EAF6A433-3944-474C-B407-CBBF105BC837}" name="Column109" dataDxfId="16415"/>
    <tableColumn id="126" xr3:uid="{7EB898CA-B510-4B70-ADBF-8AE0BD3F3FBC}" name="Column110" dataDxfId="16414"/>
    <tableColumn id="127" xr3:uid="{02216FB0-6746-4BFA-9D16-49DF9E914C67}" name="Column111" dataDxfId="16413"/>
    <tableColumn id="128" xr3:uid="{0BA88D0B-101F-4FE8-AD5B-9ACD46FBAD78}" name="Column112" dataDxfId="16412"/>
    <tableColumn id="129" xr3:uid="{B27A1748-0AAD-44D3-AAAD-81971E5CB90D}" name="Column113" dataDxfId="16411"/>
    <tableColumn id="130" xr3:uid="{3A26C813-9E38-4E0E-B96B-7E7C074034B5}" name="Column114" dataDxfId="16410"/>
    <tableColumn id="131" xr3:uid="{A278E479-C7D3-46B7-8B7D-180F9AB8426C}" name="Column115" dataDxfId="16409"/>
    <tableColumn id="132" xr3:uid="{17AE4383-9277-4C82-BCFD-B9136FC81E1F}" name="Column116" dataDxfId="16408"/>
    <tableColumn id="133" xr3:uid="{556B1AA3-CF58-4757-8562-F4AC64D26F1B}" name="Column117" dataDxfId="16407"/>
    <tableColumn id="134" xr3:uid="{A0A25C2B-503A-4E2E-9AED-A50B4B03F47C}" name="Column118" dataDxfId="16406"/>
    <tableColumn id="135" xr3:uid="{B4C82744-6767-47A3-A5D8-98FE0F0EE090}" name="Column119" dataDxfId="16405"/>
    <tableColumn id="136" xr3:uid="{AB08DD33-18B3-4DC8-8558-C707970D1569}" name="Column120" dataDxfId="16404"/>
    <tableColumn id="137" xr3:uid="{3B23DC19-7DAD-469A-B554-25DE8AC8BDA4}" name="Column121" dataDxfId="16403"/>
    <tableColumn id="138" xr3:uid="{B9CE5277-5C3D-4DF8-A429-9AAF0CA776D2}" name="Column122" dataDxfId="16402"/>
    <tableColumn id="139" xr3:uid="{B8A61154-019B-4698-AE76-AFB3ADCD2C07}" name="Column123" dataDxfId="16401"/>
    <tableColumn id="140" xr3:uid="{E45A7129-951B-4F3D-A735-B780EE366CA4}" name="Column124" dataDxfId="16400"/>
    <tableColumn id="141" xr3:uid="{E0064274-568A-476A-B196-DAF6A1B5E912}" name="Column125" dataDxfId="16399"/>
    <tableColumn id="142" xr3:uid="{75651C64-094D-4D1E-9DA5-D0C5D56EBA49}" name="Column126" dataDxfId="16398"/>
    <tableColumn id="143" xr3:uid="{B8592838-3624-4E38-9CFE-64121D6FC6DC}" name="Column127" dataDxfId="16397"/>
    <tableColumn id="144" xr3:uid="{23B9B1D3-A1DD-496E-805F-50D8A8DA3447}" name="Column128" dataDxfId="16396"/>
    <tableColumn id="145" xr3:uid="{47FF4EC4-F7FD-44E8-A09F-A266D9C39B88}" name="Column129" dataDxfId="16395"/>
    <tableColumn id="146" xr3:uid="{95C77FDC-0165-4560-B44A-0928A32C59D8}" name="Column130" dataDxfId="16394"/>
    <tableColumn id="147" xr3:uid="{87D83CAD-8BB6-4C62-89A2-088C6B5FEFE1}" name="Column131" dataDxfId="16393"/>
    <tableColumn id="148" xr3:uid="{4F40E17A-9A84-4157-87A6-B942433148A6}" name="Column132" dataDxfId="16392"/>
    <tableColumn id="149" xr3:uid="{BFEFDD13-0400-46F9-A9B2-1E2518EA76C4}" name="Column133" dataDxfId="16391"/>
    <tableColumn id="150" xr3:uid="{2E723926-F2FA-4259-8321-4B4E1442E0FE}" name="Column134" dataDxfId="16390"/>
    <tableColumn id="151" xr3:uid="{A48FC9C9-A5BA-4B32-8887-FF0A14F45CF8}" name="Column135" dataDxfId="16389"/>
    <tableColumn id="152" xr3:uid="{6926CC4A-DC2E-49DD-A536-A8D77720408A}" name="Column136" dataDxfId="16388"/>
    <tableColumn id="153" xr3:uid="{CCCFDCB5-7135-43CD-BF9A-5F7BBED49EA6}" name="Column137" dataDxfId="16387"/>
    <tableColumn id="154" xr3:uid="{34DA236C-4A02-491B-A59E-459423A3C51F}" name="Column138" dataDxfId="16386"/>
    <tableColumn id="155" xr3:uid="{1F1DD568-AB76-4B96-BCF1-D10ACA20434F}" name="Column139" dataDxfId="16385"/>
    <tableColumn id="156" xr3:uid="{9A002894-2869-46EB-9871-C98A32763AB9}" name="Column140" dataDxfId="16384"/>
    <tableColumn id="157" xr3:uid="{1B155C84-EEC2-4A93-B63C-B7CEC13728D8}" name="Column141" dataDxfId="16383"/>
    <tableColumn id="158" xr3:uid="{F9E11953-4819-4442-B11E-DB22D67FC82F}" name="Column142" dataDxfId="16382"/>
    <tableColumn id="159" xr3:uid="{3E625CEE-1EF1-4CD2-A977-8D2D402294A6}" name="Column143" dataDxfId="16381"/>
    <tableColumn id="160" xr3:uid="{D7958124-EF73-4078-9F2E-78646474E63A}" name="Column144" dataDxfId="16380"/>
    <tableColumn id="161" xr3:uid="{140F3444-BEC9-477D-8DF5-E92A5607FCB1}" name="Column145" dataDxfId="16379"/>
    <tableColumn id="162" xr3:uid="{7B99CB9F-5D16-4DAC-B424-1A6692BDF37C}" name="Column146" dataDxfId="16378"/>
    <tableColumn id="163" xr3:uid="{0B713049-8BF6-4E07-8494-CE44029D4899}" name="Column147" dataDxfId="16377"/>
    <tableColumn id="164" xr3:uid="{92BDE36B-696A-4B25-AF89-CBCC2DC2F2F8}" name="Column148" dataDxfId="16376"/>
    <tableColumn id="165" xr3:uid="{8B9E0517-9FB1-409B-A7BB-1F3A9AD63A76}" name="Column149" dataDxfId="16375"/>
    <tableColumn id="166" xr3:uid="{4F52C7C9-331E-4C7C-8149-94705D54CA93}" name="Column150" dataDxfId="16374"/>
    <tableColumn id="167" xr3:uid="{1921B983-1BEC-49A7-98A3-690BA1852972}" name="Column151" dataDxfId="16373"/>
    <tableColumn id="168" xr3:uid="{B9292980-CF7D-4550-9046-AF5979735065}" name="Column152" dataDxfId="16372"/>
    <tableColumn id="169" xr3:uid="{CF9FCF38-83C6-4E53-A205-680AAB264CB9}" name="Column153" dataDxfId="16371"/>
    <tableColumn id="170" xr3:uid="{5BB66784-9E29-4B38-AA8A-FB625168057D}" name="Column154" dataDxfId="16370"/>
    <tableColumn id="171" xr3:uid="{7B8D0289-C437-4E5F-8F7C-E7398C2A3769}" name="Column155" dataDxfId="16369"/>
    <tableColumn id="172" xr3:uid="{8A4112D8-ABDE-49EE-9B9F-789AA376F641}" name="Column156" dataDxfId="16368"/>
    <tableColumn id="173" xr3:uid="{85A41703-B747-438E-A8B5-AB1522F29738}" name="Column157" dataDxfId="16367"/>
    <tableColumn id="174" xr3:uid="{933E89FC-6CDA-43D3-AE8A-0A0609943E83}" name="Column158" dataDxfId="16366"/>
    <tableColumn id="175" xr3:uid="{3BAB7CE2-8BFD-4873-9A9E-447729A411B4}" name="Column159" dataDxfId="16365"/>
    <tableColumn id="176" xr3:uid="{7EF144C3-A7F0-45AF-A82D-14D7B92E6A60}" name="Column160" dataDxfId="16364"/>
    <tableColumn id="177" xr3:uid="{2F2D247D-0015-45C8-8251-6CEA34DF7BD5}" name="Column161" dataDxfId="16363"/>
    <tableColumn id="178" xr3:uid="{A61B37D7-19D9-4106-A692-B6CD8BF9E0BC}" name="Column162" dataDxfId="16362"/>
    <tableColumn id="179" xr3:uid="{26250E13-2A88-4218-8A28-D445090663CC}" name="Column163" dataDxfId="16361"/>
    <tableColumn id="180" xr3:uid="{0D8B7475-85DE-4C2F-9F81-E45B9C663B2C}" name="Column164" dataDxfId="16360"/>
    <tableColumn id="181" xr3:uid="{E39D64CB-675D-4BE2-875B-A62D117365E1}" name="Column165" dataDxfId="16359"/>
    <tableColumn id="182" xr3:uid="{AE8CF45F-54DF-4918-A603-3ECB30D3BDA3}" name="Column166" dataDxfId="16358"/>
    <tableColumn id="183" xr3:uid="{0DE8C7F8-36FF-47C7-8D62-1A4FE8015F6F}" name="Column167" dataDxfId="16357"/>
    <tableColumn id="184" xr3:uid="{90666572-7C0F-43B4-8513-69A501D0E1F8}" name="Column168" dataDxfId="16356"/>
    <tableColumn id="185" xr3:uid="{C5C6E1B3-88E2-4080-A822-595216ED6A2E}" name="Column169" dataDxfId="16355"/>
    <tableColumn id="186" xr3:uid="{E97DA508-3DA9-454C-BEFD-B4D08B0FDDCE}" name="Column170" dataDxfId="16354"/>
    <tableColumn id="187" xr3:uid="{62422A03-4E3E-4BC2-B7D2-40165D183C2F}" name="Column171" dataDxfId="16353"/>
    <tableColumn id="188" xr3:uid="{C2548AEA-BA10-4975-B346-F3F092A320E0}" name="Column172" dataDxfId="16352"/>
    <tableColumn id="189" xr3:uid="{689491AA-56C7-44C0-88A2-077E8D7CC002}" name="Column173" dataDxfId="16351"/>
    <tableColumn id="190" xr3:uid="{3CDD20FB-78D6-4DF6-A5D6-0AEC9532C786}" name="Column174" dataDxfId="16350"/>
    <tableColumn id="191" xr3:uid="{F958BCB2-236C-4822-A730-D4DB894304FE}" name="Column175" dataDxfId="16349"/>
    <tableColumn id="192" xr3:uid="{4FE30B4B-806B-4E16-BCEB-33082B10AA17}" name="Column176" dataDxfId="16348"/>
    <tableColumn id="193" xr3:uid="{47C01C66-EE5F-4715-A83F-B9CDCDC34C8B}" name="Column177" dataDxfId="16347"/>
    <tableColumn id="194" xr3:uid="{2060A2AD-DB58-4EBD-A2D5-C142DC7A2C9F}" name="Column178" dataDxfId="16346"/>
    <tableColumn id="195" xr3:uid="{D3D7F119-6375-4D83-804A-CCEA0B4461C7}" name="Column179" dataDxfId="16345"/>
    <tableColumn id="196" xr3:uid="{CAC098C6-18EF-4E03-80EA-498E8F9DC397}" name="Column180" dataDxfId="16344"/>
    <tableColumn id="197" xr3:uid="{53B4BF6D-4957-4568-A386-3F7C9F366E89}" name="Column181" dataDxfId="16343"/>
    <tableColumn id="198" xr3:uid="{C0EEDE2D-79BA-4444-9D54-FF212103A8FC}" name="Column182" dataDxfId="16342"/>
    <tableColumn id="199" xr3:uid="{576E1F5B-D5E8-44DF-9711-11E786975796}" name="Column183" dataDxfId="16341"/>
    <tableColumn id="200" xr3:uid="{DCC8B81F-AB95-454A-B20F-CC9624A2AD07}" name="Column184" dataDxfId="16340"/>
    <tableColumn id="201" xr3:uid="{FED50D3A-242C-4372-AA10-82549C3369DE}" name="Column185" dataDxfId="16339"/>
    <tableColumn id="202" xr3:uid="{39DAB6C4-03AC-42F5-9A7E-AD8A18589F09}" name="Column186" dataDxfId="16338"/>
    <tableColumn id="203" xr3:uid="{B8764D64-69C0-42E6-8730-C071DF96E179}" name="Column187" dataDxfId="16337"/>
    <tableColumn id="204" xr3:uid="{D08320B1-D218-4BA3-80AE-E2CFCD1B692D}" name="Column188" dataDxfId="16336"/>
    <tableColumn id="205" xr3:uid="{4841E482-D732-41CA-81CD-D40617AB476E}" name="Column189" dataDxfId="16335"/>
    <tableColumn id="206" xr3:uid="{CD7C0BB2-D716-4959-A3A1-A7CCC8C5E906}" name="Column190" dataDxfId="16334"/>
    <tableColumn id="207" xr3:uid="{CBB605F1-8DE6-48B9-BB39-8B9E3AFE3364}" name="Column191" dataDxfId="16333"/>
    <tableColumn id="208" xr3:uid="{9FEE4B70-FF12-43A2-810A-EBB8B3DB5E31}" name="Column192" dataDxfId="16332"/>
    <tableColumn id="209" xr3:uid="{A392AC9F-41B7-4784-8050-16F165EAC3D9}" name="Column193" dataDxfId="16331"/>
    <tableColumn id="210" xr3:uid="{A56BB9D8-6D7F-424D-8DF9-613CAEB1C5C9}" name="Column194" dataDxfId="16330"/>
    <tableColumn id="211" xr3:uid="{D1F72C20-C915-4441-B6FD-B20C74E39DB4}" name="Column195" dataDxfId="16329"/>
    <tableColumn id="212" xr3:uid="{2AF7E6A5-414B-497B-B302-CF7A9AA08F7A}" name="Column196" dataDxfId="16328"/>
    <tableColumn id="213" xr3:uid="{AFBBED08-4540-4AD4-9907-E14EAEBD5264}" name="Column197" dataDxfId="16327"/>
    <tableColumn id="214" xr3:uid="{56836428-FD4A-45F8-8E9D-518427539C21}" name="Column198" dataDxfId="16326"/>
    <tableColumn id="215" xr3:uid="{DBED7F17-4F48-43B7-AF02-9F877B183EFF}" name="Column199" dataDxfId="16325"/>
    <tableColumn id="216" xr3:uid="{3739C278-64BD-4A48-B339-3550B048CDFA}" name="Column200" dataDxfId="16324"/>
    <tableColumn id="217" xr3:uid="{7750743D-3D0B-4622-B426-6A1279C59529}" name="Column201" dataDxfId="16323"/>
    <tableColumn id="218" xr3:uid="{71AD2886-1123-474D-A34D-4E073263389C}" name="Column202" dataDxfId="16322"/>
    <tableColumn id="219" xr3:uid="{5C3915BE-DB9B-42EA-A74F-60FDD0C9A1A5}" name="Column203" dataDxfId="16321"/>
    <tableColumn id="220" xr3:uid="{0B76641C-7651-418D-9F0A-B0B7D4D8DE71}" name="Column204" dataDxfId="16320"/>
    <tableColumn id="221" xr3:uid="{9A9644B6-AEC7-4DDA-966F-FE244885EE6A}" name="Column205" dataDxfId="16319"/>
    <tableColumn id="222" xr3:uid="{ED726E2F-7CDF-490A-B09B-4CE6FE1FF17F}" name="Column206" dataDxfId="16318"/>
    <tableColumn id="223" xr3:uid="{5360AF68-8A4A-4057-8CB7-18268C504C49}" name="Column207" dataDxfId="16317"/>
    <tableColumn id="224" xr3:uid="{2E59AD00-FAF5-4A21-8DF7-B384362E5986}" name="Column208" dataDxfId="16316"/>
    <tableColumn id="225" xr3:uid="{D65AD262-6912-4483-96C6-4492FE5B1C98}" name="Column209" dataDxfId="16315"/>
    <tableColumn id="226" xr3:uid="{E7762848-D7B2-4A50-A3CE-3AFA5D544DE9}" name="Column210" dataDxfId="16314"/>
    <tableColumn id="227" xr3:uid="{6B085ACA-3D1E-454D-92D6-5D709D9E305F}" name="Column211" dataDxfId="16313"/>
    <tableColumn id="228" xr3:uid="{D2A00819-DD5A-4F5E-8237-9A3588A7235D}" name="Column212" dataDxfId="16312"/>
    <tableColumn id="229" xr3:uid="{53022A51-6BDF-400A-B411-097109C89571}" name="Column213" dataDxfId="16311"/>
    <tableColumn id="230" xr3:uid="{C44609FA-CAE7-4B27-95FB-9B763124C5E3}" name="Column214" dataDxfId="16310"/>
    <tableColumn id="231" xr3:uid="{6FA74252-4D18-4654-97AB-3ED4783F2A62}" name="Column215" dataDxfId="16309"/>
    <tableColumn id="232" xr3:uid="{024B50FD-CCF1-4B6F-ACA8-4EFEB44DBA07}" name="Column216" dataDxfId="16308"/>
    <tableColumn id="233" xr3:uid="{DB91BEBC-0511-44DA-9D04-8D03768BE8C3}" name="Column217" dataDxfId="16307"/>
    <tableColumn id="234" xr3:uid="{4248FE6D-4555-4251-BA31-678BD6C60EBC}" name="Column218" dataDxfId="16306"/>
    <tableColumn id="235" xr3:uid="{5392810C-76D8-4B87-B09A-B381A840867A}" name="Column219" dataDxfId="16305"/>
    <tableColumn id="236" xr3:uid="{87F28724-0306-4D8A-992B-37336A29C3BA}" name="Column220" dataDxfId="16304"/>
    <tableColumn id="237" xr3:uid="{0F5348D2-D76C-4AF6-85A8-E267CE3E2AC9}" name="Column221" dataDxfId="16303"/>
    <tableColumn id="238" xr3:uid="{FFD7B16D-4209-473B-B765-BC66F2FE86E2}" name="Column222" dataDxfId="16302"/>
    <tableColumn id="239" xr3:uid="{C5C591B3-0B70-4E50-828F-C0D2344D4DBC}" name="Column223" dataDxfId="16301"/>
    <tableColumn id="240" xr3:uid="{0B0626D1-4D1A-4FF4-901E-3CF9BE7AD936}" name="Column224" dataDxfId="16300"/>
    <tableColumn id="241" xr3:uid="{C43B7E7F-AE70-4933-880C-4881F6F612C1}" name="Column225" dataDxfId="16299"/>
    <tableColumn id="242" xr3:uid="{EAC224A3-014E-43B4-98F8-11A39219E030}" name="Column226" dataDxfId="16298"/>
    <tableColumn id="243" xr3:uid="{8F1A2EDA-350C-4F5D-80CA-1B48018074C8}" name="Column227" dataDxfId="16297"/>
    <tableColumn id="244" xr3:uid="{F3032151-2F7B-4C86-9130-2473B994C8F5}" name="Column228" dataDxfId="16296"/>
    <tableColumn id="245" xr3:uid="{36F5A872-0242-4041-91D2-DC226F4A407E}" name="Column229" dataDxfId="16295"/>
    <tableColumn id="246" xr3:uid="{1717C6FA-508F-4423-BA28-C3B8A303C891}" name="Column230" dataDxfId="16294"/>
    <tableColumn id="247" xr3:uid="{D92435EB-0C78-4FC7-A821-84E713AB191B}" name="Column231" dataDxfId="16293"/>
    <tableColumn id="248" xr3:uid="{68F40327-53ED-4BD9-A43F-7E4088FF790D}" name="Column232" dataDxfId="16292"/>
    <tableColumn id="249" xr3:uid="{CED38E61-DA45-441F-96BA-DF3EDD835DB3}" name="Column233" dataDxfId="16291"/>
    <tableColumn id="250" xr3:uid="{9EFDC876-848F-4EA9-8038-DD92381A139A}" name="Column234" dataDxfId="16290"/>
    <tableColumn id="251" xr3:uid="{40089A7C-5F57-4341-A775-7FBBD134C16C}" name="Column235" dataDxfId="16289"/>
    <tableColumn id="252" xr3:uid="{D748D0B5-9B51-4499-83CA-4F9ED1FC39B4}" name="Column236" dataDxfId="16288"/>
    <tableColumn id="253" xr3:uid="{CD3897F9-3FB3-4528-9983-DD8BC0AE0908}" name="Column237" dataDxfId="16287"/>
    <tableColumn id="254" xr3:uid="{9820C231-C891-404A-8C47-9B0F47585FE2}" name="Column238" dataDxfId="16286"/>
    <tableColumn id="255" xr3:uid="{8CFADEDB-611B-49F2-BB1C-FA57840FB423}" name="Column239" dataDxfId="16285"/>
    <tableColumn id="256" xr3:uid="{17B5EDF1-B681-4673-A607-F7748BB18326}" name="Column240" dataDxfId="16284"/>
    <tableColumn id="257" xr3:uid="{389F173E-3634-4A6C-B205-F7CA8A5F192B}" name="Column241" dataDxfId="16283"/>
    <tableColumn id="258" xr3:uid="{B7883C2E-8A92-4EB3-8263-E259A50165BC}" name="Column242" dataDxfId="16282"/>
    <tableColumn id="259" xr3:uid="{69A80FE3-8886-46C2-B4FF-53A478B29C49}" name="Column243" dataDxfId="16281"/>
    <tableColumn id="260" xr3:uid="{18EC6DA1-FC37-40E3-8FAC-9D99C1159CAF}" name="Column244" dataDxfId="16280"/>
    <tableColumn id="261" xr3:uid="{78A59291-9F78-42BF-8DD5-1599EE94DB1A}" name="Column245" dataDxfId="16279"/>
    <tableColumn id="262" xr3:uid="{1B75D537-BA89-4ABC-B84E-649E1C0FB611}" name="Column246" dataDxfId="16278"/>
    <tableColumn id="263" xr3:uid="{8C691B8D-9A31-4937-BDFB-B948B9C143C3}" name="Column247" dataDxfId="16277"/>
    <tableColumn id="264" xr3:uid="{1C95D1EF-7D54-440C-AC83-1F2E0C69933A}" name="Column248" dataDxfId="16276"/>
    <tableColumn id="265" xr3:uid="{2AEF7B3D-DB91-4E3B-8724-15798BC2E7F1}" name="Column249" dataDxfId="16275"/>
    <tableColumn id="266" xr3:uid="{F0DE6335-E2A8-4A57-B7C5-E8E6E142678D}" name="Column250" dataDxfId="16274"/>
    <tableColumn id="267" xr3:uid="{75C38E18-9A92-4F52-BE91-C15F800FCCFC}" name="Column251" dataDxfId="16273"/>
    <tableColumn id="268" xr3:uid="{7A7EE199-C5DD-44CA-8D89-BB20C6C6D3AC}" name="Column252" dataDxfId="16272"/>
    <tableColumn id="269" xr3:uid="{F5817DFD-3246-4EE0-A91F-B4C75AB8CAAE}" name="Column253" dataDxfId="16271"/>
    <tableColumn id="270" xr3:uid="{72455CFE-B16F-499B-94AE-B473BA180C86}" name="Column254" dataDxfId="16270"/>
    <tableColumn id="271" xr3:uid="{219A9A46-AD62-440C-AFDC-104EE653FFEA}" name="Column255" dataDxfId="16269"/>
    <tableColumn id="272" xr3:uid="{3DEF7964-AF40-44DF-80E7-9C60907A52A4}" name="Column256" dataDxfId="16268"/>
    <tableColumn id="273" xr3:uid="{78656E08-724D-4915-9580-D7A21AF97114}" name="Column257" dataDxfId="16267"/>
    <tableColumn id="274" xr3:uid="{D9764BF1-FCE4-4A7B-872C-34839B3CF1BE}" name="Column258" dataDxfId="16266"/>
    <tableColumn id="275" xr3:uid="{9B0D231D-D2CF-4A6D-8289-33E288F2BACC}" name="Column259" dataDxfId="16265"/>
    <tableColumn id="276" xr3:uid="{780D9257-F745-403B-B194-7265EBD3FAC9}" name="Column260" dataDxfId="16264"/>
    <tableColumn id="277" xr3:uid="{B44BECAB-56A4-4FA1-9CDE-881AF0A51843}" name="Column261" dataDxfId="16263"/>
    <tableColumn id="278" xr3:uid="{11C35FA9-97CD-4EE9-A67C-5D86E30F46AA}" name="Column262" dataDxfId="16262"/>
    <tableColumn id="279" xr3:uid="{2294B0CF-A512-480D-82F6-0E87B28A64F1}" name="Column263" dataDxfId="16261"/>
    <tableColumn id="280" xr3:uid="{6D3B2AD5-E7BD-4679-A132-D124340DA64A}" name="Column264" dataDxfId="16260"/>
    <tableColumn id="281" xr3:uid="{536BB056-EFB7-4DFB-A8A5-C7769D0357A9}" name="Column265" dataDxfId="16259"/>
    <tableColumn id="282" xr3:uid="{CF02F050-D499-4002-AE86-6AAB0AC1BA9B}" name="Column266" dataDxfId="16258"/>
    <tableColumn id="283" xr3:uid="{8188C6EB-48E5-4536-AFC5-4CF055CDF58A}" name="Column267" dataDxfId="16257"/>
    <tableColumn id="284" xr3:uid="{85E803FC-01D2-45D2-B65E-275261DD7A3A}" name="Column268" dataDxfId="16256"/>
    <tableColumn id="285" xr3:uid="{BC9D590E-CB53-42AB-BD00-23B6228AB10F}" name="Column269" dataDxfId="16255"/>
    <tableColumn id="286" xr3:uid="{3ECFD52E-B869-4A93-8494-A90506038187}" name="Column270" dataDxfId="16254"/>
    <tableColumn id="287" xr3:uid="{9CCA4AB2-189E-484F-9447-353B0D6F8C73}" name="Column271" dataDxfId="16253"/>
    <tableColumn id="288" xr3:uid="{9185EA70-EDBA-493C-8B7D-A275BB15760F}" name="Column272" dataDxfId="16252"/>
    <tableColumn id="289" xr3:uid="{DC3ED7D3-2F36-47F1-8541-B8144DABC254}" name="Column273" dataDxfId="16251"/>
    <tableColumn id="290" xr3:uid="{1CA9435F-3F11-4256-AEE9-87A23DBB7DC4}" name="Column274" dataDxfId="16250"/>
    <tableColumn id="291" xr3:uid="{A6992772-4F29-41DD-9AA0-35CF6B14CE09}" name="Column275" dataDxfId="16249"/>
    <tableColumn id="292" xr3:uid="{16177B29-9568-41A6-B3E0-FC6E565C179E}" name="Column276" dataDxfId="16248"/>
    <tableColumn id="293" xr3:uid="{F8DDF38A-DA57-400F-9548-4CACEFF80D0F}" name="Column277" dataDxfId="16247"/>
    <tableColumn id="294" xr3:uid="{C328015A-9329-40F2-BF39-B2273CAF183B}" name="Column278" dataDxfId="16246"/>
    <tableColumn id="295" xr3:uid="{D921CCD7-2D55-4100-AE26-33E4A4F23107}" name="Column279" dataDxfId="16245"/>
    <tableColumn id="296" xr3:uid="{36B7C6E7-E1F2-4835-A35F-3997852804F2}" name="Column280" dataDxfId="16244"/>
    <tableColumn id="297" xr3:uid="{FDD6852B-BD61-48B6-ADF4-2A683E69AD19}" name="Column281" dataDxfId="16243"/>
    <tableColumn id="298" xr3:uid="{564985D3-A61B-41A2-8D23-55D7B1B047FA}" name="Column282" dataDxfId="16242"/>
    <tableColumn id="299" xr3:uid="{CB55B5EC-E5E2-443C-8204-4F636780370D}" name="Column283" dataDxfId="16241"/>
    <tableColumn id="300" xr3:uid="{84996AF5-6570-4AFE-9191-C6A6E29C2105}" name="Column284" dataDxfId="16240"/>
    <tableColumn id="301" xr3:uid="{6899EF3C-9F9B-42E7-9725-F05E3EA2FB72}" name="Column285" dataDxfId="16239"/>
    <tableColumn id="302" xr3:uid="{04D8EC43-DE06-47E5-BF7E-1BAAE9D2DAF5}" name="Column286" dataDxfId="16238"/>
    <tableColumn id="303" xr3:uid="{8398A46A-AB01-4896-B317-E70A6760F1A3}" name="Column287" dataDxfId="16237"/>
    <tableColumn id="304" xr3:uid="{B9A93625-15A7-40F4-9289-C30F8282596F}" name="Column288" dataDxfId="16236"/>
    <tableColumn id="305" xr3:uid="{79C3E4CA-4ED3-43BA-9284-1C108D7E647D}" name="Column289" dataDxfId="16235"/>
    <tableColumn id="306" xr3:uid="{79A06BB7-531F-48AE-ADE2-C9406F7130BA}" name="Column290" dataDxfId="16234"/>
    <tableColumn id="307" xr3:uid="{2129D819-5FA2-4B8F-ABB1-172B1FAF26E0}" name="Column291" dataDxfId="16233"/>
    <tableColumn id="308" xr3:uid="{61191505-5BC9-4D63-B2F1-CFE91EA705C3}" name="Column292" dataDxfId="16232"/>
    <tableColumn id="309" xr3:uid="{A4793567-BEBC-4B75-9FD9-83384288C15B}" name="Column293" dataDxfId="16231"/>
    <tableColumn id="310" xr3:uid="{7139C4FC-2C68-426C-96F0-1276F86E27ED}" name="Column294" dataDxfId="16230"/>
    <tableColumn id="311" xr3:uid="{773BCFFE-FF8E-46B3-A7DC-2B0369CF4FB8}" name="Column295" dataDxfId="16229"/>
    <tableColumn id="312" xr3:uid="{373CC9AD-5FE1-496C-A3B7-415F5C85B577}" name="Column296" dataDxfId="16228"/>
    <tableColumn id="313" xr3:uid="{E32BE7C4-B9C1-4858-A6AC-0EB1E2BA05BE}" name="Column297" dataDxfId="16227"/>
    <tableColumn id="314" xr3:uid="{E6F32CE5-26FC-4AB5-990E-6A77473792AD}" name="Column298" dataDxfId="16226"/>
    <tableColumn id="315" xr3:uid="{AA23E1F7-6DCC-4F21-8E54-423946EB0F19}" name="Column299" dataDxfId="16225"/>
    <tableColumn id="316" xr3:uid="{AC9ECF7F-86B3-4111-ABD3-CC780B457879}" name="Column300" dataDxfId="16224"/>
    <tableColumn id="317" xr3:uid="{F28C0DCF-C008-4300-B5B9-0C1DE569BBDA}" name="Column301" dataDxfId="16223"/>
    <tableColumn id="318" xr3:uid="{D209F401-CCD3-45B5-8819-763A06E88895}" name="Column302" dataDxfId="16222"/>
    <tableColumn id="319" xr3:uid="{424AF73C-7936-4AB2-BF20-BBAD9DD27B64}" name="Column303" dataDxfId="16221"/>
    <tableColumn id="320" xr3:uid="{774B25C1-6799-435E-98F7-BD4D97E98745}" name="Column304" dataDxfId="16220"/>
    <tableColumn id="321" xr3:uid="{4AA8FE7A-8A94-4BC2-86FE-C4E9AAFAF4C7}" name="Column305" dataDxfId="16219"/>
    <tableColumn id="322" xr3:uid="{35F6918B-AF85-4376-883C-971755A79E5A}" name="Column306" dataDxfId="16218"/>
    <tableColumn id="323" xr3:uid="{830A90CA-76B9-4D25-966A-A218143E6891}" name="Column307" dataDxfId="16217"/>
    <tableColumn id="324" xr3:uid="{AD16E777-FD07-42F5-8C29-58E599710668}" name="Column308" dataDxfId="16216"/>
    <tableColumn id="325" xr3:uid="{AA7BCFAE-6559-4D93-9EFD-597D91DB9111}" name="Column309" dataDxfId="16215"/>
    <tableColumn id="326" xr3:uid="{9FD99FC7-0941-49F7-8E11-55004CC78D12}" name="Column310" dataDxfId="16214"/>
    <tableColumn id="327" xr3:uid="{0D9CD965-998F-4E3C-A45F-1921D2764FF9}" name="Column311" dataDxfId="16213"/>
    <tableColumn id="328" xr3:uid="{DC22EA7E-F8CA-4373-8161-CF5047E1A656}" name="Column312" dataDxfId="16212"/>
    <tableColumn id="329" xr3:uid="{DEA2236B-DA14-4C62-B828-97B855744FD5}" name="Column313" dataDxfId="16211"/>
    <tableColumn id="330" xr3:uid="{F25003BB-156C-4E66-94E0-CAAF91280424}" name="Column314" dataDxfId="16210"/>
    <tableColumn id="331" xr3:uid="{7C50273D-4FAE-47EC-B955-91538A92ADE7}" name="Column315" dataDxfId="16209"/>
    <tableColumn id="332" xr3:uid="{8DDB0207-7CCD-4F5F-8639-563CB6A10032}" name="Column316" dataDxfId="16208"/>
    <tableColumn id="333" xr3:uid="{463EA83E-CCA6-4848-9F4A-7BB7FE088A47}" name="Column317" dataDxfId="16207"/>
    <tableColumn id="334" xr3:uid="{56159D67-5A3C-40B8-AE51-539691D5B537}" name="Column318" dataDxfId="16206"/>
    <tableColumn id="335" xr3:uid="{A1417E53-3354-492E-84B4-EB162F5864F9}" name="Column319" dataDxfId="16205"/>
    <tableColumn id="336" xr3:uid="{9CAB0340-5010-4085-9807-C78F8E9D487C}" name="Column320" dataDxfId="16204"/>
    <tableColumn id="337" xr3:uid="{E9444C2C-B415-48E1-97A0-AEFFF2277153}" name="Column321" dataDxfId="16203"/>
    <tableColumn id="338" xr3:uid="{E627F44D-0609-40EF-8DC8-40C40F48ABD6}" name="Column322" dataDxfId="16202"/>
    <tableColumn id="339" xr3:uid="{266C97C2-6CEC-4D9E-9309-0BEAAD96E07F}" name="Column323" dataDxfId="16201"/>
    <tableColumn id="340" xr3:uid="{4B5ECCDF-D59B-4600-846A-9615BE4225A4}" name="Column324" dataDxfId="16200"/>
    <tableColumn id="341" xr3:uid="{90F9A556-237A-455A-9A71-D2B31CFC658B}" name="Column325" dataDxfId="16199"/>
    <tableColumn id="342" xr3:uid="{651A6EAD-4F1B-4860-874A-4FA46EAADB4D}" name="Column326" dataDxfId="16198"/>
    <tableColumn id="343" xr3:uid="{2E203E75-90C4-4797-AE38-A6BC37E5B229}" name="Column327" dataDxfId="16197"/>
    <tableColumn id="344" xr3:uid="{8C16F7E8-3371-40A5-A490-F6AE552641FB}" name="Column328" dataDxfId="16196"/>
    <tableColumn id="345" xr3:uid="{ACC62260-0464-490E-AC54-AFDAC8599BF4}" name="Column329" dataDxfId="16195"/>
    <tableColumn id="346" xr3:uid="{5CC94607-204A-4062-ADFD-3F44D3E3FED7}" name="Column330" dataDxfId="16194"/>
    <tableColumn id="347" xr3:uid="{390F94F2-4AED-42DE-9DAA-CC05C60B5CF5}" name="Column331" dataDxfId="16193"/>
    <tableColumn id="348" xr3:uid="{A6BF07FB-181F-40E7-9A59-ACAD80988D80}" name="Column332" dataDxfId="16192"/>
    <tableColumn id="349" xr3:uid="{EDE84901-FA40-489E-96B3-D8FBFD23A6A9}" name="Column333" dataDxfId="16191"/>
    <tableColumn id="350" xr3:uid="{6AE9A282-EE01-48B2-B323-76DF97E74C4A}" name="Column334" dataDxfId="16190"/>
    <tableColumn id="351" xr3:uid="{3E75C5ED-1262-4FEB-BC47-B25C87E1A131}" name="Column335" dataDxfId="16189"/>
    <tableColumn id="352" xr3:uid="{C17BB0CB-573E-4103-954D-7CB7D7BE95E1}" name="Column336" dataDxfId="16188"/>
    <tableColumn id="353" xr3:uid="{57483F5D-6761-4B17-BD52-699A2C272567}" name="Column337" dataDxfId="16187"/>
    <tableColumn id="354" xr3:uid="{C367277A-B12B-439D-99E0-2DED041A055B}" name="Column338" dataDxfId="16186"/>
    <tableColumn id="355" xr3:uid="{253385CE-BE0C-4E1E-9B91-4BACAB3D7D3F}" name="Column339" dataDxfId="16185"/>
    <tableColumn id="356" xr3:uid="{B951F1A5-1CC5-4DDC-AAFD-97561587F3F4}" name="Column340" dataDxfId="16184"/>
    <tableColumn id="357" xr3:uid="{2A0D2281-4BDF-4FBE-8BEC-79EF38EEEDC2}" name="Column341" dataDxfId="16183"/>
    <tableColumn id="358" xr3:uid="{860B2DDC-3183-4437-8E0E-773F51F29FA2}" name="Column342" dataDxfId="16182"/>
    <tableColumn id="359" xr3:uid="{11E929DA-1CF3-4D86-AE31-54F2F24168D8}" name="Column343" dataDxfId="16181"/>
    <tableColumn id="360" xr3:uid="{DE0FE62E-C1B4-4C29-9F22-9879B55E5EF1}" name="Column344" dataDxfId="16180"/>
    <tableColumn id="361" xr3:uid="{F52C9066-CFB5-4DE1-9FC0-D765CB08216C}" name="Column345" dataDxfId="16179"/>
    <tableColumn id="362" xr3:uid="{6FF172FF-3251-4270-9768-197877314709}" name="Column346" dataDxfId="16178"/>
    <tableColumn id="363" xr3:uid="{7E1B9B2D-A7CC-4224-9913-92249E542100}" name="Column347" dataDxfId="16177"/>
    <tableColumn id="364" xr3:uid="{A8C51627-7B55-4A7F-8EC4-458B6AB61916}" name="Column348" dataDxfId="16176"/>
    <tableColumn id="365" xr3:uid="{6611C510-08CE-4ABA-B64B-8E10201B50BB}" name="Column349" dataDxfId="16175"/>
    <tableColumn id="366" xr3:uid="{92219DCE-C338-496A-BEC4-C8346DC12190}" name="Column350" dataDxfId="16174"/>
    <tableColumn id="367" xr3:uid="{00ADD621-356C-4294-A5D9-5FE7256FFCB8}" name="Column351" dataDxfId="16173"/>
    <tableColumn id="368" xr3:uid="{10EB4172-5094-482C-9F70-7A6A0917BCE0}" name="Column352" dataDxfId="16172"/>
    <tableColumn id="369" xr3:uid="{C388D367-A47B-4B11-978B-BB825639A22B}" name="Column353" dataDxfId="16171"/>
    <tableColumn id="370" xr3:uid="{C8214CF2-558D-4071-90C8-09F4AE127E02}" name="Column354" dataDxfId="16170"/>
    <tableColumn id="371" xr3:uid="{3E4D2D28-E20F-45B5-A9FA-6A776FC86810}" name="Column355" dataDxfId="16169"/>
    <tableColumn id="372" xr3:uid="{C3DCA8BA-F304-491F-87A2-1DA0F9031987}" name="Column356" dataDxfId="16168"/>
    <tableColumn id="373" xr3:uid="{A821726B-C626-4B63-926C-F2B9210BEBEE}" name="Column357" dataDxfId="16167"/>
    <tableColumn id="374" xr3:uid="{68794AC6-46AB-4667-8276-FA35140B8CBD}" name="Column358" dataDxfId="16166"/>
    <tableColumn id="375" xr3:uid="{6CB0A47C-7162-4E38-B265-DC402D5B5149}" name="Column359" dataDxfId="16165"/>
    <tableColumn id="376" xr3:uid="{59025C89-574D-45DE-A0C6-F20130377F00}" name="Column360" dataDxfId="16164"/>
    <tableColumn id="377" xr3:uid="{7CDF99E3-3BF1-4EEF-8164-526FDF9A3A51}" name="Column361" dataDxfId="16163"/>
    <tableColumn id="378" xr3:uid="{1003D1DD-9DCE-446C-9850-9B8AB7F155B8}" name="Column362" dataDxfId="16162"/>
    <tableColumn id="379" xr3:uid="{9A8754EF-4D6F-40C2-BD82-B1FCEDA98F82}" name="Column363" dataDxfId="16161"/>
    <tableColumn id="380" xr3:uid="{95D223B2-21D1-4BF3-8BC6-033CABAE193A}" name="Column364" dataDxfId="16160"/>
    <tableColumn id="381" xr3:uid="{CB664449-0F89-4D45-92FE-11104FE41F48}" name="Column365" dataDxfId="16159"/>
    <tableColumn id="382" xr3:uid="{2C7B496D-A3E7-473F-A234-986AA580AAD2}" name="Column366" dataDxfId="16158"/>
    <tableColumn id="383" xr3:uid="{D649A623-9307-4516-A93F-F4039C67A2C4}" name="Column367" dataDxfId="16157"/>
    <tableColumn id="384" xr3:uid="{8695E096-C885-4DD7-9CED-6616E5162C55}" name="Column368" dataDxfId="16156"/>
    <tableColumn id="385" xr3:uid="{75DA721B-6D4C-4FF2-8680-513B9C540667}" name="Column369" dataDxfId="16155"/>
    <tableColumn id="386" xr3:uid="{33041527-5D46-402E-9DCA-DB2FA16621D0}" name="Column370" dataDxfId="16154"/>
    <tableColumn id="387" xr3:uid="{3C04F5F5-9609-4A13-A5A2-3C941C0D1B50}" name="Column371" dataDxfId="16153"/>
    <tableColumn id="388" xr3:uid="{7B0DEA76-FC6B-44FC-A6B0-D10E9C2F71C8}" name="Column372" dataDxfId="16152"/>
    <tableColumn id="389" xr3:uid="{A10CBB91-AE5E-4D03-BB2E-F3A7CE3792C7}" name="Column373" dataDxfId="16151"/>
    <tableColumn id="390" xr3:uid="{3412CD39-A48A-4572-AE6A-79CD9E5A6D04}" name="Column374" dataDxfId="16150"/>
    <tableColumn id="391" xr3:uid="{EF2CC48C-B076-45F0-869E-189E5ACD69BC}" name="Column375" dataDxfId="16149"/>
    <tableColumn id="392" xr3:uid="{A8B8F57B-33A4-466E-8339-C34048298B3B}" name="Column376" dataDxfId="16148"/>
    <tableColumn id="393" xr3:uid="{3D09182F-36D0-4533-AE73-FD10105CDC26}" name="Column377" dataDxfId="16147"/>
    <tableColumn id="394" xr3:uid="{0B4507AD-A15F-4AFF-971A-C7A64C086965}" name="Column378" dataDxfId="16146"/>
    <tableColumn id="395" xr3:uid="{0553B64A-8AAE-4168-AC87-4F133A52787C}" name="Column379" dataDxfId="16145"/>
    <tableColumn id="396" xr3:uid="{DA31DCC2-0998-4076-910D-4B4F0DE71307}" name="Column380" dataDxfId="16144"/>
    <tableColumn id="397" xr3:uid="{7F0C1C39-ED93-409B-8DA4-6A57E55F5E02}" name="Column381" dataDxfId="16143"/>
    <tableColumn id="398" xr3:uid="{8079DBF8-0817-4BBC-9F90-3A47968A0CC4}" name="Column382" dataDxfId="16142"/>
    <tableColumn id="399" xr3:uid="{F6EA4E92-67FF-4B1C-A06B-969E8422F6E7}" name="Column383" dataDxfId="16141"/>
    <tableColumn id="400" xr3:uid="{E0E71B71-C2C5-4CB3-A1A0-C946AA6EDBA0}" name="Column384" dataDxfId="16140"/>
    <tableColumn id="401" xr3:uid="{38202FF8-DA20-4264-81DC-9A3D03837923}" name="Column385" dataDxfId="16139"/>
    <tableColumn id="402" xr3:uid="{777D98F8-A248-422D-9564-255FA29A456D}" name="Column386" dataDxfId="16138"/>
    <tableColumn id="403" xr3:uid="{467688A1-006C-47BE-8BF6-2AC690A3836F}" name="Column387" dataDxfId="16137"/>
    <tableColumn id="404" xr3:uid="{67C08250-E0F8-4966-AB93-84D8741804CB}" name="Column388" dataDxfId="16136"/>
    <tableColumn id="405" xr3:uid="{E00AFC21-DB31-4CA0-B277-61E4145F40A2}" name="Column389" dataDxfId="16135"/>
    <tableColumn id="406" xr3:uid="{BF781DE4-64D2-4354-AFFF-7667815CE63C}" name="Column390" dataDxfId="16134"/>
    <tableColumn id="407" xr3:uid="{90849483-704B-4624-9298-7A2C6FA24E31}" name="Column391" dataDxfId="16133"/>
    <tableColumn id="408" xr3:uid="{DA5533BE-4B27-46BB-BF0F-5180DD5C9E79}" name="Column392" dataDxfId="16132"/>
    <tableColumn id="409" xr3:uid="{43CC80F3-14D6-47E2-AF6D-5883BF77107E}" name="Column393" dataDxfId="16131"/>
    <tableColumn id="410" xr3:uid="{C8A66675-E7A1-4C84-A624-0D74C34392D2}" name="Column394" dataDxfId="16130"/>
    <tableColumn id="411" xr3:uid="{0E7B8BE8-7E95-4BBD-A30E-306DF2C22AB0}" name="Column395" dataDxfId="16129"/>
    <tableColumn id="412" xr3:uid="{9AA5A293-E2EA-4ACF-80B9-0CD00E1056E2}" name="Column396" dataDxfId="16128"/>
    <tableColumn id="413" xr3:uid="{C42CA271-92B0-4BDF-B798-E33592CFED28}" name="Column397" dataDxfId="16127"/>
    <tableColumn id="414" xr3:uid="{4456401B-C8D8-4166-A021-AD3C6A554ED9}" name="Column398" dataDxfId="16126"/>
    <tableColumn id="415" xr3:uid="{0F4BC443-55EF-41B2-B05A-CBE0E8BEAEE9}" name="Column399" dataDxfId="16125"/>
    <tableColumn id="416" xr3:uid="{E0BE8567-C0C4-442E-BECA-3CE4B0028599}" name="Column400" dataDxfId="16124"/>
    <tableColumn id="417" xr3:uid="{2A41D0C4-49AB-4477-A023-CF79D29A98C2}" name="Column401" dataDxfId="16123"/>
    <tableColumn id="418" xr3:uid="{49DD95B5-CD4B-4895-8240-92FF684E7757}" name="Column402" dataDxfId="16122"/>
    <tableColumn id="419" xr3:uid="{492BDE6D-5554-47AF-804F-9785070B9FCD}" name="Column403" dataDxfId="16121"/>
    <tableColumn id="420" xr3:uid="{163F4852-C8B7-4907-9667-A4F4225C492C}" name="Column404" dataDxfId="16120"/>
    <tableColumn id="421" xr3:uid="{5CF61EE5-7F10-4A01-AE42-E67236BC0E0C}" name="Column405" dataDxfId="16119"/>
    <tableColumn id="422" xr3:uid="{D143F7AF-4EE8-4572-A30D-9B91A4D092DD}" name="Column406" dataDxfId="16118"/>
    <tableColumn id="423" xr3:uid="{F55D22FB-390A-495A-95AC-2C8073711012}" name="Column407" dataDxfId="16117"/>
    <tableColumn id="424" xr3:uid="{B0F22298-AE8E-4ACA-AD4B-3167F91866F6}" name="Column408" dataDxfId="16116"/>
    <tableColumn id="425" xr3:uid="{C8E7FD33-2243-4176-8B9B-EDFE4FEDDE77}" name="Column409" dataDxfId="16115"/>
    <tableColumn id="426" xr3:uid="{57B87DBD-AD46-4955-BF86-F7544354AAC5}" name="Column410" dataDxfId="16114"/>
    <tableColumn id="427" xr3:uid="{F92849CC-D5C4-49E3-AECA-9FAA8C733EC9}" name="Column411" dataDxfId="16113"/>
    <tableColumn id="428" xr3:uid="{D703C3C1-6AF6-492E-8D68-919BFA1B64A3}" name="Column412" dataDxfId="16112"/>
    <tableColumn id="429" xr3:uid="{87F4822F-B4E3-4F46-B840-C5C6BC877417}" name="Column413" dataDxfId="16111"/>
    <tableColumn id="430" xr3:uid="{0A37D410-D0E5-4611-896B-0A0F6280F27D}" name="Column414" dataDxfId="16110"/>
    <tableColumn id="431" xr3:uid="{583249B1-A162-41B0-AAD7-F8A8B958DC85}" name="Column415" dataDxfId="16109"/>
    <tableColumn id="432" xr3:uid="{7B923D4C-D887-469C-AF1C-94013800361C}" name="Column416" dataDxfId="16108"/>
    <tableColumn id="433" xr3:uid="{A324506A-1338-4A81-8711-B1A0B34B35EA}" name="Column417" dataDxfId="16107"/>
    <tableColumn id="434" xr3:uid="{EE087A30-C939-434B-B689-2F99D69D87B5}" name="Column418" dataDxfId="16106"/>
    <tableColumn id="435" xr3:uid="{88C6564E-008D-4647-A322-472F36CA01C4}" name="Column419" dataDxfId="16105"/>
    <tableColumn id="436" xr3:uid="{268B7368-64CF-469C-9D93-DC17C66BAD71}" name="Column420" dataDxfId="16104"/>
    <tableColumn id="437" xr3:uid="{46DC4FB1-893E-4B62-9A82-F08DAAC48497}" name="Column421" dataDxfId="16103"/>
    <tableColumn id="438" xr3:uid="{F0DD7EFE-53C1-4D07-A6B1-B1EF5774E611}" name="Column422" dataDxfId="16102"/>
    <tableColumn id="439" xr3:uid="{309B33FA-87AA-4E85-A9FE-38AA0D353433}" name="Column423" dataDxfId="16101"/>
    <tableColumn id="440" xr3:uid="{C28D6FAF-E3A0-44DE-92BC-878BE3CF3038}" name="Column424" dataDxfId="16100"/>
    <tableColumn id="441" xr3:uid="{55DCB296-FC6B-4D4A-9267-97DD93CC6F0B}" name="Column425" dataDxfId="16099"/>
    <tableColumn id="442" xr3:uid="{B832C8F5-E197-4654-892C-2B3975DF64BD}" name="Column426" dataDxfId="16098"/>
    <tableColumn id="443" xr3:uid="{CC4908CE-C998-4DB7-A057-B027A721CA17}" name="Column427" dataDxfId="16097"/>
    <tableColumn id="444" xr3:uid="{0BD975CB-F87A-47CF-BFA0-DDBEF2F57B6A}" name="Column428" dataDxfId="16096"/>
    <tableColumn id="445" xr3:uid="{43D844C4-4B74-4C2E-B460-226687DBAC57}" name="Column429" dataDxfId="16095"/>
    <tableColumn id="446" xr3:uid="{27645EDE-EAB1-4379-A7D1-90B782A9EA13}" name="Column430" dataDxfId="16094"/>
    <tableColumn id="447" xr3:uid="{90A140D6-48A5-4F99-B7E6-616908DFA03C}" name="Column431" dataDxfId="16093"/>
    <tableColumn id="448" xr3:uid="{53DEAB79-C97D-4CA1-84AC-F4BD741266FD}" name="Column432" dataDxfId="16092"/>
    <tableColumn id="449" xr3:uid="{E40C2BD6-34AE-446A-B4CA-2F8DCBC6F26B}" name="Column433" dataDxfId="16091"/>
    <tableColumn id="450" xr3:uid="{82D967A6-F3D5-486E-AE6C-065D4B5913B0}" name="Column434" dataDxfId="16090"/>
    <tableColumn id="451" xr3:uid="{9F6D5905-418C-4CF8-A2B5-3DD4B830BE04}" name="Column435" dataDxfId="16089"/>
    <tableColumn id="452" xr3:uid="{25631D0E-20DF-4DB0-A677-1A048482877E}" name="Column436" dataDxfId="16088"/>
    <tableColumn id="453" xr3:uid="{8659DFD6-34FD-4BE4-B12A-4553CD7AC2C3}" name="Column437" dataDxfId="16087"/>
    <tableColumn id="454" xr3:uid="{66923BFB-52E6-43F8-864C-1B4DBD9590CA}" name="Column438" dataDxfId="16086"/>
    <tableColumn id="455" xr3:uid="{7E88F2DE-96C0-4F6C-9869-7DB8F28467B8}" name="Column439" dataDxfId="16085"/>
    <tableColumn id="456" xr3:uid="{3E077937-DC09-486E-B7F9-676BCECDE5A7}" name="Column440" dataDxfId="16084"/>
    <tableColumn id="457" xr3:uid="{C73A4A65-47E2-43AD-90C9-50BE4344E01A}" name="Column441" dataDxfId="16083"/>
    <tableColumn id="458" xr3:uid="{22199877-E339-4F55-98D6-5DE6D5C8319E}" name="Column442" dataDxfId="16082"/>
    <tableColumn id="459" xr3:uid="{D62B7176-9AFB-47D7-BE33-02892824CCFB}" name="Column443" dataDxfId="16081"/>
    <tableColumn id="460" xr3:uid="{86BA4987-86CC-483F-A655-B0A56F9F6404}" name="Column444" dataDxfId="16080"/>
    <tableColumn id="461" xr3:uid="{7738D7C3-1ADD-4D19-A599-8033C468E0B5}" name="Column445" dataDxfId="16079"/>
    <tableColumn id="462" xr3:uid="{A51AC7E5-BE3E-4335-A2E5-883853252245}" name="Column446" dataDxfId="16078"/>
    <tableColumn id="463" xr3:uid="{D20B23F5-1D76-44F9-91F3-C3F0CE99D5CD}" name="Column447" dataDxfId="16077"/>
    <tableColumn id="464" xr3:uid="{41E0C4A8-FFCF-4A93-B9D5-3AC658BE1AC2}" name="Column448" dataDxfId="16076"/>
    <tableColumn id="465" xr3:uid="{4A05182E-513A-455C-9B36-A533E9213BEF}" name="Column449" dataDxfId="16075"/>
    <tableColumn id="466" xr3:uid="{4A939F8B-762F-4999-912C-A86FF08B5977}" name="Column450" dataDxfId="16074"/>
    <tableColumn id="467" xr3:uid="{63A91715-F83B-4EA9-86DB-1280E5C2EDFB}" name="Column451" dataDxfId="16073"/>
    <tableColumn id="468" xr3:uid="{809E0B46-A6BC-48E4-BE54-45867F73DFDD}" name="Column452" dataDxfId="16072"/>
    <tableColumn id="469" xr3:uid="{5DE34D3B-E1BE-4E65-8F76-93C17D975ABE}" name="Column453" dataDxfId="16071"/>
    <tableColumn id="470" xr3:uid="{EADE87BC-75DB-4FD3-8012-0C8834C0A0DE}" name="Column454" dataDxfId="16070"/>
    <tableColumn id="471" xr3:uid="{4B8E138A-3511-4862-99AE-07CB21A3120E}" name="Column455" dataDxfId="16069"/>
    <tableColumn id="472" xr3:uid="{5A173801-567B-4866-81D9-89E3DBB55540}" name="Column456" dataDxfId="16068"/>
    <tableColumn id="473" xr3:uid="{5E89E407-46AD-458A-A773-9903D93B5172}" name="Column457" dataDxfId="16067"/>
    <tableColumn id="474" xr3:uid="{ED15C91E-42AA-493B-A173-70A1D80E92E4}" name="Column458" dataDxfId="16066"/>
    <tableColumn id="475" xr3:uid="{0064385B-1A60-46A6-89F1-D56091706003}" name="Column459" dataDxfId="16065"/>
    <tableColumn id="476" xr3:uid="{2C645A82-0BBC-44CA-8613-E37EC09D3C66}" name="Column460" dataDxfId="16064"/>
    <tableColumn id="477" xr3:uid="{0305DC24-79AA-4BE7-B589-681F29C9E413}" name="Column461" dataDxfId="16063"/>
    <tableColumn id="478" xr3:uid="{08416DC1-3C8C-49D3-A9CA-8A9BB2B6968C}" name="Column462" dataDxfId="16062"/>
    <tableColumn id="479" xr3:uid="{118241BC-108A-4F92-91E4-19C228ECB294}" name="Column463" dataDxfId="16061"/>
    <tableColumn id="480" xr3:uid="{12F9A2C7-13F4-4BF8-AFB9-0E5D21BA3221}" name="Column464" dataDxfId="16060"/>
    <tableColumn id="481" xr3:uid="{8A097775-9242-4B9D-93DF-0E8F7591420A}" name="Column465" dataDxfId="16059"/>
    <tableColumn id="482" xr3:uid="{DA350C1F-B9BE-448F-9485-D4C491CAA789}" name="Column466" dataDxfId="16058"/>
    <tableColumn id="483" xr3:uid="{5938E2F0-D718-4BC7-90E3-BBD74522E155}" name="Column467" dataDxfId="16057"/>
    <tableColumn id="484" xr3:uid="{37E8C0AF-0F2D-4688-8A8D-5759C1AA320E}" name="Column468" dataDxfId="16056"/>
    <tableColumn id="485" xr3:uid="{7393AAC7-8BA8-465E-A621-585E1BBE06B1}" name="Column469" dataDxfId="16055"/>
    <tableColumn id="486" xr3:uid="{FBC1BE15-53C2-45D4-9451-098FAB4BE932}" name="Column470" dataDxfId="16054"/>
    <tableColumn id="487" xr3:uid="{DF833A4E-3991-45E7-AF03-B825A4AA27C2}" name="Column471" dataDxfId="16053"/>
    <tableColumn id="488" xr3:uid="{1BB1347A-B9EF-4007-8C01-C19275E7B4CF}" name="Column472" dataDxfId="16052"/>
    <tableColumn id="489" xr3:uid="{4BC9E2E3-E45D-4F22-9B82-A051043430E5}" name="Column473" dataDxfId="16051"/>
    <tableColumn id="490" xr3:uid="{F40E9845-A550-4950-A9D2-D2FE0EDDAED0}" name="Column474" dataDxfId="16050"/>
    <tableColumn id="491" xr3:uid="{61D2C445-DF41-4390-AE45-18EEC08D1A5D}" name="Column475" dataDxfId="16049"/>
    <tableColumn id="492" xr3:uid="{12154F03-9CA6-418C-93AC-D944F565CBFB}" name="Column476" dataDxfId="16048"/>
    <tableColumn id="493" xr3:uid="{17D480B9-E814-4898-A12F-96E858B729DC}" name="Column477" dataDxfId="16047"/>
    <tableColumn id="494" xr3:uid="{59A020D1-3F39-4EB5-9710-482E90CA6546}" name="Column478" dataDxfId="16046"/>
    <tableColumn id="495" xr3:uid="{5FD44416-9CBC-4099-85F8-88609B790D20}" name="Column479" dataDxfId="16045"/>
    <tableColumn id="496" xr3:uid="{F9A93F8F-D82B-4123-B194-B9653D03DA0B}" name="Column480" dataDxfId="16044"/>
    <tableColumn id="497" xr3:uid="{2DEB04ED-AF97-46CC-A20E-DAE2930F88EC}" name="Column481" dataDxfId="16043"/>
    <tableColumn id="498" xr3:uid="{E47D5011-2729-49D2-8B6A-A98EBB8254CB}" name="Column482" dataDxfId="16042"/>
    <tableColumn id="499" xr3:uid="{778C7516-C863-4C21-85BC-F31E42F67866}" name="Column483" dataDxfId="16041"/>
    <tableColumn id="500" xr3:uid="{9F012516-8D99-4D84-9788-76EED360B5FD}" name="Column484" dataDxfId="16040"/>
    <tableColumn id="501" xr3:uid="{DA134FDE-C317-4B5D-8CE8-08969E34292C}" name="Column485" dataDxfId="16039"/>
    <tableColumn id="502" xr3:uid="{F8800E94-1FA2-4079-9988-91313B7C9D00}" name="Column486" dataDxfId="16038"/>
    <tableColumn id="503" xr3:uid="{5D0F0704-2132-4FB9-B254-3C8D061E8FA7}" name="Column487" dataDxfId="16037"/>
    <tableColumn id="504" xr3:uid="{5655A546-EED0-4DCE-991B-FBF33336D4AC}" name="Column488" dataDxfId="16036"/>
    <tableColumn id="505" xr3:uid="{EE4B824F-D47B-4D1C-8880-A1E9D8A8E743}" name="Column489" dataDxfId="16035"/>
    <tableColumn id="506" xr3:uid="{49337422-3020-4C72-893D-FFAAF8D09AB1}" name="Column490" dataDxfId="16034"/>
    <tableColumn id="507" xr3:uid="{D7BF3616-CAF6-4131-B9A5-669CA9CF4107}" name="Column491" dataDxfId="16033"/>
    <tableColumn id="508" xr3:uid="{3D127660-A277-464D-B726-B21108611E7D}" name="Column492" dataDxfId="16032"/>
    <tableColumn id="509" xr3:uid="{9B4FE370-038C-42BB-BB31-92F4090B37C2}" name="Column493" dataDxfId="16031"/>
    <tableColumn id="510" xr3:uid="{8EE6813F-9D33-4F2B-9725-2660828AA94B}" name="Column494" dataDxfId="16030"/>
    <tableColumn id="511" xr3:uid="{290734D2-D06C-4866-B228-E012FDA9C32F}" name="Column495" dataDxfId="16029"/>
    <tableColumn id="512" xr3:uid="{BCB6CF93-8E69-4F2C-BA6E-661DDE5DDFF7}" name="Column496" dataDxfId="16028"/>
    <tableColumn id="513" xr3:uid="{C1C2556C-ADAD-4872-9E0D-EDCB0819931A}" name="Column497" dataDxfId="16027"/>
    <tableColumn id="514" xr3:uid="{35ED6EAC-7EDD-4492-BFE2-C14B97EDCF63}" name="Column498" dataDxfId="16026"/>
    <tableColumn id="515" xr3:uid="{AD813CA6-09A9-4D75-9777-5B5526F493DE}" name="Column499" dataDxfId="16025"/>
    <tableColumn id="516" xr3:uid="{E6E834DD-ECC3-46FB-9E85-029EA3A63A07}" name="Column500" dataDxfId="16024"/>
    <tableColumn id="517" xr3:uid="{12D90AD2-5FD2-4CB0-B229-D505001383DF}" name="Column501" dataDxfId="16023"/>
    <tableColumn id="518" xr3:uid="{EE83AA36-1DD5-4C67-8ACE-DC70CD86C67D}" name="Column502" dataDxfId="16022"/>
    <tableColumn id="519" xr3:uid="{052ADAA2-138F-4C0A-A66F-0E3BBD6180BA}" name="Column503" dataDxfId="16021"/>
    <tableColumn id="520" xr3:uid="{4FDF357F-0412-4073-8598-8B5BCD8D95A4}" name="Column504" dataDxfId="16020"/>
    <tableColumn id="521" xr3:uid="{05A96DC0-FFDD-4DD6-B137-C1C055E27395}" name="Column505" dataDxfId="16019"/>
    <tableColumn id="522" xr3:uid="{30917EA3-2AED-4B74-AAC7-B85D72A14537}" name="Column506" dataDxfId="16018"/>
    <tableColumn id="523" xr3:uid="{55EDA379-4F4F-4CF7-9856-60FB04424F6B}" name="Column507" dataDxfId="16017"/>
    <tableColumn id="524" xr3:uid="{D4045675-D4B2-4D5B-B506-E7795F249C96}" name="Column508" dataDxfId="16016"/>
    <tableColumn id="525" xr3:uid="{9EE156A0-2AF0-4865-9EDF-957DAE8DD088}" name="Column509" dataDxfId="16015"/>
    <tableColumn id="526" xr3:uid="{596D1ECB-9CEE-4931-9318-D6A35546550C}" name="Column510" dataDxfId="16014"/>
    <tableColumn id="527" xr3:uid="{6CC02A8E-4C48-4E8A-8AD0-C846AAFAFB78}" name="Column511" dataDxfId="16013"/>
    <tableColumn id="528" xr3:uid="{FD6B5FD3-B303-472C-B652-F16F32EF5E21}" name="Column512" dataDxfId="16012"/>
    <tableColumn id="529" xr3:uid="{A1F44C91-6D0C-4B33-9C2A-4AE3AEF578DA}" name="Column513" dataDxfId="16011"/>
    <tableColumn id="530" xr3:uid="{1559DBBC-635B-48AD-AEF1-9B138F8A3895}" name="Column514" dataDxfId="16010"/>
    <tableColumn id="531" xr3:uid="{BADDBC36-6F7C-4231-B319-6414D6D10B3A}" name="Column515" dataDxfId="16009"/>
    <tableColumn id="532" xr3:uid="{1C91F611-956F-411C-B76F-8DC98B87DAF1}" name="Column516" dataDxfId="16008"/>
    <tableColumn id="533" xr3:uid="{5E59F2B5-CE8C-4F43-AA8D-F0FDB135A8EF}" name="Column517" dataDxfId="16007"/>
    <tableColumn id="534" xr3:uid="{2931B77B-28A3-475A-956C-4CAA43570A0C}" name="Column518" dataDxfId="16006"/>
    <tableColumn id="535" xr3:uid="{B5DA3F74-6F64-4A1F-94C8-3C0746187C8D}" name="Column519" dataDxfId="16005"/>
    <tableColumn id="536" xr3:uid="{2B7B4B1A-351D-4F4C-BB6E-35BC0DE2C4C3}" name="Column520" dataDxfId="16004"/>
    <tableColumn id="537" xr3:uid="{59025B6C-0355-4E63-B550-45786A2A9D5F}" name="Column521" dataDxfId="16003"/>
    <tableColumn id="538" xr3:uid="{71909FDF-8D40-488A-9632-E8A8B4BCC9A2}" name="Column522" dataDxfId="16002"/>
    <tableColumn id="539" xr3:uid="{8A7CBB4B-66D5-4C06-A287-0B6FE9750976}" name="Column523" dataDxfId="16001"/>
    <tableColumn id="540" xr3:uid="{152C37D4-98B0-4F07-ADA1-7F4D82F0F69E}" name="Column524" dataDxfId="16000"/>
    <tableColumn id="541" xr3:uid="{65828D60-99BC-41D5-9A19-DE8F129312E9}" name="Column525" dataDxfId="15999"/>
    <tableColumn id="542" xr3:uid="{F232DCC3-1864-4015-B2B1-B9551A66F5F7}" name="Column526" dataDxfId="15998"/>
    <tableColumn id="543" xr3:uid="{DEB22639-D785-4BBC-AD31-7E6588C9A34F}" name="Column527" dataDxfId="15997"/>
    <tableColumn id="544" xr3:uid="{D83B77ED-7449-4736-AC25-4C02C3A4B40C}" name="Column528" dataDxfId="15996"/>
    <tableColumn id="545" xr3:uid="{AE6CE5E8-DE97-472F-8425-612D566ED7DF}" name="Column529" dataDxfId="15995"/>
    <tableColumn id="546" xr3:uid="{6889D50C-EA81-44F4-B44B-7A0140319161}" name="Column530" dataDxfId="15994"/>
    <tableColumn id="547" xr3:uid="{7199E0B0-A9DC-46A2-9290-E3AA98355BAA}" name="Column531" dataDxfId="15993"/>
    <tableColumn id="548" xr3:uid="{B72F3DDB-2673-4F0A-98EE-41767460861F}" name="Column532" dataDxfId="15992"/>
    <tableColumn id="549" xr3:uid="{04216F55-08DA-4059-BF01-3CFD3766D084}" name="Column533" dataDxfId="15991"/>
    <tableColumn id="550" xr3:uid="{40F18C0F-4C9B-4341-961C-C61D97DD6DA4}" name="Column534" dataDxfId="15990"/>
    <tableColumn id="551" xr3:uid="{F7DFAFA5-928C-4FC2-B996-DCD0F21C362B}" name="Column535" dataDxfId="15989"/>
    <tableColumn id="552" xr3:uid="{B51B2E18-AB06-49D6-A1B4-6F08026C5827}" name="Column536" dataDxfId="15988"/>
    <tableColumn id="553" xr3:uid="{CE2E5007-D7D1-456B-BD6C-1DB458E10F4F}" name="Column537" dataDxfId="15987"/>
    <tableColumn id="554" xr3:uid="{FD086EC8-4521-4FDC-AAD5-D92A467E6099}" name="Column538" dataDxfId="15986"/>
    <tableColumn id="555" xr3:uid="{D3B31B66-6B59-4D72-83B7-FAE61BCB99A2}" name="Column539" dataDxfId="15985"/>
    <tableColumn id="556" xr3:uid="{80FA0D01-9A77-42A6-A160-22509EA28675}" name="Column540" dataDxfId="15984"/>
    <tableColumn id="557" xr3:uid="{EBC3A436-DC1F-4B1F-81AD-C28C60815E36}" name="Column541" dataDxfId="15983"/>
    <tableColumn id="558" xr3:uid="{C0DC68E9-E643-45F3-BA86-526967F0E0ED}" name="Column542" dataDxfId="15982"/>
    <tableColumn id="559" xr3:uid="{BC55C2F2-F21C-432D-9396-07B2ADCD917C}" name="Column543" dataDxfId="15981"/>
    <tableColumn id="560" xr3:uid="{DD290195-19FB-43F8-B64A-BFC7577EE771}" name="Column544" dataDxfId="15980"/>
    <tableColumn id="561" xr3:uid="{69B460A3-4D65-4F44-86C6-517999C7A7AC}" name="Column545" dataDxfId="15979"/>
    <tableColumn id="562" xr3:uid="{2393CDA8-8433-4944-BEAA-8C8BF20395F7}" name="Column546" dataDxfId="15978"/>
    <tableColumn id="563" xr3:uid="{37EA24AB-01F0-4127-A6E4-EC4BD1209B79}" name="Column547" dataDxfId="15977"/>
    <tableColumn id="564" xr3:uid="{973E95A9-5579-408E-BBDF-27A2695179E9}" name="Column548" dataDxfId="15976"/>
    <tableColumn id="565" xr3:uid="{05DADCFA-B396-450C-9028-CC5F806797F4}" name="Column549" dataDxfId="15975"/>
    <tableColumn id="566" xr3:uid="{6F979BE7-78C1-42BE-B1D9-21756B6FBFE9}" name="Column550" dataDxfId="15974"/>
    <tableColumn id="567" xr3:uid="{69432483-9EC1-4262-8741-0312E64B178C}" name="Column551" dataDxfId="15973"/>
    <tableColumn id="568" xr3:uid="{E087C6EB-2590-4963-9569-E009DF7CC25B}" name="Column552" dataDxfId="15972"/>
    <tableColumn id="569" xr3:uid="{68FE229D-C40F-425D-A78D-63DFEA6034BF}" name="Column553" dataDxfId="15971"/>
    <tableColumn id="570" xr3:uid="{0BE4FAD8-3017-4CC3-AC29-6271A419CE42}" name="Column554" dataDxfId="15970"/>
    <tableColumn id="571" xr3:uid="{596493E5-BF26-4DDE-901C-12D50996AA5E}" name="Column555" dataDxfId="15969"/>
    <tableColumn id="572" xr3:uid="{B037EF87-98E3-462D-9097-59AF7FD0353D}" name="Column556" dataDxfId="15968"/>
    <tableColumn id="573" xr3:uid="{EA27CD4C-C1B4-42D9-82BB-EF9BFEDF8F70}" name="Column557" dataDxfId="15967"/>
    <tableColumn id="574" xr3:uid="{3CB45E7A-26F6-4817-9DD9-BF9A63F57B7F}" name="Column558" dataDxfId="15966"/>
    <tableColumn id="575" xr3:uid="{5BC3251B-6408-4E9A-A254-BBAF37F6A3C2}" name="Column559" dataDxfId="15965"/>
    <tableColumn id="576" xr3:uid="{51961CE8-B7DB-4AF5-AB8C-9FC9FD4F6EEF}" name="Column560" dataDxfId="15964"/>
    <tableColumn id="577" xr3:uid="{E0B5CAC6-0A59-4594-800C-67E65992EF46}" name="Column561" dataDxfId="15963"/>
    <tableColumn id="578" xr3:uid="{255815E3-B832-45EB-8ADE-0DB5C9A2B5C2}" name="Column562" dataDxfId="15962"/>
    <tableColumn id="579" xr3:uid="{F6B4BFAE-3CD0-4B58-8A44-4379EAA1A4F4}" name="Column563" dataDxfId="15961"/>
    <tableColumn id="580" xr3:uid="{9E419A91-CA71-4C83-B0A1-651F44AB40FD}" name="Column564" dataDxfId="15960"/>
    <tableColumn id="581" xr3:uid="{05504289-6FC1-4BAE-B3E2-7E203296BCF4}" name="Column565" dataDxfId="15959"/>
    <tableColumn id="582" xr3:uid="{FF5A0100-6D55-46D9-9BA4-1B4820D68C3F}" name="Column566" dataDxfId="15958"/>
    <tableColumn id="583" xr3:uid="{68140367-BC6B-4EE7-AFDF-0B8A2659E6D6}" name="Column567" dataDxfId="15957"/>
    <tableColumn id="584" xr3:uid="{75B8EA18-5AEF-42D8-8756-F0A70FE9FFC0}" name="Column568" dataDxfId="15956"/>
    <tableColumn id="585" xr3:uid="{9C4BEBFF-1757-4AC2-BE51-7042F339729B}" name="Column569" dataDxfId="15955"/>
    <tableColumn id="586" xr3:uid="{7B95235B-108A-482C-8EE0-87CD42E25DAC}" name="Column570" dataDxfId="15954"/>
    <tableColumn id="587" xr3:uid="{1041DF01-238A-4397-A0A7-C7A126BAD78D}" name="Column571" dataDxfId="15953"/>
    <tableColumn id="588" xr3:uid="{10AB4AE8-27A2-465A-81A6-3F89799880BE}" name="Column572" dataDxfId="15952"/>
    <tableColumn id="589" xr3:uid="{E01A6C09-F662-42FC-BF66-6C78BFE14150}" name="Column573" dataDxfId="15951"/>
    <tableColumn id="590" xr3:uid="{F451DB4E-E738-4157-94A2-CDFB6C70CA27}" name="Column574" dataDxfId="15950"/>
    <tableColumn id="591" xr3:uid="{32C47E9A-4335-45DD-991A-D7DD9651C762}" name="Column575" dataDxfId="15949"/>
    <tableColumn id="592" xr3:uid="{DE51E7E8-5863-46C3-A898-04BC5BA3F948}" name="Column576" dataDxfId="15948"/>
    <tableColumn id="593" xr3:uid="{817F7BFB-9720-4415-A46A-6E79A7ECAF58}" name="Column577" dataDxfId="15947"/>
    <tableColumn id="594" xr3:uid="{EEB5C3FE-AD6D-4E5C-868A-602F42506BE5}" name="Column578" dataDxfId="15946"/>
    <tableColumn id="595" xr3:uid="{439C6F6C-0FCC-49A0-AFB2-B2033B977CD0}" name="Column579" dataDxfId="15945"/>
    <tableColumn id="596" xr3:uid="{001ADA0C-415F-41BA-9CA4-2513362B787A}" name="Column580" dataDxfId="15944"/>
    <tableColumn id="597" xr3:uid="{4477E4D9-1E5A-49D1-A11D-583AF05CB513}" name="Column581" dataDxfId="15943"/>
    <tableColumn id="598" xr3:uid="{1D3246A5-D52D-45C9-A2F8-88639DEC07EB}" name="Column582" dataDxfId="15942"/>
    <tableColumn id="599" xr3:uid="{ECE913AD-7192-4C26-8F45-E995B6C20AA9}" name="Column583" dataDxfId="15941"/>
    <tableColumn id="600" xr3:uid="{9125022C-69CA-4097-AC61-5F18307B88CD}" name="Column584" dataDxfId="15940"/>
    <tableColumn id="601" xr3:uid="{81CA3CF1-07C0-4001-9C4F-A9B01E867453}" name="Column585" dataDxfId="15939"/>
    <tableColumn id="602" xr3:uid="{778491AC-76C0-439B-BBE3-EB45664C92AC}" name="Column586" dataDxfId="15938"/>
    <tableColumn id="603" xr3:uid="{931541D4-9CD3-4FF1-82D1-078AE3C3BB93}" name="Column587" dataDxfId="15937"/>
    <tableColumn id="604" xr3:uid="{D5B64FDB-1B6A-4740-AE20-FEA2FA3E70A1}" name="Column588" dataDxfId="15936"/>
    <tableColumn id="605" xr3:uid="{8CB322D7-8DEA-4A32-93BC-1757DD3B7663}" name="Column589" dataDxfId="15935"/>
    <tableColumn id="606" xr3:uid="{DF8A8395-C799-4BAF-A699-FEBCA6A95B3A}" name="Column590" dataDxfId="15934"/>
    <tableColumn id="607" xr3:uid="{06B0F793-E589-4C84-B3B3-3AA3462AA5E6}" name="Column591" dataDxfId="15933"/>
    <tableColumn id="608" xr3:uid="{21B13815-D3DC-4CE4-B07B-B0F3B4035968}" name="Column592" dataDxfId="15932"/>
    <tableColumn id="609" xr3:uid="{60B66A36-F2E3-4953-93B1-E623EBB0E119}" name="Column593" dataDxfId="15931"/>
    <tableColumn id="610" xr3:uid="{4C5815E5-CE72-4D36-B22B-87F25F5014AE}" name="Column594" dataDxfId="15930"/>
    <tableColumn id="611" xr3:uid="{797193F2-3BA6-4BBD-A37A-987375242F14}" name="Column595" dataDxfId="15929"/>
    <tableColumn id="612" xr3:uid="{66EE9DD0-2C07-47CE-B4C6-029803E5DCEB}" name="Column596" dataDxfId="15928"/>
    <tableColumn id="613" xr3:uid="{CBD8D579-CAFF-48B4-B633-C820DE4DA8BD}" name="Column597" dataDxfId="15927"/>
    <tableColumn id="614" xr3:uid="{A41DE974-17ED-43EF-A8EA-96A94077D8C0}" name="Column598" dataDxfId="15926"/>
    <tableColumn id="615" xr3:uid="{7F5577D8-A45B-4B42-BF95-F4F4B05D0E23}" name="Column599" dataDxfId="15925"/>
    <tableColumn id="616" xr3:uid="{C2D36C4C-1033-4495-8DE5-74E5D912AB36}" name="Column600" dataDxfId="15924"/>
    <tableColumn id="617" xr3:uid="{96616A3A-5B47-4E85-8672-187DB8F0EE19}" name="Column601" dataDxfId="15923"/>
    <tableColumn id="618" xr3:uid="{C0D1BB7D-BBF8-446D-9E7B-5F4E8F41FF23}" name="Column602" dataDxfId="15922"/>
    <tableColumn id="619" xr3:uid="{58DC3D90-728F-4129-8C07-EC1FB81F3DBD}" name="Column603" dataDxfId="15921"/>
    <tableColumn id="620" xr3:uid="{624F1071-FB64-4287-B471-10030D906B0D}" name="Column604" dataDxfId="15920"/>
    <tableColumn id="621" xr3:uid="{DA119A79-20A0-4BB6-A0E9-E5E61D4809D5}" name="Column605" dataDxfId="15919"/>
    <tableColumn id="622" xr3:uid="{823BDA7B-17C7-43A4-8532-A5DD11AA6B1A}" name="Column606" dataDxfId="15918"/>
    <tableColumn id="623" xr3:uid="{F6EC7687-1A03-4E66-ACB4-72640CDCBAD8}" name="Column607" dataDxfId="15917"/>
    <tableColumn id="624" xr3:uid="{6F066718-276E-4534-9263-97A2FF226A89}" name="Column608" dataDxfId="15916"/>
    <tableColumn id="625" xr3:uid="{3F378560-8709-4B62-9985-18F2541B8D26}" name="Column609" dataDxfId="15915"/>
    <tableColumn id="626" xr3:uid="{B5FE3B9C-9696-42FE-BAE6-E1D3D2B998E8}" name="Column610" dataDxfId="15914"/>
    <tableColumn id="627" xr3:uid="{50738342-120C-41A5-A96C-1959A52BE4D7}" name="Column611" dataDxfId="15913"/>
    <tableColumn id="628" xr3:uid="{C0BD6F03-132C-4017-86A1-BE4EAE625870}" name="Column612" dataDxfId="15912"/>
    <tableColumn id="629" xr3:uid="{8A9FD953-5E64-47BA-8AE8-FB8FE36553CA}" name="Column613" dataDxfId="15911"/>
    <tableColumn id="630" xr3:uid="{6BDAF32D-1A27-4659-B1D0-193E8706AAAE}" name="Column614" dataDxfId="15910"/>
    <tableColumn id="631" xr3:uid="{2868FF0B-9441-4873-B2C3-778339D7AADA}" name="Column615" dataDxfId="15909"/>
    <tableColumn id="632" xr3:uid="{5F5B2CE9-AD1E-4F9E-BB67-75767A5BD1B9}" name="Column616" dataDxfId="15908"/>
    <tableColumn id="633" xr3:uid="{02851DE3-F23A-4322-836D-6DBBC7CCA9BC}" name="Column617" dataDxfId="15907"/>
    <tableColumn id="634" xr3:uid="{97A196D9-B2D6-4EFB-9AFE-48B8360037E0}" name="Column618" dataDxfId="15906"/>
    <tableColumn id="635" xr3:uid="{177A3AAA-6DB2-4AE9-9ED1-3F0BA00B78F1}" name="Column619" dataDxfId="15905"/>
    <tableColumn id="636" xr3:uid="{C19DA62A-A6BF-4182-BAC6-C193162D3AD3}" name="Column620" dataDxfId="15904"/>
    <tableColumn id="637" xr3:uid="{D969A980-9A14-495F-807E-DCC75649CED1}" name="Column621" dataDxfId="15903"/>
    <tableColumn id="638" xr3:uid="{94F97BFC-31F5-4769-AC57-84F8F429D014}" name="Column622" dataDxfId="15902"/>
    <tableColumn id="639" xr3:uid="{DF87DAFE-4182-49CB-9BB1-678EF4A4472A}" name="Column623" dataDxfId="15901"/>
    <tableColumn id="640" xr3:uid="{C8D8F096-EBF7-48FB-9958-9CF45F925AFC}" name="Column624" dataDxfId="15900"/>
    <tableColumn id="641" xr3:uid="{53823331-0564-4FFF-8D07-C666F0611FC5}" name="Column625" dataDxfId="15899"/>
    <tableColumn id="642" xr3:uid="{F07AF40A-2E8F-472F-9199-C7BE6A22F84C}" name="Column626" dataDxfId="15898"/>
    <tableColumn id="643" xr3:uid="{D979D48A-DDC3-4622-8DA2-59E2394EDAAC}" name="Column627" dataDxfId="15897"/>
    <tableColumn id="644" xr3:uid="{F08736F7-B907-4A74-9EED-EF796D56741F}" name="Column628" dataDxfId="15896"/>
    <tableColumn id="645" xr3:uid="{88E69F9B-FEEB-43AC-ABB4-03280F5D3032}" name="Column629" dataDxfId="15895"/>
    <tableColumn id="646" xr3:uid="{FC670CD6-B537-4BF3-9F25-628FE86A1A22}" name="Column630" dataDxfId="15894"/>
    <tableColumn id="647" xr3:uid="{E8086E37-ECEB-44F7-9D6F-9B8FCF60C38D}" name="Column631" dataDxfId="15893"/>
    <tableColumn id="648" xr3:uid="{DC1ED77B-F318-4315-B9CE-3515A6F874C1}" name="Column632" dataDxfId="15892"/>
    <tableColumn id="649" xr3:uid="{5C981CEA-2875-46CD-944C-6992EF8634AC}" name="Column633" dataDxfId="15891"/>
    <tableColumn id="650" xr3:uid="{5815022A-617C-42B3-A197-C11998FB4DA8}" name="Column634" dataDxfId="15890"/>
    <tableColumn id="651" xr3:uid="{C64F952D-8200-496C-B64F-0A9B7EAD15FF}" name="Column635" dataDxfId="15889"/>
    <tableColumn id="652" xr3:uid="{E70FAE98-AF85-4E9D-883B-962CE64F2CC3}" name="Column636" dataDxfId="15888"/>
    <tableColumn id="653" xr3:uid="{4CDD00DE-61B7-40E2-AEA2-B0A63ABF6F7D}" name="Column637" dataDxfId="15887"/>
    <tableColumn id="654" xr3:uid="{D62C7C6F-D251-439A-83C8-963032D7E5D6}" name="Column638" dataDxfId="15886"/>
    <tableColumn id="655" xr3:uid="{66CC0FC9-0826-495D-AE55-AE0DFE4C5FF4}" name="Column639" dataDxfId="15885"/>
    <tableColumn id="656" xr3:uid="{EE4571D5-3814-4231-91E7-5D93E5E37352}" name="Column640" dataDxfId="15884"/>
    <tableColumn id="657" xr3:uid="{C0DC1089-5F49-4A38-9FF2-49FC7057EA05}" name="Column641" dataDxfId="15883"/>
    <tableColumn id="658" xr3:uid="{6E12FADF-C6F9-43D5-8DC2-17A39A48B9A1}" name="Column642" dataDxfId="15882"/>
    <tableColumn id="659" xr3:uid="{1FFCE72F-32F5-41E0-8682-4249059AFFDB}" name="Column643" dataDxfId="15881"/>
    <tableColumn id="660" xr3:uid="{61F2C5DF-A589-407F-A06D-8BF9EA1B6F26}" name="Column644" dataDxfId="15880"/>
    <tableColumn id="661" xr3:uid="{128D5CF8-67DA-41DB-8E4A-E019E97D9764}" name="Column645" dataDxfId="15879"/>
    <tableColumn id="662" xr3:uid="{40D19C2E-D4CB-4CE6-B992-DCDEA541B239}" name="Column646" dataDxfId="15878"/>
    <tableColumn id="663" xr3:uid="{55A17C64-15BF-45DC-A069-E42E81D47C0A}" name="Column647" dataDxfId="15877"/>
    <tableColumn id="664" xr3:uid="{5E8B2718-EC4D-49A3-AA51-FAA2DB1ED71C}" name="Column648" dataDxfId="15876"/>
    <tableColumn id="665" xr3:uid="{98842346-F8C6-40C6-9367-87A824AACCB7}" name="Column649" dataDxfId="15875"/>
    <tableColumn id="666" xr3:uid="{91F5DB75-69EC-4A83-B89A-82D5167E68A4}" name="Column650" dataDxfId="15874"/>
    <tableColumn id="667" xr3:uid="{6026ABE4-0A70-4FA4-9E31-E6A652286462}" name="Column651" dataDxfId="15873"/>
    <tableColumn id="668" xr3:uid="{0EE48096-DE21-4D72-87FE-85B96E109F9F}" name="Column652" dataDxfId="15872"/>
    <tableColumn id="669" xr3:uid="{B29C48C1-1EEE-4588-BE92-48B9CF83BA31}" name="Column653" dataDxfId="15871"/>
    <tableColumn id="670" xr3:uid="{FC39848F-916F-45D2-B4FF-626302824F4F}" name="Column654" dataDxfId="15870"/>
    <tableColumn id="671" xr3:uid="{757216D5-956F-4861-812F-60C95E7B5865}" name="Column655" dataDxfId="15869"/>
    <tableColumn id="672" xr3:uid="{152102DD-3CB1-47A3-8B68-28C11A774DFF}" name="Column656" dataDxfId="15868"/>
    <tableColumn id="673" xr3:uid="{3EF4B6BE-1803-4300-872E-D157EE832C8C}" name="Column657" dataDxfId="15867"/>
    <tableColumn id="674" xr3:uid="{42AA893B-8717-4222-B72C-059B26932758}" name="Column658" dataDxfId="15866"/>
    <tableColumn id="675" xr3:uid="{37B000C5-E711-4FEF-BE39-08224476540E}" name="Column659" dataDxfId="15865"/>
    <tableColumn id="676" xr3:uid="{056C391A-FECA-4BB3-A62C-0728F489FAD4}" name="Column660" dataDxfId="15864"/>
    <tableColumn id="677" xr3:uid="{C089D3B4-B5A5-4AD4-BA93-31AF17445FB1}" name="Column661" dataDxfId="15863"/>
    <tableColumn id="678" xr3:uid="{340F374D-DCFD-4004-8C5A-60A8A5D5A84B}" name="Column662" dataDxfId="15862"/>
    <tableColumn id="679" xr3:uid="{F9F316B2-BECE-4B80-957D-2D6A966FBAC5}" name="Column663" dataDxfId="15861"/>
    <tableColumn id="680" xr3:uid="{58B924B9-B14A-408C-BFE9-E2E5A5FFD862}" name="Column664" dataDxfId="15860"/>
    <tableColumn id="681" xr3:uid="{60ADE498-0E16-45F3-9D4C-76DD703DF927}" name="Column665" dataDxfId="15859"/>
    <tableColumn id="682" xr3:uid="{315636A4-6E11-40DE-995B-BF672908566C}" name="Column666" dataDxfId="15858"/>
    <tableColumn id="683" xr3:uid="{A866FE38-1BD3-4704-919E-780736DDDB16}" name="Column667" dataDxfId="15857"/>
    <tableColumn id="684" xr3:uid="{03A20F61-678F-43A6-815F-257BF45BEEC2}" name="Column668" dataDxfId="15856"/>
    <tableColumn id="685" xr3:uid="{74033E48-5874-4CF8-900D-95E4F41680A1}" name="Column669" dataDxfId="15855"/>
    <tableColumn id="686" xr3:uid="{F97701E1-E01A-4FDC-99CC-FBF04AA064EE}" name="Column670" dataDxfId="15854"/>
    <tableColumn id="687" xr3:uid="{09383776-BD8C-4209-9C56-CE5D1846AFB9}" name="Column671" dataDxfId="15853"/>
    <tableColumn id="688" xr3:uid="{B0E9FBE2-7C29-48AC-839E-D8C456A1B47B}" name="Column672" dataDxfId="15852"/>
    <tableColumn id="689" xr3:uid="{41412FBD-3735-4C7B-A815-5B9F832300BB}" name="Column673" dataDxfId="15851"/>
    <tableColumn id="690" xr3:uid="{D6BE08D0-E32C-49D2-9BE2-D6998B60933A}" name="Column674" dataDxfId="15850"/>
    <tableColumn id="691" xr3:uid="{A4860708-0605-4B64-BBD5-0974B3ECDA88}" name="Column675" dataDxfId="15849"/>
    <tableColumn id="692" xr3:uid="{195D0A27-7EED-4D71-86D9-36C14461678C}" name="Column676" dataDxfId="15848"/>
    <tableColumn id="693" xr3:uid="{A9275334-EABD-489F-A510-9B80A51D895F}" name="Column677" dataDxfId="15847"/>
    <tableColumn id="694" xr3:uid="{E330EDDC-1F7F-4292-8B4B-FF41EA89FBFF}" name="Column678" dataDxfId="15846"/>
    <tableColumn id="695" xr3:uid="{71881ACF-5A6A-4F0E-85A4-EE47E449E760}" name="Column679" dataDxfId="15845"/>
    <tableColumn id="696" xr3:uid="{2FA7CA0A-0537-46B7-A2D6-0B6D8656FC7D}" name="Column680" dataDxfId="15844"/>
    <tableColumn id="697" xr3:uid="{816E159E-C0C1-4614-95E9-7473DF8D06EB}" name="Column681" dataDxfId="15843"/>
    <tableColumn id="698" xr3:uid="{2DE96E74-09F9-4403-B86F-3F2AC9CF4A79}" name="Column682" dataDxfId="15842"/>
    <tableColumn id="699" xr3:uid="{E1AFCFBF-E0C5-401A-8A34-75190776289C}" name="Column683" dataDxfId="15841"/>
    <tableColumn id="700" xr3:uid="{57D9CD1C-2834-4572-81B0-4AE0403C1C9B}" name="Column684" dataDxfId="15840"/>
    <tableColumn id="701" xr3:uid="{6472CF2D-6EB3-4E3C-8D79-A967A4147408}" name="Column685" dataDxfId="15839"/>
    <tableColumn id="702" xr3:uid="{2D4DD612-4C58-471C-A191-077C510F2C4B}" name="Column686" dataDxfId="15838"/>
    <tableColumn id="703" xr3:uid="{9EA8F315-9C1E-46B1-9B0B-6C13E4343D92}" name="Column687" dataDxfId="15837"/>
    <tableColumn id="704" xr3:uid="{16640358-01BF-4B5E-B308-5E7C2AEAFE22}" name="Column688" dataDxfId="15836"/>
    <tableColumn id="705" xr3:uid="{542714E0-588E-4899-910C-4E21BB8DC76E}" name="Column689" dataDxfId="15835"/>
    <tableColumn id="706" xr3:uid="{3F405B53-57F7-4A43-B566-45DEA4B40F5F}" name="Column690" dataDxfId="15834"/>
    <tableColumn id="707" xr3:uid="{6E8DBB1A-FD37-4AA0-84AA-CED83B2AD985}" name="Column691" dataDxfId="15833"/>
    <tableColumn id="708" xr3:uid="{0304064F-D1DF-4B0B-BC60-093F0F1DB450}" name="Column692" dataDxfId="15832"/>
    <tableColumn id="709" xr3:uid="{B5FA67F0-1C25-44DC-8762-3BB4294C5101}" name="Column693" dataDxfId="15831"/>
    <tableColumn id="710" xr3:uid="{FF031B8C-C1BE-46EF-9383-FBC36D4DDB1F}" name="Column694" dataDxfId="15830"/>
    <tableColumn id="711" xr3:uid="{E9159C40-708F-4566-A197-0AAE5C65F743}" name="Column695" dataDxfId="15829"/>
    <tableColumn id="712" xr3:uid="{01D0A29D-BF06-48F7-8F74-AB39AFE904D7}" name="Column696" dataDxfId="15828"/>
    <tableColumn id="713" xr3:uid="{E6BB093F-E6EB-4C93-94E4-F460AB30B628}" name="Column697" dataDxfId="15827"/>
    <tableColumn id="714" xr3:uid="{9E4C831C-2482-4B6B-87E3-9F15E5003822}" name="Column698" dataDxfId="15826"/>
    <tableColumn id="715" xr3:uid="{584DAE99-2D35-4FDA-B239-DC62D82C1846}" name="Column699" dataDxfId="15825"/>
    <tableColumn id="716" xr3:uid="{16FCA8F8-E4EF-4CA3-AAE1-B806AA96F66E}" name="Column700" dataDxfId="15824"/>
    <tableColumn id="717" xr3:uid="{AB130B94-D961-4D01-B2A7-1002DCE2F563}" name="Column701" dataDxfId="15823"/>
    <tableColumn id="718" xr3:uid="{C9775A92-14F9-43D4-BC42-50F2A8A57F79}" name="Column702" dataDxfId="15822"/>
    <tableColumn id="719" xr3:uid="{66CE1B9D-274B-4FCB-8A87-902A435D3C76}" name="Column703" dataDxfId="15821"/>
    <tableColumn id="720" xr3:uid="{DF50C965-593F-4F73-AFFD-5FED74A1E881}" name="Column704" dataDxfId="15820"/>
    <tableColumn id="721" xr3:uid="{9801362F-F743-44FD-B062-27F028F46305}" name="Column705" dataDxfId="15819"/>
    <tableColumn id="722" xr3:uid="{F34D97DF-3BDC-4B19-9C5A-2040AA7CB4FD}" name="Column706" dataDxfId="15818"/>
    <tableColumn id="723" xr3:uid="{39A3C90E-F60B-4008-B85E-52529D044D38}" name="Column707" dataDxfId="15817"/>
    <tableColumn id="724" xr3:uid="{2B147324-0292-4AE9-A131-3245DEFC8F2A}" name="Column708" dataDxfId="15816"/>
    <tableColumn id="725" xr3:uid="{BB2BEE1C-9F5B-4952-9032-CB7F6F628272}" name="Column709" dataDxfId="15815"/>
    <tableColumn id="726" xr3:uid="{2CA86486-71E6-4B24-B0C3-B4E9BB77E79B}" name="Column710" dataDxfId="15814"/>
    <tableColumn id="727" xr3:uid="{BA86931A-F5AE-4D01-99FB-B9105A977CC5}" name="Column711" dataDxfId="15813"/>
    <tableColumn id="728" xr3:uid="{2C937C1D-35F7-4926-AB10-471736F65370}" name="Column712" dataDxfId="15812"/>
    <tableColumn id="729" xr3:uid="{83315992-1CB5-4944-A65E-88E7166E1866}" name="Column713" dataDxfId="15811"/>
    <tableColumn id="730" xr3:uid="{FFE402E7-D2A5-496B-AF3C-9D04190DA47A}" name="Column714" dataDxfId="15810"/>
    <tableColumn id="731" xr3:uid="{A8E224EF-4F84-4EB7-84FD-50050D6D76EE}" name="Column715" dataDxfId="15809"/>
    <tableColumn id="732" xr3:uid="{3360CDC0-CCDC-4B62-9D52-B2C015ECD185}" name="Column716" dataDxfId="15808"/>
    <tableColumn id="733" xr3:uid="{B6743592-1431-4B5E-B586-B1B9B085839E}" name="Column717" dataDxfId="15807"/>
    <tableColumn id="734" xr3:uid="{F841940A-974A-4D04-830B-5F71F55CD495}" name="Column718" dataDxfId="15806"/>
    <tableColumn id="735" xr3:uid="{98CC09EA-C97C-4D41-80D7-4BE314D2936C}" name="Column719" dataDxfId="15805"/>
    <tableColumn id="736" xr3:uid="{13CAAAE6-95C7-4FA4-B7C2-8D95F29C43DE}" name="Column720" dataDxfId="15804"/>
    <tableColumn id="737" xr3:uid="{3721D78D-C33C-4ED1-BF31-6C64F07E50DE}" name="Column721" dataDxfId="15803"/>
    <tableColumn id="738" xr3:uid="{5886FDAD-992D-4AF1-A914-D1985F940AF4}" name="Column722" dataDxfId="15802"/>
    <tableColumn id="739" xr3:uid="{FCB2AB07-AEA1-4B06-9C3D-4DC51D6DF35B}" name="Column723" dataDxfId="15801"/>
    <tableColumn id="740" xr3:uid="{9911A48A-AA64-41A2-BD94-4560B98B8F9C}" name="Column724" dataDxfId="15800"/>
    <tableColumn id="741" xr3:uid="{A70A89A5-8251-4483-A72E-BA3C70D93031}" name="Column725" dataDxfId="15799"/>
    <tableColumn id="742" xr3:uid="{25C07A6C-B077-405F-9EC7-42CB277143C7}" name="Column726" dataDxfId="15798"/>
    <tableColumn id="743" xr3:uid="{D54721B2-C819-45F3-A8D3-B5187F7DA6DD}" name="Column727" dataDxfId="15797"/>
    <tableColumn id="744" xr3:uid="{EFAF2B1E-88D6-4177-98C8-0A2E016B9810}" name="Column728" dataDxfId="15796"/>
    <tableColumn id="745" xr3:uid="{1F62F3A4-23E3-41E8-A083-01746EE693AE}" name="Column729" dataDxfId="15795"/>
    <tableColumn id="746" xr3:uid="{106E3BFE-F6C1-422C-A3FA-440A8FBBBE01}" name="Column730" dataDxfId="15794"/>
    <tableColumn id="747" xr3:uid="{E3B26A93-7863-4C8E-BFDD-EC515DB9B50B}" name="Column731" dataDxfId="15793"/>
    <tableColumn id="748" xr3:uid="{EAFBE43F-FA83-4C6A-BFFF-AB2177D493F1}" name="Column732" dataDxfId="15792"/>
    <tableColumn id="749" xr3:uid="{419B2557-D454-40A2-AA88-DC731F5C6E7E}" name="Column733" dataDxfId="15791"/>
    <tableColumn id="750" xr3:uid="{7F98C790-2965-4A4A-BCCF-18A0C3474CB6}" name="Column734" dataDxfId="15790"/>
    <tableColumn id="751" xr3:uid="{6C082760-C40A-4499-8CF0-E9866125B07A}" name="Column735" dataDxfId="15789"/>
    <tableColumn id="752" xr3:uid="{17186BA1-58F1-49F7-B4DC-A2446D70578F}" name="Column736" dataDxfId="15788"/>
    <tableColumn id="753" xr3:uid="{4DE22F55-721A-441C-9987-B94128337D05}" name="Column737" dataDxfId="15787"/>
    <tableColumn id="754" xr3:uid="{0B0FA862-841C-4E8D-8BE6-0851C6DDE38B}" name="Column738" dataDxfId="15786"/>
    <tableColumn id="755" xr3:uid="{8F07259C-4034-4D2F-9BB2-6103ADF64817}" name="Column739" dataDxfId="15785"/>
    <tableColumn id="756" xr3:uid="{C79B806B-21CE-4D6A-B3D8-BFB68E915785}" name="Column740" dataDxfId="15784"/>
    <tableColumn id="757" xr3:uid="{4CECEFAC-D797-45B2-B723-B6820FF6734D}" name="Column741" dataDxfId="15783"/>
    <tableColumn id="758" xr3:uid="{FFBBFBE6-31D1-4B6D-AC45-F50552A4E234}" name="Column742" dataDxfId="15782"/>
    <tableColumn id="759" xr3:uid="{4CF2DCC9-506C-4DF6-9E43-19359774F270}" name="Column743" dataDxfId="15781"/>
    <tableColumn id="760" xr3:uid="{29B0E336-038E-4516-99BA-1A06C9CAB0E2}" name="Column744" dataDxfId="15780"/>
    <tableColumn id="761" xr3:uid="{A6A1C849-0294-45E4-8476-52218405783A}" name="Column745" dataDxfId="15779"/>
    <tableColumn id="762" xr3:uid="{643173B6-4230-4BA5-ABC2-31FA674F2B33}" name="Column746" dataDxfId="15778"/>
    <tableColumn id="763" xr3:uid="{5B05427F-D077-47C3-9134-D9F6E4530CF6}" name="Column747" dataDxfId="15777"/>
    <tableColumn id="764" xr3:uid="{6A2C35CC-227C-4BAB-9E8E-D4BF15405DE1}" name="Column748" dataDxfId="15776"/>
    <tableColumn id="765" xr3:uid="{47412846-02CC-481E-B7ED-7272D820D746}" name="Column749" dataDxfId="15775"/>
    <tableColumn id="766" xr3:uid="{D1776CA7-6600-4DBC-A773-DF30F614C87F}" name="Column750" dataDxfId="15774"/>
    <tableColumn id="767" xr3:uid="{95D77DC4-B98A-4BB2-83DE-33970CA2C9A8}" name="Column751" dataDxfId="15773"/>
    <tableColumn id="768" xr3:uid="{6E7ADA17-A964-4803-900B-BD03F2B65C2B}" name="Column752" dataDxfId="15772"/>
    <tableColumn id="769" xr3:uid="{1FB2A7C3-4EF9-4BD9-BD10-701005FB62B3}" name="Column753" dataDxfId="15771"/>
    <tableColumn id="770" xr3:uid="{9C8E199F-AFD9-46C7-A6BA-F54BB015AD9D}" name="Column754" dataDxfId="15770"/>
    <tableColumn id="771" xr3:uid="{B2768CA6-0719-4CC9-BACB-114105BDCDCC}" name="Column755" dataDxfId="15769"/>
    <tableColumn id="772" xr3:uid="{B5559484-ABC4-4ACD-868E-3793FBBCB9B4}" name="Column756" dataDxfId="15768"/>
    <tableColumn id="773" xr3:uid="{08C8A377-80A5-44FE-83B5-0D8CFEF71A45}" name="Column757" dataDxfId="15767"/>
    <tableColumn id="774" xr3:uid="{F731B6FF-59F8-4C6A-B72C-61AC3DE8C5CD}" name="Column758" dataDxfId="15766"/>
    <tableColumn id="775" xr3:uid="{2D8B7093-C866-40CC-95CA-0383DF891520}" name="Column759" dataDxfId="15765"/>
    <tableColumn id="776" xr3:uid="{EBC4FB54-78B0-4942-9D53-BC2AD1670D8D}" name="Column760" dataDxfId="15764"/>
    <tableColumn id="777" xr3:uid="{4E2CE479-1D89-4944-9CBF-C9008F1A9CBB}" name="Column761" dataDxfId="15763"/>
    <tableColumn id="778" xr3:uid="{16D6B374-EA42-47CA-81E2-0845AB48D487}" name="Column762" dataDxfId="15762"/>
    <tableColumn id="779" xr3:uid="{D8D8F94F-927E-499A-912D-AE34148A2FAF}" name="Column763" dataDxfId="15761"/>
    <tableColumn id="780" xr3:uid="{228FBD1E-41B5-4DD6-8A01-BE74CFA5A400}" name="Column764" dataDxfId="15760"/>
    <tableColumn id="781" xr3:uid="{13A6C728-1403-4776-A979-A12E2605BBFE}" name="Column765" dataDxfId="15759"/>
    <tableColumn id="782" xr3:uid="{B927C5A6-3FDA-4203-B5E5-308A4BC00B13}" name="Column766" dataDxfId="15758"/>
    <tableColumn id="783" xr3:uid="{530E29A3-4136-4D8A-9375-9593F3B3D213}" name="Column767" dataDxfId="15757"/>
    <tableColumn id="784" xr3:uid="{1F99C95E-C670-442E-B6BD-0DD9A209C380}" name="Column768" dataDxfId="15756"/>
    <tableColumn id="785" xr3:uid="{B5231CF3-6F2C-4949-B123-6DDC9880B87F}" name="Column769" dataDxfId="15755"/>
    <tableColumn id="786" xr3:uid="{DFB19C0C-13E8-44E8-B30A-4F2E65003066}" name="Column770" dataDxfId="15754"/>
    <tableColumn id="787" xr3:uid="{519B4625-B15B-471F-8CCD-BFFB4C06DDE0}" name="Column771" dataDxfId="15753"/>
    <tableColumn id="788" xr3:uid="{462E73A5-57B8-4903-A038-32D6BCE6AE79}" name="Column772" dataDxfId="15752"/>
    <tableColumn id="789" xr3:uid="{75580396-7669-47AD-93E1-4C64F639E489}" name="Column773" dataDxfId="15751"/>
    <tableColumn id="790" xr3:uid="{2DCA0CC0-0BF9-4567-9787-220B586D7B45}" name="Column774" dataDxfId="15750"/>
    <tableColumn id="791" xr3:uid="{9A0DC4CE-05F6-44D4-AA26-A85B4BD7D306}" name="Column775" dataDxfId="15749"/>
    <tableColumn id="792" xr3:uid="{D2379ACE-857A-4046-AE79-51A92E664405}" name="Column776" dataDxfId="15748"/>
    <tableColumn id="793" xr3:uid="{341B8851-90B5-455F-8446-2208FBBEE661}" name="Column777" dataDxfId="15747"/>
    <tableColumn id="794" xr3:uid="{D3AFDE54-5D1E-4C60-BA2D-F877935C5E2F}" name="Column778" dataDxfId="15746"/>
    <tableColumn id="795" xr3:uid="{E21D70AC-E963-478C-9FF8-9E133A5332B9}" name="Column779" dataDxfId="15745"/>
    <tableColumn id="796" xr3:uid="{ADF58C65-2DDD-444B-AADB-25E9FD547DAC}" name="Column780" dataDxfId="15744"/>
    <tableColumn id="797" xr3:uid="{DE1826C4-026B-4127-BDA0-96B30F506047}" name="Column781" dataDxfId="15743"/>
    <tableColumn id="798" xr3:uid="{BD6AB309-A07D-4B21-812F-4121B7FE7A57}" name="Column782" dataDxfId="15742"/>
    <tableColumn id="799" xr3:uid="{1935A243-E44E-4177-AD8B-B7560933387D}" name="Column783" dataDxfId="15741"/>
    <tableColumn id="800" xr3:uid="{29B81084-3500-4694-AF64-F9E4B8C603F7}" name="Column784" dataDxfId="15740"/>
    <tableColumn id="801" xr3:uid="{9C07EA2A-264B-47C7-8BB2-295DE1126573}" name="Column785" dataDxfId="15739"/>
    <tableColumn id="802" xr3:uid="{7319AFDC-2F0A-4892-8FEF-57B182404B98}" name="Column786" dataDxfId="15738"/>
    <tableColumn id="803" xr3:uid="{B40503B1-BB26-4D40-A7F3-42799504D636}" name="Column787" dataDxfId="15737"/>
    <tableColumn id="804" xr3:uid="{E547AABC-1661-493A-9BB2-81E8DC47F66C}" name="Column788" dataDxfId="15736"/>
    <tableColumn id="805" xr3:uid="{FEC286EE-1528-475B-B8A2-5820CFF3AC4B}" name="Column789" dataDxfId="15735"/>
    <tableColumn id="806" xr3:uid="{49392F87-12D3-473B-929C-552F96F3FB3E}" name="Column790" dataDxfId="15734"/>
    <tableColumn id="807" xr3:uid="{B9BC705A-298B-45F7-9CD6-029B9D7E4575}" name="Column791" dataDxfId="15733"/>
    <tableColumn id="808" xr3:uid="{C86471ED-4591-4EA7-849C-BA69EA343FB1}" name="Column792" dataDxfId="15732"/>
    <tableColumn id="809" xr3:uid="{56D9F829-3684-4CA4-B74F-3921BB64CEE4}" name="Column793" dataDxfId="15731"/>
    <tableColumn id="810" xr3:uid="{BEFC685E-F1E4-4F9E-945C-2C991F7D77F2}" name="Column794" dataDxfId="15730"/>
    <tableColumn id="811" xr3:uid="{2FE10882-C35B-466B-9433-4620C4D12D59}" name="Column795" dataDxfId="15729"/>
    <tableColumn id="812" xr3:uid="{0F0582D6-9463-47EC-A548-2D70A3E668FC}" name="Column796" dataDxfId="15728"/>
    <tableColumn id="813" xr3:uid="{AC159F4B-701F-4989-8595-6624354CDEE5}" name="Column797" dataDxfId="15727"/>
    <tableColumn id="814" xr3:uid="{652CC95A-80C3-416B-890F-82043458DD9E}" name="Column798" dataDxfId="15726"/>
    <tableColumn id="815" xr3:uid="{8C6AA56B-03DC-4A48-A611-C5ED07F405E3}" name="Column799" dataDxfId="15725"/>
    <tableColumn id="816" xr3:uid="{F7BA41F4-A37B-4206-BDD8-3B33054F5653}" name="Column800" dataDxfId="15724"/>
    <tableColumn id="817" xr3:uid="{27123490-22D1-4DED-B828-8734B88BBB6B}" name="Column801" dataDxfId="15723"/>
    <tableColumn id="818" xr3:uid="{08AF8688-622C-4373-A81A-7813C1D4971C}" name="Column802" dataDxfId="15722"/>
    <tableColumn id="819" xr3:uid="{76491CDB-21DC-4E21-844B-AADDF5EDDB44}" name="Column803" dataDxfId="15721"/>
    <tableColumn id="820" xr3:uid="{AEF1D0AA-D8C2-4E6C-9CCC-6E0FB5FD7482}" name="Column804" dataDxfId="15720"/>
    <tableColumn id="821" xr3:uid="{0AC737CA-8964-45A4-BF59-484790C281C9}" name="Column805" dataDxfId="15719"/>
    <tableColumn id="822" xr3:uid="{752CF29F-744F-4FFD-9C7F-AD23D2D6EBEB}" name="Column806" dataDxfId="15718"/>
    <tableColumn id="823" xr3:uid="{73D10184-E587-41C0-A696-E43A10CB384D}" name="Column807" dataDxfId="15717"/>
    <tableColumn id="824" xr3:uid="{B7BC8832-3BB4-4FF7-B663-F46CDC917A50}" name="Column808" dataDxfId="15716"/>
    <tableColumn id="825" xr3:uid="{0E927DC5-8231-47D2-93C3-8D52E04E9148}" name="Column809" dataDxfId="15715"/>
    <tableColumn id="826" xr3:uid="{B77ACBF6-1A5B-4128-83FC-F593F7CDFC21}" name="Column810" dataDxfId="15714"/>
    <tableColumn id="827" xr3:uid="{82AE90E2-5F89-422D-826B-72A3715C5204}" name="Column811" dataDxfId="15713"/>
    <tableColumn id="828" xr3:uid="{BA3833FC-8655-4AD4-92C9-61351A8BC9AE}" name="Column812" dataDxfId="15712"/>
    <tableColumn id="829" xr3:uid="{781CBB34-805D-48AA-91B6-E5927157F064}" name="Column813" dataDxfId="15711"/>
    <tableColumn id="830" xr3:uid="{86560D3D-51A2-491C-83FC-1337662B9017}" name="Column814" dataDxfId="15710"/>
    <tableColumn id="831" xr3:uid="{B6371230-77CE-4005-AD91-18BCC151DB51}" name="Column815" dataDxfId="15709"/>
    <tableColumn id="832" xr3:uid="{49AD3638-717C-48CF-A54D-A39707749DE7}" name="Column816" dataDxfId="15708"/>
    <tableColumn id="833" xr3:uid="{9B276B54-7C4E-422F-9ABD-4F7550C0D560}" name="Column817" dataDxfId="15707"/>
    <tableColumn id="834" xr3:uid="{888AB5B1-FB52-4565-936D-24B7A11350C2}" name="Column818" dataDxfId="15706"/>
    <tableColumn id="835" xr3:uid="{D9264EC2-8194-41CD-B9E9-51974EAB06D1}" name="Column819" dataDxfId="15705"/>
    <tableColumn id="836" xr3:uid="{984B5FEE-F6AD-42C0-86AB-2D0D406FD97A}" name="Column820" dataDxfId="15704"/>
    <tableColumn id="837" xr3:uid="{444B1738-43DF-4144-95B8-22479C329D0D}" name="Column821" dataDxfId="15703"/>
    <tableColumn id="838" xr3:uid="{3F0F7D6A-99FC-4C62-9CF5-166C0408ADC7}" name="Column822" dataDxfId="15702"/>
    <tableColumn id="839" xr3:uid="{CCE229D9-0565-4BF6-9E5A-19AF1559751F}" name="Column823" dataDxfId="15701"/>
    <tableColumn id="840" xr3:uid="{3E6CE07C-A727-41E3-811D-1B8CC2F32508}" name="Column824" dataDxfId="15700"/>
    <tableColumn id="841" xr3:uid="{28DF23ED-0F33-41C2-98AF-0FD5B9994252}" name="Column825" dataDxfId="15699"/>
    <tableColumn id="842" xr3:uid="{B909C53E-4F72-444D-840F-F578BC531C09}" name="Column826" dataDxfId="15698"/>
    <tableColumn id="843" xr3:uid="{72365268-EB14-4CFD-AC7A-373206BD8AA1}" name="Column827" dataDxfId="15697"/>
    <tableColumn id="844" xr3:uid="{5CDC2D91-5441-4BFC-81AE-2CBF355971C7}" name="Column828" dataDxfId="15696"/>
    <tableColumn id="845" xr3:uid="{BF0F69BD-D2E4-41AE-B284-94CAA5C93E1B}" name="Column829" dataDxfId="15695"/>
    <tableColumn id="846" xr3:uid="{673913C1-CC3C-42E8-8AFB-DA52BD700048}" name="Column830" dataDxfId="15694"/>
    <tableColumn id="847" xr3:uid="{0E462FAE-5998-4F36-A927-FC4A85E98E0A}" name="Column831" dataDxfId="15693"/>
    <tableColumn id="848" xr3:uid="{1772BE03-9B74-4631-9001-10CA9C8CD1BC}" name="Column832" dataDxfId="15692"/>
    <tableColumn id="849" xr3:uid="{C12AECE0-D8C7-41B5-8E13-67721E2134EA}" name="Column833" dataDxfId="15691"/>
    <tableColumn id="850" xr3:uid="{59B47A89-308B-4C16-B446-FC09202B13A9}" name="Column834" dataDxfId="15690"/>
    <tableColumn id="851" xr3:uid="{501FD7F9-656B-4597-A7DC-E865512B2678}" name="Column835" dataDxfId="15689"/>
    <tableColumn id="852" xr3:uid="{7B574483-05A5-4072-B057-90F0CEEFA65D}" name="Column836" dataDxfId="15688"/>
    <tableColumn id="853" xr3:uid="{A950098C-B94E-47F1-ACFD-22D165E13310}" name="Column837" dataDxfId="15687"/>
    <tableColumn id="854" xr3:uid="{2BAF1ACC-568A-4DE0-9052-B7D8644A518E}" name="Column838" dataDxfId="15686"/>
    <tableColumn id="855" xr3:uid="{03CAA6B0-763A-4A77-8C7E-CFAED437CCF3}" name="Column839" dataDxfId="15685"/>
    <tableColumn id="856" xr3:uid="{2BCA95B4-74DC-4389-981C-52DFF7353B6E}" name="Column840" dataDxfId="15684"/>
    <tableColumn id="857" xr3:uid="{4FD3D84E-D89C-4EF3-85FD-547A505E0792}" name="Column841" dataDxfId="15683"/>
    <tableColumn id="858" xr3:uid="{5A05A5A1-DF64-440F-A3EB-0C36A9E76DAC}" name="Column842" dataDxfId="15682"/>
    <tableColumn id="859" xr3:uid="{79B4D116-AC30-4776-B6E3-E139B27E8AB8}" name="Column843" dataDxfId="15681"/>
    <tableColumn id="860" xr3:uid="{A3D3314A-8926-4EEB-9379-77437DF56599}" name="Column844" dataDxfId="15680"/>
    <tableColumn id="861" xr3:uid="{D6B96781-25F4-459D-87A9-9F5BB9BFDF7B}" name="Column845" dataDxfId="15679"/>
    <tableColumn id="862" xr3:uid="{AA7E79AA-189F-4E6D-856D-D0A9CAA643C8}" name="Column846" dataDxfId="15678"/>
    <tableColumn id="863" xr3:uid="{AF1511F4-CD3F-48AA-8021-95665018D960}" name="Column847" dataDxfId="15677"/>
    <tableColumn id="864" xr3:uid="{1B750ECB-5178-4A79-84C8-EE1906990EED}" name="Column848" dataDxfId="15676"/>
    <tableColumn id="865" xr3:uid="{DDE391C7-99DD-408F-B5A5-861034D313E8}" name="Column849" dataDxfId="15675"/>
    <tableColumn id="866" xr3:uid="{76929789-92A7-4103-B7D7-23D82788A5D5}" name="Column850" dataDxfId="15674"/>
    <tableColumn id="867" xr3:uid="{7E4DC51C-3B0F-4C5D-A956-DCE8E45C4B74}" name="Column851" dataDxfId="15673"/>
    <tableColumn id="868" xr3:uid="{4CCB8915-6C9D-49EC-A434-167D05A5E56F}" name="Column852" dataDxfId="15672"/>
    <tableColumn id="869" xr3:uid="{8D3EC71C-E607-4B22-AD25-5A072C6016C4}" name="Column853" dataDxfId="15671"/>
    <tableColumn id="870" xr3:uid="{70E01991-D85C-4A32-AF72-69D6B747183A}" name="Column854" dataDxfId="15670"/>
    <tableColumn id="871" xr3:uid="{F34FABBA-8454-4703-A79B-9B149115D326}" name="Column855" dataDxfId="15669"/>
    <tableColumn id="872" xr3:uid="{644E28F1-4379-4E5E-B5DF-7A471618DA9F}" name="Column856" dataDxfId="15668"/>
    <tableColumn id="873" xr3:uid="{27B71796-D17C-43A9-9107-63B470CD3479}" name="Column857" dataDxfId="15667"/>
    <tableColumn id="874" xr3:uid="{51C36896-7716-4BD7-80DA-406E8CB62307}" name="Column858" dataDxfId="15666"/>
    <tableColumn id="875" xr3:uid="{2971CF72-7C83-452B-A4E4-A5EC44D7D32A}" name="Column859" dataDxfId="15665"/>
    <tableColumn id="876" xr3:uid="{EBEA1459-4006-4EA6-894F-C66D86F5E237}" name="Column860" dataDxfId="15664"/>
    <tableColumn id="877" xr3:uid="{6553A1BF-AA42-4977-9686-297E94075392}" name="Column861" dataDxfId="15663"/>
    <tableColumn id="878" xr3:uid="{AAB75F90-1B75-4725-96BA-922F8658FCBF}" name="Column862" dataDxfId="15662"/>
    <tableColumn id="879" xr3:uid="{2936F612-26B3-4BEC-90F6-03C455B04D44}" name="Column863" dataDxfId="15661"/>
    <tableColumn id="880" xr3:uid="{883694E6-BA8F-48A3-8194-6AA89263061F}" name="Column864" dataDxfId="15660"/>
    <tableColumn id="881" xr3:uid="{326C4A63-DE71-414E-A553-768D2DC6C595}" name="Column865" dataDxfId="15659"/>
    <tableColumn id="882" xr3:uid="{42FC97EE-DD94-4C90-9022-D2DF40757CE5}" name="Column866" dataDxfId="15658"/>
    <tableColumn id="883" xr3:uid="{3AFE8631-9C00-464E-B268-A576BD82B6A5}" name="Column867" dataDxfId="15657"/>
    <tableColumn id="884" xr3:uid="{07472A0F-7682-4862-9DF3-60DCFFBBD8FF}" name="Column868" dataDxfId="15656"/>
    <tableColumn id="885" xr3:uid="{BB15F8B4-C945-4C45-95D5-75EDAFB0A90A}" name="Column869" dataDxfId="15655"/>
    <tableColumn id="886" xr3:uid="{9C9836C5-2718-40E6-AB44-C33F75EC70FD}" name="Column870" dataDxfId="15654"/>
    <tableColumn id="887" xr3:uid="{42B83118-88E4-42D1-9F2C-CD8FDEC8F296}" name="Column871" dataDxfId="15653"/>
    <tableColumn id="888" xr3:uid="{C169990C-2A0F-454E-A8ED-0A1130669078}" name="Column872" dataDxfId="15652"/>
    <tableColumn id="889" xr3:uid="{6710002A-EFC7-40EB-93DE-EE00527BE148}" name="Column873" dataDxfId="15651"/>
    <tableColumn id="890" xr3:uid="{D0048DDE-B653-4A0A-AC5A-B8884E4DA9D3}" name="Column874" dataDxfId="15650"/>
    <tableColumn id="891" xr3:uid="{955C0D9D-6596-40B9-90F0-1964B45CA47A}" name="Column875" dataDxfId="15649"/>
    <tableColumn id="892" xr3:uid="{1A00D5B2-703F-476B-804A-6828C3B325E6}" name="Column876" dataDxfId="15648"/>
    <tableColumn id="893" xr3:uid="{59FDEB0D-6068-446B-8F0E-67D60B865789}" name="Column877" dataDxfId="15647"/>
    <tableColumn id="894" xr3:uid="{296A2A23-A6EC-4DF2-A476-660AA5B02B06}" name="Column878" dataDxfId="15646"/>
    <tableColumn id="895" xr3:uid="{CCA8664F-8A79-4A0F-813D-108EA09F8FA8}" name="Column879" dataDxfId="15645"/>
    <tableColumn id="896" xr3:uid="{59A9E0CF-B482-48B3-974B-E9BD13176AB0}" name="Column880" dataDxfId="15644"/>
    <tableColumn id="897" xr3:uid="{B9E4C547-6567-4366-B9BC-D49CC598BB88}" name="Column881" dataDxfId="15643"/>
    <tableColumn id="898" xr3:uid="{45AA1E9C-4931-43C1-AF57-F4BE3882768B}" name="Column882" dataDxfId="15642"/>
    <tableColumn id="899" xr3:uid="{6EACEAED-E316-4330-AC7D-EEE8EED6B8AD}" name="Column883" dataDxfId="15641"/>
    <tableColumn id="900" xr3:uid="{CDF37DB9-41C2-47AB-806F-97EBF9816F81}" name="Column884" dataDxfId="15640"/>
    <tableColumn id="901" xr3:uid="{6A0308AA-7AAB-423D-AF5A-3F48B2C9DDE6}" name="Column885" dataDxfId="15639"/>
    <tableColumn id="902" xr3:uid="{5750A647-F232-446F-A0D6-C0968BF5B5D2}" name="Column886" dataDxfId="15638"/>
    <tableColumn id="903" xr3:uid="{A6A76772-2CB6-4D98-A471-6D9036AA6FFD}" name="Column887" dataDxfId="15637"/>
    <tableColumn id="904" xr3:uid="{D915FD01-51B9-4888-ADFD-5097F0D0FC86}" name="Column888" dataDxfId="15636"/>
    <tableColumn id="905" xr3:uid="{B191B014-A9F9-4311-84FA-5E08D51A296A}" name="Column889" dataDxfId="15635"/>
    <tableColumn id="906" xr3:uid="{5F9A977A-3869-4F0E-B313-FE5B72FECDA6}" name="Column890" dataDxfId="15634"/>
    <tableColumn id="907" xr3:uid="{D0582571-8542-4D8C-BDBB-EE80206DDF7F}" name="Column891" dataDxfId="15633"/>
    <tableColumn id="908" xr3:uid="{B681539D-C0EB-4EBE-A66D-23B9FCC713C8}" name="Column892" dataDxfId="15632"/>
    <tableColumn id="909" xr3:uid="{6D3C18E4-92E2-469B-860D-A32C83203820}" name="Column893" dataDxfId="15631"/>
    <tableColumn id="910" xr3:uid="{72BBCD11-EA24-456D-87D8-2C89EFAD4526}" name="Column894" dataDxfId="15630"/>
    <tableColumn id="911" xr3:uid="{573E118B-C560-48AA-8002-79C2A3A8AB0D}" name="Column895" dataDxfId="15629"/>
    <tableColumn id="912" xr3:uid="{DC256587-0178-494E-933A-A59218E3C58E}" name="Column896" dataDxfId="15628"/>
    <tableColumn id="913" xr3:uid="{CD2758D5-04E9-4CE6-8BE2-3A84CAE2A234}" name="Column897" dataDxfId="15627"/>
    <tableColumn id="914" xr3:uid="{0CD8760C-2C74-4034-9DB4-B09B5AF876A7}" name="Column898" dataDxfId="15626"/>
    <tableColumn id="915" xr3:uid="{E823C076-DF93-4BF9-90FA-8679C9138507}" name="Column899" dataDxfId="15625"/>
    <tableColumn id="916" xr3:uid="{38A27576-D245-4B84-89BB-F1F9E6E4E211}" name="Column900" dataDxfId="15624"/>
    <tableColumn id="917" xr3:uid="{7DC9F859-030D-4134-811F-B4CEC99B03BA}" name="Column901" dataDxfId="15623"/>
    <tableColumn id="918" xr3:uid="{536CD2AB-EAEB-438A-8E6F-B5C21A70DD28}" name="Column902" dataDxfId="15622"/>
    <tableColumn id="919" xr3:uid="{59F89A13-7613-48ED-8C8A-449EF01E9463}" name="Column903" dataDxfId="15621"/>
    <tableColumn id="920" xr3:uid="{25FC885B-1F27-465A-B263-673E9E47A6E0}" name="Column904" dataDxfId="15620"/>
    <tableColumn id="921" xr3:uid="{25C0347B-5696-48AC-9ADF-7A20F687CEC1}" name="Column905" dataDxfId="15619"/>
    <tableColumn id="922" xr3:uid="{31FE8CA4-803D-4C42-A559-BCAE90747CDD}" name="Column906" dataDxfId="15618"/>
    <tableColumn id="923" xr3:uid="{A74A9649-DA81-41C0-A254-273EDAD8BFB2}" name="Column907" dataDxfId="15617"/>
    <tableColumn id="924" xr3:uid="{DB3504AE-5AF4-41E6-B030-26D22C11C423}" name="Column908" dataDxfId="15616"/>
    <tableColumn id="925" xr3:uid="{997B9E1D-9963-44D5-85BD-3AE904FC7939}" name="Column909" dataDxfId="15615"/>
    <tableColumn id="926" xr3:uid="{DF3DB571-7069-4440-A483-A86DA632C07B}" name="Column910" dataDxfId="15614"/>
    <tableColumn id="927" xr3:uid="{6BB73E06-0A28-4E75-AADD-7677ACFF6E42}" name="Column911" dataDxfId="15613"/>
    <tableColumn id="928" xr3:uid="{F3460EE6-80AD-4DB7-9641-9D1BF194108E}" name="Column912" dataDxfId="15612"/>
    <tableColumn id="929" xr3:uid="{AE074630-76E2-447B-BBEC-02C7FAA3335B}" name="Column913" dataDxfId="15611"/>
    <tableColumn id="930" xr3:uid="{5E62A99C-E505-4B4E-AC1B-B187C5EE2B7A}" name="Column914" dataDxfId="15610"/>
    <tableColumn id="931" xr3:uid="{8CA2B157-A648-4488-88B4-B6952C588D47}" name="Column915" dataDxfId="15609"/>
    <tableColumn id="932" xr3:uid="{6EF9A1BA-7C77-4773-8332-A18ACF81E891}" name="Column916" dataDxfId="15608"/>
    <tableColumn id="933" xr3:uid="{6B75B9CA-7563-413D-8699-1B8D43D42868}" name="Column917" dataDxfId="15607"/>
    <tableColumn id="934" xr3:uid="{BF2AAE6F-156D-47C4-A8B7-48FC91B08622}" name="Column918" dataDxfId="15606"/>
    <tableColumn id="935" xr3:uid="{D2AFBD19-0B73-470C-94B0-5AED6D8AA2F9}" name="Column919" dataDxfId="15605"/>
    <tableColumn id="936" xr3:uid="{4E91EDE7-5934-42AA-84C4-D7ACF9C19D72}" name="Column920" dataDxfId="15604"/>
    <tableColumn id="937" xr3:uid="{2CFE5093-01C8-4AE7-8F26-2F786EBC7F35}" name="Column921" dataDxfId="15603"/>
    <tableColumn id="938" xr3:uid="{D548D162-E275-4EAA-92C5-AE0CC0103023}" name="Column922" dataDxfId="15602"/>
    <tableColumn id="939" xr3:uid="{A4D52B2E-F9E0-4BD0-86D9-B12506D4AD30}" name="Column923" dataDxfId="15601"/>
    <tableColumn id="940" xr3:uid="{651F5045-91C4-432E-B7A8-4324663DE16B}" name="Column924" dataDxfId="15600"/>
    <tableColumn id="941" xr3:uid="{0445EC37-504A-4F0C-BFB5-0A23ED3E90EB}" name="Column925" dataDxfId="15599"/>
    <tableColumn id="942" xr3:uid="{91404F15-4382-4421-9749-A4AFAF2A3808}" name="Column926" dataDxfId="15598"/>
    <tableColumn id="943" xr3:uid="{BAA328F0-1665-4372-A9A1-E0DCD499AA7C}" name="Column927" dataDxfId="15597"/>
    <tableColumn id="944" xr3:uid="{B3E0AC95-E483-424B-8C3E-7E02EA8C38DC}" name="Column928" dataDxfId="15596"/>
    <tableColumn id="945" xr3:uid="{54CD31DC-4560-440B-8A3B-DCD42908847B}" name="Column929" dataDxfId="15595"/>
    <tableColumn id="946" xr3:uid="{2D10CD14-CF68-48DC-A613-32598525F9FA}" name="Column930" dataDxfId="15594"/>
    <tableColumn id="947" xr3:uid="{4886823B-B35B-4515-A770-ECA8D47F6A26}" name="Column931" dataDxfId="15593"/>
    <tableColumn id="948" xr3:uid="{959CF13F-DB59-4D51-BCD3-09EA79C03FBB}" name="Column932" dataDxfId="15592"/>
    <tableColumn id="949" xr3:uid="{68B4C9C0-EABA-45A6-B93F-6C0220525197}" name="Column933" dataDxfId="15591"/>
    <tableColumn id="950" xr3:uid="{6D39A58F-2CCE-4D19-8943-62D7ED7B9298}" name="Column934" dataDxfId="15590"/>
    <tableColumn id="951" xr3:uid="{520387DA-0029-40D3-BD55-A8E2462D364B}" name="Column935" dataDxfId="15589"/>
    <tableColumn id="952" xr3:uid="{AE0705CD-A05C-46A6-8766-E1A674D5B1D2}" name="Column936" dataDxfId="15588"/>
    <tableColumn id="953" xr3:uid="{06B77F27-D7B7-4C80-8B9B-0714CEDC221F}" name="Column937" dataDxfId="15587"/>
    <tableColumn id="954" xr3:uid="{A0ABB263-1389-43C8-9B70-15946AE6731D}" name="Column938" dataDxfId="15586"/>
    <tableColumn id="955" xr3:uid="{E7D44972-2AD2-4F2E-A2F9-87054ED4FFB3}" name="Column939" dataDxfId="15585"/>
    <tableColumn id="956" xr3:uid="{EF4CDF31-03CB-42AE-AB5C-F4425A7C1218}" name="Column940" dataDxfId="15584"/>
    <tableColumn id="957" xr3:uid="{4E2FFD95-E40A-4055-8114-80ACC1C28DC2}" name="Column941" dataDxfId="15583"/>
    <tableColumn id="958" xr3:uid="{37CA7DDE-BA63-43B0-9B00-0E253A2D18B4}" name="Column942" dataDxfId="15582"/>
    <tableColumn id="959" xr3:uid="{4459C7E2-11E4-4A8E-B5C6-D4B92C10F83E}" name="Column943" dataDxfId="15581"/>
    <tableColumn id="960" xr3:uid="{BCA63F49-FFB3-4229-9EB8-5471BB2F0120}" name="Column944" dataDxfId="15580"/>
    <tableColumn id="961" xr3:uid="{BA242635-8A34-490A-AA41-383E0DD7F649}" name="Column945" dataDxfId="15579"/>
    <tableColumn id="962" xr3:uid="{20690A57-E6E5-4E15-BFD9-E64361017191}" name="Column946" dataDxfId="15578"/>
    <tableColumn id="963" xr3:uid="{0F12A9C4-87B7-40C9-B886-B92D541C50E8}" name="Column947" dataDxfId="15577"/>
    <tableColumn id="964" xr3:uid="{E3E9ED55-C67B-4615-A769-D499C4876D02}" name="Column948" dataDxfId="15576"/>
    <tableColumn id="965" xr3:uid="{FBBFECDD-05AE-4B09-A5D5-26B23E03E93C}" name="Column949" dataDxfId="15575"/>
    <tableColumn id="966" xr3:uid="{8045363A-47F3-4BB0-9044-03BA6829BADA}" name="Column950" dataDxfId="15574"/>
    <tableColumn id="967" xr3:uid="{128C9501-4D9C-4D7B-B569-BC845B975027}" name="Column951" dataDxfId="15573"/>
    <tableColumn id="968" xr3:uid="{3359CAF6-CABE-4E19-B43C-DCEAD22600F3}" name="Column952" dataDxfId="15572"/>
    <tableColumn id="969" xr3:uid="{3D9F44A4-D80F-4B43-B286-6ACA511368DD}" name="Column953" dataDxfId="15571"/>
    <tableColumn id="970" xr3:uid="{2E687C7D-F91C-43C4-8D37-E2B46965BE9F}" name="Column954" dataDxfId="15570"/>
    <tableColumn id="971" xr3:uid="{F6D1742C-949D-47DE-8154-928BBFBDE0A5}" name="Column955" dataDxfId="15569"/>
    <tableColumn id="972" xr3:uid="{1010E451-FBAA-4863-BC0B-05B482119EB9}" name="Column956" dataDxfId="15568"/>
    <tableColumn id="973" xr3:uid="{0B1EAD48-8D73-469A-8CDE-454CC921AF60}" name="Column957" dataDxfId="15567"/>
    <tableColumn id="974" xr3:uid="{69C539F1-D6E6-481E-8D47-4E4B1EF542DE}" name="Column958" dataDxfId="15566"/>
    <tableColumn id="975" xr3:uid="{46EA94E9-9EB3-4A34-BE6A-5C321403B95B}" name="Column959" dataDxfId="15565"/>
    <tableColumn id="976" xr3:uid="{5FE985FA-9181-4402-AE29-4AF4FEBDA2A8}" name="Column960" dataDxfId="15564"/>
    <tableColumn id="977" xr3:uid="{2E72BF7C-D244-4918-8AF9-B888E56B2EFB}" name="Column961" dataDxfId="15563"/>
    <tableColumn id="978" xr3:uid="{6ADEB919-7B17-4F4F-9476-4D39F23FFBF8}" name="Column962" dataDxfId="15562"/>
    <tableColumn id="979" xr3:uid="{96897591-B30B-4F29-A75D-96C9DDAD4726}" name="Column963" dataDxfId="15561"/>
    <tableColumn id="980" xr3:uid="{B740C244-0D6B-4C7C-B4A9-938425FBEC78}" name="Column964" dataDxfId="15560"/>
    <tableColumn id="981" xr3:uid="{22F065EF-B2EE-4A54-A4BF-32EF7DD1661F}" name="Column965" dataDxfId="15559"/>
    <tableColumn id="982" xr3:uid="{1B38A09D-E7B8-44E9-895E-0ACDC3B1768B}" name="Column966" dataDxfId="15558"/>
    <tableColumn id="983" xr3:uid="{214C6E27-E9DC-48B9-A9CA-BA2E7381F0DC}" name="Column967" dataDxfId="15557"/>
    <tableColumn id="984" xr3:uid="{82A72500-6B89-4EEF-958C-D61660F6C928}" name="Column968" dataDxfId="15556"/>
    <tableColumn id="985" xr3:uid="{A5FBF0A7-53C5-4D62-BF7D-E22F3CD705CD}" name="Column969" dataDxfId="15555"/>
    <tableColumn id="986" xr3:uid="{7C91872E-FD66-4CCA-A88E-4350ECF537DA}" name="Column970" dataDxfId="15554"/>
    <tableColumn id="987" xr3:uid="{76EA7DE6-61C3-4C88-BDF7-A4710984738B}" name="Column971" dataDxfId="15553"/>
    <tableColumn id="988" xr3:uid="{E55ECB7A-36E6-4723-BC49-A18CD7C61B93}" name="Column972" dataDxfId="15552"/>
    <tableColumn id="989" xr3:uid="{DEB19B16-449B-4F13-8CA8-4AFA5030E75B}" name="Column973" dataDxfId="15551"/>
    <tableColumn id="990" xr3:uid="{D2B62EE7-596A-4996-AB84-3D78CFA2E8C4}" name="Column974" dataDxfId="15550"/>
    <tableColumn id="991" xr3:uid="{E4059AD4-7636-4270-86D2-23EB73C4C20B}" name="Column975" dataDxfId="15549"/>
    <tableColumn id="992" xr3:uid="{28A91702-61D9-4353-9DE6-783BFB9229DD}" name="Column976" dataDxfId="15548"/>
    <tableColumn id="993" xr3:uid="{8C37E865-2454-4F28-9E1B-8E1E7FF4174C}" name="Column977" dataDxfId="15547"/>
    <tableColumn id="994" xr3:uid="{AB796EBA-C6CC-458C-BD0F-235DFC0861D2}" name="Column978" dataDxfId="15546"/>
    <tableColumn id="995" xr3:uid="{29879F14-4C47-4073-9A6B-0676C8DA9286}" name="Column979" dataDxfId="15545"/>
    <tableColumn id="996" xr3:uid="{65652FC8-1221-4C6F-BEDD-C41E4F831C9D}" name="Column980" dataDxfId="15544"/>
    <tableColumn id="997" xr3:uid="{75E83D5A-77DE-478B-9F35-73DF0F2DD4A1}" name="Column981" dataDxfId="15543"/>
    <tableColumn id="998" xr3:uid="{4504D324-FC0A-4F82-B388-6F67807E19B4}" name="Column982" dataDxfId="15542"/>
    <tableColumn id="999" xr3:uid="{EAA8732F-73FB-440D-ACBD-112D9C5DA41D}" name="Column983" dataDxfId="15541"/>
    <tableColumn id="1000" xr3:uid="{CFD612D5-D4AE-4E3F-B1A3-3922DE65A834}" name="Column984" dataDxfId="15540"/>
    <tableColumn id="1001" xr3:uid="{BAAF92E4-8A93-466C-AF69-E7E70D2A4BD7}" name="Column985" dataDxfId="15539"/>
    <tableColumn id="1002" xr3:uid="{9DCC2A68-0607-410A-AC81-A132AB6158F4}" name="Column986" dataDxfId="15538"/>
    <tableColumn id="1003" xr3:uid="{D71CCF4A-D883-4864-849A-4FFE0E1EA698}" name="Column987" dataDxfId="15537"/>
    <tableColumn id="1004" xr3:uid="{12943718-3FF9-45FC-8AEB-6393B674C5FA}" name="Column988" dataDxfId="15536"/>
    <tableColumn id="1005" xr3:uid="{1FE9BC81-0CB1-42A6-B00A-B26E2CF51523}" name="Column989" dataDxfId="15535"/>
    <tableColumn id="1006" xr3:uid="{8C7BB4D9-C962-4726-B5DE-D6041B34B6C7}" name="Column990" dataDxfId="15534"/>
    <tableColumn id="1007" xr3:uid="{26C03802-2F7A-4D1A-8296-3FEB56FBF4E8}" name="Column991" dataDxfId="15533"/>
    <tableColumn id="1008" xr3:uid="{CA44B601-E075-4121-9E1E-185F98EA68F0}" name="Column992" dataDxfId="15532"/>
    <tableColumn id="1009" xr3:uid="{075255D0-C882-445B-BD71-16E48824E468}" name="Column993" dataDxfId="15531"/>
    <tableColumn id="1010" xr3:uid="{7B9C8EAD-2DF6-4E7D-8E8B-D0045373C792}" name="Column994" dataDxfId="15530"/>
    <tableColumn id="1011" xr3:uid="{C83343A7-50A7-4B20-8605-7730A8CC9C80}" name="Column995" dataDxfId="15529"/>
    <tableColumn id="1012" xr3:uid="{F816EC4A-C404-4784-B242-F20A83249BAD}" name="Column996" dataDxfId="15528"/>
    <tableColumn id="1013" xr3:uid="{3D13E00E-156C-4CE0-8383-747C5C0008BB}" name="Column997" dataDxfId="15527"/>
    <tableColumn id="1014" xr3:uid="{DDF2A2A8-9322-49C7-9FCE-E05DF59B60B6}" name="Column998" dataDxfId="15526"/>
    <tableColumn id="1015" xr3:uid="{72A3CCA1-D6FE-42E8-8C5F-19EA066C3C97}" name="Column999" dataDxfId="15525"/>
    <tableColumn id="1016" xr3:uid="{19EC0873-7B74-4D6C-B247-E7D94D201D4A}" name="Column1000" dataDxfId="15524"/>
    <tableColumn id="1017" xr3:uid="{D8B56E59-0DEC-44FE-A846-A54D85CE587D}" name="Column1001" dataDxfId="15523"/>
    <tableColumn id="1018" xr3:uid="{C5AEAC95-9350-4594-9382-8B67E6093AA4}" name="Column1002" dataDxfId="15522"/>
    <tableColumn id="1019" xr3:uid="{6A73370A-B8F3-4785-BB15-7C9FB3B49301}" name="Column1003" dataDxfId="15521"/>
    <tableColumn id="1020" xr3:uid="{A45AC646-9E14-4D0B-9AEA-34F96FAD59B2}" name="Column1004" dataDxfId="15520"/>
    <tableColumn id="1021" xr3:uid="{A8C64B39-F770-4E53-AC67-CA629607472E}" name="Column1005" dataDxfId="15519"/>
    <tableColumn id="1022" xr3:uid="{80CC19F1-CCD4-4B0C-93EF-4207105790E9}" name="Column1006" dataDxfId="15518"/>
    <tableColumn id="1023" xr3:uid="{B6845D10-5A51-4190-B920-A11B91B484DD}" name="Column1007" dataDxfId="15517"/>
    <tableColumn id="1024" xr3:uid="{261027A2-C68F-4975-BDAB-9208BE63B988}" name="Column1008" dataDxfId="15516"/>
    <tableColumn id="1025" xr3:uid="{59DBBF7C-F313-400B-AF4F-26A9894653B9}" name="Column1009" dataDxfId="15515"/>
    <tableColumn id="1026" xr3:uid="{A5479EA8-1FF1-4B61-9B84-DD9998C68436}" name="Column1010" dataDxfId="15514"/>
    <tableColumn id="1027" xr3:uid="{6EFD8E61-2412-488D-8E09-D70FF14A57DF}" name="Column1011" dataDxfId="15513"/>
    <tableColumn id="1028" xr3:uid="{5A48E768-C16B-4C15-BC06-6C39B57D186A}" name="Column1012" dataDxfId="15512"/>
    <tableColumn id="1029" xr3:uid="{2A52BDCA-D3B2-4E86-8FB5-BF2159C17F61}" name="Column1013" dataDxfId="15511"/>
    <tableColumn id="1030" xr3:uid="{7309E518-7395-4638-ABAD-9F5576C62AE6}" name="Column1014" dataDxfId="15510"/>
    <tableColumn id="1031" xr3:uid="{C1D73367-0B6B-4BB4-8755-89DFF9930FD9}" name="Column1015" dataDxfId="15509"/>
    <tableColumn id="1032" xr3:uid="{D29483DA-0548-4C4A-AFC1-2DF4FF5880FF}" name="Column1016" dataDxfId="15508"/>
    <tableColumn id="1033" xr3:uid="{B944C755-62DD-4516-B1D2-EE9B634977BF}" name="Column1017" dataDxfId="15507"/>
    <tableColumn id="1034" xr3:uid="{22627FD5-D99D-4F2A-BB63-BD3AEF24D58F}" name="Column1018" dataDxfId="15506"/>
    <tableColumn id="1035" xr3:uid="{E35D3697-3111-40DB-A156-B5C9DF63B29D}" name="Column1019" dataDxfId="15505"/>
    <tableColumn id="1036" xr3:uid="{5D5C09C7-52F3-4FC9-AC80-3C63D20E5B02}" name="Column1020" dataDxfId="15504"/>
    <tableColumn id="1037" xr3:uid="{3DAC0107-6357-4625-80C4-5817C8148CE5}" name="Column1021" dataDxfId="15503"/>
    <tableColumn id="1038" xr3:uid="{C4F19F30-BEE0-4FE1-8E20-FC59D424301E}" name="Column1022" dataDxfId="15502"/>
    <tableColumn id="1039" xr3:uid="{78F2F46E-142C-435B-AD61-DE1BFEB04181}" name="Column1023" dataDxfId="15501"/>
    <tableColumn id="1040" xr3:uid="{BDCF55A6-A1AC-42DC-8068-D088CA67107D}" name="Column1024" dataDxfId="15500"/>
    <tableColumn id="1041" xr3:uid="{711D9EE0-4693-4E7A-85EC-8430FA0FD4A8}" name="Column1025" dataDxfId="15499"/>
    <tableColumn id="1042" xr3:uid="{90D56D5C-D565-4CC0-B752-D4CCF1549EDA}" name="Column1026" dataDxfId="15498"/>
    <tableColumn id="1043" xr3:uid="{95F8B58F-E9F6-4675-A9BF-15A6EA448AB5}" name="Column1027" dataDxfId="15497"/>
    <tableColumn id="1044" xr3:uid="{4757CA1A-86FC-4216-A18B-7DA047358C17}" name="Column1028" dataDxfId="15496"/>
    <tableColumn id="1045" xr3:uid="{0EAA19A8-8AD9-43F1-91C5-D28B185E4B9C}" name="Column1029" dataDxfId="15495"/>
    <tableColumn id="1046" xr3:uid="{F365C647-621D-4630-A94B-E2E103AEA0AC}" name="Column1030" dataDxfId="15494"/>
    <tableColumn id="1047" xr3:uid="{1DB149B7-5D14-479F-9F67-6B9D8BAF3719}" name="Column1031" dataDxfId="15493"/>
    <tableColumn id="1048" xr3:uid="{072BE5A9-A84E-4F4F-A5FB-613AEFF8563F}" name="Column1032" dataDxfId="15492"/>
    <tableColumn id="1049" xr3:uid="{E7757392-8CCB-4A6D-B80B-25307E2097FA}" name="Column1033" dataDxfId="15491"/>
    <tableColumn id="1050" xr3:uid="{5248DB27-54ED-4867-AEE0-D15C95416DBE}" name="Column1034" dataDxfId="15490"/>
    <tableColumn id="1051" xr3:uid="{7F217144-734B-4548-A716-03CA825F1F8B}" name="Column1035" dataDxfId="15489"/>
    <tableColumn id="1052" xr3:uid="{0BEBC6D0-DBCD-4CDD-BA9D-6E5DDDFCFDFC}" name="Column1036" dataDxfId="15488"/>
    <tableColumn id="1053" xr3:uid="{9CA8F4FD-6470-45EB-A4AE-9DCFED8F3941}" name="Column1037" dataDxfId="15487"/>
    <tableColumn id="1054" xr3:uid="{75B346D4-BBF2-4CD1-AEBC-EAF44395AD56}" name="Column1038" dataDxfId="15486"/>
    <tableColumn id="1055" xr3:uid="{D756EA4D-786E-4C3D-8B4B-950D0E5D8DAA}" name="Column1039" dataDxfId="15485"/>
    <tableColumn id="1056" xr3:uid="{0CD24839-50D8-4C8A-A96C-94818217F229}" name="Column1040" dataDxfId="15484"/>
    <tableColumn id="1057" xr3:uid="{A7812223-C06C-4C47-B118-4EB11B43AE3A}" name="Column1041" dataDxfId="15483"/>
    <tableColumn id="1058" xr3:uid="{D628D1D0-D4C3-493C-961D-5ACA27BB6395}" name="Column1042" dataDxfId="15482"/>
    <tableColumn id="1059" xr3:uid="{439AEF7F-B753-4671-B6F3-ADC707A9E39A}" name="Column1043" dataDxfId="15481"/>
    <tableColumn id="1060" xr3:uid="{63C29151-0A7B-463C-AD67-44DCFAAF5A3C}" name="Column1044" dataDxfId="15480"/>
    <tableColumn id="1061" xr3:uid="{9F26698D-FAB2-4744-A2BD-0526540C33E9}" name="Column1045" dataDxfId="15479"/>
    <tableColumn id="1062" xr3:uid="{A39DFD30-0179-449D-B765-C581B06E6320}" name="Column1046" dataDxfId="15478"/>
    <tableColumn id="1063" xr3:uid="{01DF52D4-0C6A-4988-9550-61C43307FBF1}" name="Column1047" dataDxfId="15477"/>
    <tableColumn id="1064" xr3:uid="{8B507EA1-3B01-4F8F-BEC9-5ABDCBC1888F}" name="Column1048" dataDxfId="15476"/>
    <tableColumn id="1065" xr3:uid="{F4C2B12B-8F82-40C5-A228-B1CF299D3ECC}" name="Column1049" dataDxfId="15475"/>
    <tableColumn id="1066" xr3:uid="{1DB27BEF-8EAB-4AD6-AE83-FC839707FD95}" name="Column1050" dataDxfId="15474"/>
    <tableColumn id="1067" xr3:uid="{3E47BDCC-D5F3-4CE9-9098-272D022728B5}" name="Column1051" dataDxfId="15473"/>
    <tableColumn id="1068" xr3:uid="{0F7E01A9-EA46-4383-A2D2-810958933C0D}" name="Column1052" dataDxfId="15472"/>
    <tableColumn id="1069" xr3:uid="{F282C690-07AC-49F4-9F6F-5A1C4BF4AB1A}" name="Column1053" dataDxfId="15471"/>
    <tableColumn id="1070" xr3:uid="{7FDEB451-8D27-4C90-9543-61C2CFDC5657}" name="Column1054" dataDxfId="15470"/>
    <tableColumn id="1071" xr3:uid="{815EBF5F-364D-4A5C-B7D7-00D4AF885C3D}" name="Column1055" dataDxfId="15469"/>
    <tableColumn id="1072" xr3:uid="{93199912-A6A0-44FC-9C58-DF16E1AED516}" name="Column1056" dataDxfId="15468"/>
    <tableColumn id="1073" xr3:uid="{474F4C6A-E3D0-4E24-9BA6-08ECE3DE9DC1}" name="Column1057" dataDxfId="15467"/>
    <tableColumn id="1074" xr3:uid="{7E6ADFCD-C8C7-479A-A8A3-C192A56B192A}" name="Column1058" dataDxfId="15466"/>
    <tableColumn id="1075" xr3:uid="{27631F75-DBA5-425C-9A72-15A08D424116}" name="Column1059" dataDxfId="15465"/>
    <tableColumn id="1076" xr3:uid="{23E122F2-9DEC-4337-8267-F4AAC0630A54}" name="Column1060" dataDxfId="15464"/>
    <tableColumn id="1077" xr3:uid="{65A0C2ED-424B-4874-8708-1BF5B099CC71}" name="Column1061" dataDxfId="15463"/>
    <tableColumn id="1078" xr3:uid="{72749B56-6049-419A-B98F-77577032ED31}" name="Column1062" dataDxfId="15462"/>
    <tableColumn id="1079" xr3:uid="{2B04B522-9C32-4B64-B7BC-007E6315E6C1}" name="Column1063" dataDxfId="15461"/>
    <tableColumn id="1080" xr3:uid="{857612DF-B14F-41CB-8D1C-03A88CA18D89}" name="Column1064" dataDxfId="15460"/>
    <tableColumn id="1081" xr3:uid="{C1ABB2C6-2F2D-43B0-AA9B-DD9678DE33BA}" name="Column1065" dataDxfId="15459"/>
    <tableColumn id="1082" xr3:uid="{43ADEF77-984F-4467-A171-0B6C2D7FCE23}" name="Column1066" dataDxfId="15458"/>
    <tableColumn id="1083" xr3:uid="{6731FF57-B3C8-4E3D-BBD7-70667E578C7D}" name="Column1067" dataDxfId="15457"/>
    <tableColumn id="1084" xr3:uid="{A44B7D1F-9D66-4FDD-A868-56047BCE4524}" name="Column1068" dataDxfId="15456"/>
    <tableColumn id="1085" xr3:uid="{2477E94F-F8A4-4B98-B960-57AF124C809C}" name="Column1069" dataDxfId="15455"/>
    <tableColumn id="1086" xr3:uid="{E29E16B5-DEF6-4FC1-BF5A-1C0021FF5A9F}" name="Column1070" dataDxfId="15454"/>
    <tableColumn id="1087" xr3:uid="{4BAC3704-E747-4721-986B-1C4EF7911881}" name="Column1071" dataDxfId="15453"/>
    <tableColumn id="1088" xr3:uid="{9F9B29B4-393A-48FF-A9E1-5224E7809277}" name="Column1072" dataDxfId="15452"/>
    <tableColumn id="1089" xr3:uid="{DEC06B3F-FEF5-412F-9423-FF7D4EC9F804}" name="Column1073" dataDxfId="15451"/>
    <tableColumn id="1090" xr3:uid="{B864A9FD-C1D8-4FAE-AD96-12864D08361B}" name="Column1074" dataDxfId="15450"/>
    <tableColumn id="1091" xr3:uid="{812BE31D-9EF7-40B2-9E58-951EBA434496}" name="Column1075" dataDxfId="15449"/>
    <tableColumn id="1092" xr3:uid="{62B4A632-E560-4492-B181-2106F4C6FB71}" name="Column1076" dataDxfId="15448"/>
    <tableColumn id="1093" xr3:uid="{3298A9D3-7E97-4F1E-B55D-F8374FE0AA50}" name="Column1077" dataDxfId="15447"/>
    <tableColumn id="1094" xr3:uid="{3456B372-9078-4BB5-9E92-AF665623DFA6}" name="Column1078" dataDxfId="15446"/>
    <tableColumn id="1095" xr3:uid="{EB6CE0B6-C0A7-4716-8133-D5782330A2B9}" name="Column1079" dataDxfId="15445"/>
    <tableColumn id="1096" xr3:uid="{B214DB3E-2D58-4D56-B350-A05BFA1912F8}" name="Column1080" dataDxfId="15444"/>
    <tableColumn id="1097" xr3:uid="{965178E4-5D10-4E98-B8E4-9E51562075FD}" name="Column1081" dataDxfId="15443"/>
    <tableColumn id="1098" xr3:uid="{A44096A1-5C5A-422E-9855-AF34DF18E7CD}" name="Column1082" dataDxfId="15442"/>
    <tableColumn id="1099" xr3:uid="{1C1BDB85-4E10-4DE7-9AD4-615515C22361}" name="Column1083" dataDxfId="15441"/>
    <tableColumn id="1100" xr3:uid="{5187FF2E-C3DA-4CBB-8CCA-9DD46FCF0512}" name="Column1084" dataDxfId="15440"/>
    <tableColumn id="1101" xr3:uid="{DA5DB071-7018-410E-B277-827675016A1C}" name="Column1085" dataDxfId="15439"/>
    <tableColumn id="1102" xr3:uid="{FD0909BD-24B9-414E-924E-AFE4439258D1}" name="Column1086" dataDxfId="15438"/>
    <tableColumn id="1103" xr3:uid="{6044056E-CFEC-443B-AD2B-BF5101704575}" name="Column1087" dataDxfId="15437"/>
    <tableColumn id="1104" xr3:uid="{FD6B5B0C-1720-4052-B19E-328BC85A16A7}" name="Column1088" dataDxfId="15436"/>
    <tableColumn id="1105" xr3:uid="{E956BCC1-B9C7-4121-90B3-B580166D5F86}" name="Column1089" dataDxfId="15435"/>
    <tableColumn id="1106" xr3:uid="{C6BB1620-1C81-4FF4-B071-175FE3DC0DC1}" name="Column1090" dataDxfId="15434"/>
    <tableColumn id="1107" xr3:uid="{D2535B70-60DA-465D-A414-9F661EC485CD}" name="Column1091" dataDxfId="15433"/>
    <tableColumn id="1108" xr3:uid="{DC6324DE-C29D-43F6-925D-23D03774A38C}" name="Column1092" dataDxfId="15432"/>
    <tableColumn id="1109" xr3:uid="{1DAAAFC3-F6E0-4C4D-8826-EF6592DDFDEC}" name="Column1093" dataDxfId="15431"/>
    <tableColumn id="1110" xr3:uid="{6C2BF099-1838-411E-BCFC-CA7CB7E12CD7}" name="Column1094" dataDxfId="15430"/>
    <tableColumn id="1111" xr3:uid="{95E99141-E545-40B6-9808-93B75A5B6400}" name="Column1095" dataDxfId="15429"/>
    <tableColumn id="1112" xr3:uid="{9BC27D01-6510-4588-A136-6A39EFF96A3A}" name="Column1096" dataDxfId="15428"/>
    <tableColumn id="1113" xr3:uid="{7FF0165B-DBF3-45CD-89D5-1BEC6FC0D84A}" name="Column1097" dataDxfId="15427"/>
    <tableColumn id="1114" xr3:uid="{E33A7848-81AE-4EA7-8BA4-21F9D736C95E}" name="Column1098" dataDxfId="15426"/>
    <tableColumn id="1115" xr3:uid="{0C9AE272-9388-45D8-9090-4456120C4EDC}" name="Column1099" dataDxfId="15425"/>
    <tableColumn id="1116" xr3:uid="{D5A32E84-DFF5-4A49-888A-02B4D9D15E21}" name="Column1100" dataDxfId="15424"/>
    <tableColumn id="1117" xr3:uid="{16D0A5E4-30FC-4A7F-80DE-918E3C84BDA2}" name="Column1101" dataDxfId="15423"/>
    <tableColumn id="1118" xr3:uid="{6FF918FF-A81B-4FBC-93D8-F218E99A3F9E}" name="Column1102" dataDxfId="15422"/>
    <tableColumn id="1119" xr3:uid="{049EF283-432A-4567-AB34-1FDB339E07E0}" name="Column1103" dataDxfId="15421"/>
    <tableColumn id="1120" xr3:uid="{C389BDD3-F6C6-4759-9CB5-A95A470AF85A}" name="Column1104" dataDxfId="15420"/>
    <tableColumn id="1121" xr3:uid="{BC678AAD-DA34-49B6-8396-B18994B781AA}" name="Column1105" dataDxfId="15419"/>
    <tableColumn id="1122" xr3:uid="{B7D6A1EC-7DB3-461F-9491-4FCA8ED3168A}" name="Column1106" dataDxfId="15418"/>
    <tableColumn id="1123" xr3:uid="{A9389C87-BF84-4D43-BB73-30A4C3553EDD}" name="Column1107" dataDxfId="15417"/>
    <tableColumn id="1124" xr3:uid="{F79FAB1A-DCE1-45BA-B26E-A5D0FD7A16A7}" name="Column1108" dataDxfId="15416"/>
    <tableColumn id="1125" xr3:uid="{5C4A7033-FDE6-4CAE-A7E4-43E4401250AC}" name="Column1109" dataDxfId="15415"/>
    <tableColumn id="1126" xr3:uid="{0E6180D0-410E-471A-A5E9-6E73475994D4}" name="Column1110" dataDxfId="15414"/>
    <tableColumn id="1127" xr3:uid="{637962FE-9C6D-4300-B54C-511FFD06A89E}" name="Column1111" dataDxfId="15413"/>
    <tableColumn id="1128" xr3:uid="{34358386-AD98-4365-84FF-C5FA6915C5E3}" name="Column1112" dataDxfId="15412"/>
    <tableColumn id="1129" xr3:uid="{227D1C13-B4BA-4EDD-AF8D-E81D7BD69C54}" name="Column1113" dataDxfId="15411"/>
    <tableColumn id="1130" xr3:uid="{2BB97CDD-3F66-40A6-B688-F537C968976D}" name="Column1114" dataDxfId="15410"/>
    <tableColumn id="1131" xr3:uid="{D23796C3-3C68-4623-87A1-9DE3FF6B8A04}" name="Column1115" dataDxfId="15409"/>
    <tableColumn id="1132" xr3:uid="{6A645BFC-F3EB-4420-884D-2A6A45C08423}" name="Column1116" dataDxfId="15408"/>
    <tableColumn id="1133" xr3:uid="{CAB506FD-09E4-452B-9A6B-D05291E84F1B}" name="Column1117" dataDxfId="15407"/>
    <tableColumn id="1134" xr3:uid="{377FC373-B8BA-4855-A472-F2B9348921DA}" name="Column1118" dataDxfId="15406"/>
    <tableColumn id="1135" xr3:uid="{D51C4FB6-0DB4-4E2D-87AD-204396E0E869}" name="Column1119" dataDxfId="15405"/>
    <tableColumn id="1136" xr3:uid="{44F096A5-54FE-4072-B5B1-59E3941E312A}" name="Column1120" dataDxfId="15404"/>
    <tableColumn id="1137" xr3:uid="{9B37DE49-9B71-4971-84CE-00E4F25CBE40}" name="Column1121" dataDxfId="15403"/>
    <tableColumn id="1138" xr3:uid="{B970751A-4F8D-46D3-AD4C-F7169B0E524E}" name="Column1122" dataDxfId="15402"/>
    <tableColumn id="1139" xr3:uid="{25E3BE6A-A297-4D2C-AFB2-C09E14795A9C}" name="Column1123" dataDxfId="15401"/>
    <tableColumn id="1140" xr3:uid="{E8F464CA-F3E8-4F61-B12B-F4B35CE77432}" name="Column1124" dataDxfId="15400"/>
    <tableColumn id="1141" xr3:uid="{3364DCF9-5015-401D-A9C2-2C516246A0FD}" name="Column1125" dataDxfId="15399"/>
    <tableColumn id="1142" xr3:uid="{79653DBF-07EB-4DA7-B771-E04D1C1C62C5}" name="Column1126" dataDxfId="15398"/>
    <tableColumn id="1143" xr3:uid="{0B9AE9D9-860B-4A8B-9BE8-E8DEF4994B59}" name="Column1127" dataDxfId="15397"/>
    <tableColumn id="1144" xr3:uid="{A2703938-76AC-484B-AFB2-F10056EC1392}" name="Column1128" dataDxfId="15396"/>
    <tableColumn id="1145" xr3:uid="{E8BDC49B-6FF7-47C7-B41D-7EC02A2C4044}" name="Column1129" dataDxfId="15395"/>
    <tableColumn id="1146" xr3:uid="{FF8BECFF-E91F-4DE9-95F8-D9B23C7595C7}" name="Column1130" dataDxfId="15394"/>
    <tableColumn id="1147" xr3:uid="{817F3A58-128C-4AB3-A69C-73A1EE18F57D}" name="Column1131" dataDxfId="15393"/>
    <tableColumn id="1148" xr3:uid="{B882210D-5659-4BD1-9383-51FC5A5570F7}" name="Column1132" dataDxfId="15392"/>
    <tableColumn id="1149" xr3:uid="{56CB0AE1-728A-478D-8A20-95339539CD96}" name="Column1133" dataDxfId="15391"/>
    <tableColumn id="1150" xr3:uid="{795470DA-059E-4AD8-8A20-07A35792BE7A}" name="Column1134" dataDxfId="15390"/>
    <tableColumn id="1151" xr3:uid="{7F842F12-B806-4C0F-95C3-20FFD3A22789}" name="Column1135" dataDxfId="15389"/>
    <tableColumn id="1152" xr3:uid="{0AFBD09B-084D-4E46-9E20-9A246904CF21}" name="Column1136" dataDxfId="15388"/>
    <tableColumn id="1153" xr3:uid="{A7922BE5-5352-4863-861A-9D397A14B01B}" name="Column1137" dataDxfId="15387"/>
    <tableColumn id="1154" xr3:uid="{8F6CDD02-8C2B-4FED-99D6-57C631BC1923}" name="Column1138" dataDxfId="15386"/>
    <tableColumn id="1155" xr3:uid="{4911B5DE-1CED-4D2B-A0E5-B8C0E2F37E58}" name="Column1139" dataDxfId="15385"/>
    <tableColumn id="1156" xr3:uid="{50EEB28A-DBB8-4B30-9E6C-A06406F45413}" name="Column1140" dataDxfId="15384"/>
    <tableColumn id="1157" xr3:uid="{A685CF3D-5ACB-4E40-8CD5-63AABC0D2037}" name="Column1141" dataDxfId="15383"/>
    <tableColumn id="1158" xr3:uid="{DF9F8499-717E-4F24-BE7E-FF38C3266F06}" name="Column1142" dataDxfId="15382"/>
    <tableColumn id="1159" xr3:uid="{9004061B-84EA-457D-8A02-47D1E993E73A}" name="Column1143" dataDxfId="15381"/>
    <tableColumn id="1160" xr3:uid="{FC1868B9-28CE-4483-A49F-58EF98B56AA5}" name="Column1144" dataDxfId="15380"/>
    <tableColumn id="1161" xr3:uid="{060E6948-A105-44A1-BDD1-474C1EF80165}" name="Column1145" dataDxfId="15379"/>
    <tableColumn id="1162" xr3:uid="{4AE1A9B0-2519-4529-AF73-06CD8A792BD6}" name="Column1146" dataDxfId="15378"/>
    <tableColumn id="1163" xr3:uid="{BD1D8DB2-8257-416F-87D1-2C1A723270E2}" name="Column1147" dataDxfId="15377"/>
    <tableColumn id="1164" xr3:uid="{252898C2-B2FC-430A-AE0F-BE2F91FC10EB}" name="Column1148" dataDxfId="15376"/>
    <tableColumn id="1165" xr3:uid="{98571084-13F7-47C5-82E7-35CB9807A485}" name="Column1149" dataDxfId="15375"/>
    <tableColumn id="1166" xr3:uid="{0F0437B7-324B-4B1D-8B9A-264CE7D0D00D}" name="Column1150" dataDxfId="15374"/>
    <tableColumn id="1167" xr3:uid="{94233A88-DB02-4829-80BA-E5442BF84118}" name="Column1151" dataDxfId="15373"/>
    <tableColumn id="1168" xr3:uid="{2B06C80F-8EFF-4EBA-94CF-7F63DA1F21B4}" name="Column1152" dataDxfId="15372"/>
    <tableColumn id="1169" xr3:uid="{502D3C9E-1FEA-4395-BD6E-6A3B8CE38BB0}" name="Column1153" dataDxfId="15371"/>
    <tableColumn id="1170" xr3:uid="{11A3107C-B553-4EC9-88D6-DA75AA8B3538}" name="Column1154" dataDxfId="15370"/>
    <tableColumn id="1171" xr3:uid="{F4C58FB3-2F16-43B7-AEC6-AF99D4CF3CB0}" name="Column1155" dataDxfId="15369"/>
    <tableColumn id="1172" xr3:uid="{CFD8DA8A-3D16-4B15-BEA9-8BDA379B5E2D}" name="Column1156" dataDxfId="15368"/>
    <tableColumn id="1173" xr3:uid="{AC03D657-A299-4658-BF36-8BA3993C6D70}" name="Column1157" dataDxfId="15367"/>
    <tableColumn id="1174" xr3:uid="{7F307A6C-F6BF-4DB7-8153-72170CEE237C}" name="Column1158" dataDxfId="15366"/>
    <tableColumn id="1175" xr3:uid="{D3B97798-254B-4064-979D-F4A6765EC78B}" name="Column1159" dataDxfId="15365"/>
    <tableColumn id="1176" xr3:uid="{95070BA7-344C-4868-A888-DB5F81B0E8A0}" name="Column1160" dataDxfId="15364"/>
    <tableColumn id="1177" xr3:uid="{763964C8-7E4F-402A-916D-E20A1F6B0FBF}" name="Column1161" dataDxfId="15363"/>
    <tableColumn id="1178" xr3:uid="{F174475C-DCD2-4F9F-9C8E-E20B0B6BC187}" name="Column1162" dataDxfId="15362"/>
    <tableColumn id="1179" xr3:uid="{D602F8E7-2490-4204-B307-956F6D240ECC}" name="Column1163" dataDxfId="15361"/>
    <tableColumn id="1180" xr3:uid="{B2EFFF6A-F424-432E-A4E0-ED760EBDB0A2}" name="Column1164" dataDxfId="15360"/>
    <tableColumn id="1181" xr3:uid="{79F36A03-E946-4330-AB53-F7302A04297D}" name="Column1165" dataDxfId="15359"/>
    <tableColumn id="1182" xr3:uid="{077B89C9-C292-439E-8FCB-E492D1E84915}" name="Column1166" dataDxfId="15358"/>
    <tableColumn id="1183" xr3:uid="{F90AFB3B-0F9E-4666-9D09-E4E4B0E44D75}" name="Column1167" dataDxfId="15357"/>
    <tableColumn id="1184" xr3:uid="{0AF995BF-8B54-4A6E-8198-6CADB51E6FA9}" name="Column1168" dataDxfId="15356"/>
    <tableColumn id="1185" xr3:uid="{EC297021-9C08-491D-8A28-57117769BCCC}" name="Column1169" dataDxfId="15355"/>
    <tableColumn id="1186" xr3:uid="{E2DC0B59-9648-476B-BC00-B96DE84A78B6}" name="Column1170" dataDxfId="15354"/>
    <tableColumn id="1187" xr3:uid="{E169BCA1-EF41-4E64-BE0B-8FB3B457EFA2}" name="Column1171" dataDxfId="15353"/>
    <tableColumn id="1188" xr3:uid="{C8014521-EF49-4429-8331-88524B2B0694}" name="Column1172" dataDxfId="15352"/>
    <tableColumn id="1189" xr3:uid="{0B8BFB0C-AF79-477A-B7DA-97019E4834DE}" name="Column1173" dataDxfId="15351"/>
    <tableColumn id="1190" xr3:uid="{5E8DB27B-E572-4E08-B37D-B4418018798C}" name="Column1174" dataDxfId="15350"/>
    <tableColumn id="1191" xr3:uid="{0AFE5387-99D6-4836-8A79-AD2A741B3DCC}" name="Column1175" dataDxfId="15349"/>
    <tableColumn id="1192" xr3:uid="{92727EB0-2714-4E60-B4A6-630F44F94604}" name="Column1176" dataDxfId="15348"/>
    <tableColumn id="1193" xr3:uid="{8756A2D4-A721-4D10-8458-391AEAFBC226}" name="Column1177" dataDxfId="15347"/>
    <tableColumn id="1194" xr3:uid="{1A91AB99-A18B-41AA-89E6-47C5ABEAF1DA}" name="Column1178" dataDxfId="15346"/>
    <tableColumn id="1195" xr3:uid="{FE65A007-CFC8-464F-9BC1-AB0FC35E0D06}" name="Column1179" dataDxfId="15345"/>
    <tableColumn id="1196" xr3:uid="{87A311FC-5019-4A79-B9D7-DD4679B4142E}" name="Column1180" dataDxfId="15344"/>
    <tableColumn id="1197" xr3:uid="{04F33566-D9A2-424E-9FA6-C748C3FEA0EF}" name="Column1181" dataDxfId="15343"/>
    <tableColumn id="1198" xr3:uid="{0E641108-05FD-49CF-9BF6-D2BEC9349B72}" name="Column1182" dataDxfId="15342"/>
    <tableColumn id="1199" xr3:uid="{68B11707-0F59-4316-99FE-99546253D96C}" name="Column1183" dataDxfId="15341"/>
    <tableColumn id="1200" xr3:uid="{9CEBDB55-2659-47C2-A913-093AEFF50115}" name="Column1184" dataDxfId="15340"/>
    <tableColumn id="1201" xr3:uid="{63B5D3FD-FEEE-4244-9A34-12DEBDCB94A4}" name="Column1185" dataDxfId="15339"/>
    <tableColumn id="1202" xr3:uid="{92720CDF-E3FC-4BD8-9A36-1E4CCF0869FB}" name="Column1186" dataDxfId="15338"/>
    <tableColumn id="1203" xr3:uid="{CFD4CCC8-DDC6-40DC-9F44-A05E3FA45D52}" name="Column1187" dataDxfId="15337"/>
    <tableColumn id="1204" xr3:uid="{DD8B21C8-2FAC-423E-BE2B-19C7E652BC21}" name="Column1188" dataDxfId="15336"/>
    <tableColumn id="1205" xr3:uid="{8FE81FCF-5BA3-46D3-AFC9-9C38F9FAE693}" name="Column1189" dataDxfId="15335"/>
    <tableColumn id="1206" xr3:uid="{30424172-438E-4B86-80F8-5F347B55D082}" name="Column1190" dataDxfId="15334"/>
    <tableColumn id="1207" xr3:uid="{EAB05BB5-7309-4CAB-ADA0-CBCB3F499029}" name="Column1191" dataDxfId="15333"/>
    <tableColumn id="1208" xr3:uid="{26988514-A0C6-458D-B41B-AE165C149B40}" name="Column1192" dataDxfId="15332"/>
    <tableColumn id="1209" xr3:uid="{C14CD238-2CD1-4B67-ACA3-1CB8BFA6EB3C}" name="Column1193" dataDxfId="15331"/>
    <tableColumn id="1210" xr3:uid="{229F352C-EF23-4956-BFFC-6B905B16F129}" name="Column1194" dataDxfId="15330"/>
    <tableColumn id="1211" xr3:uid="{1CD90DA3-696E-4BA4-A29B-B4CA06BC1B1A}" name="Column1195" dataDxfId="15329"/>
    <tableColumn id="1212" xr3:uid="{BA426EEC-A823-41B5-94BA-4B428BCACF17}" name="Column1196" dataDxfId="15328"/>
    <tableColumn id="1213" xr3:uid="{1726DC6F-3B51-4014-9FFC-B8D159911F58}" name="Column1197" dataDxfId="15327"/>
    <tableColumn id="1214" xr3:uid="{1E0BD201-C93C-42A6-B807-86B56CAA7BD4}" name="Column1198" dataDxfId="15326"/>
    <tableColumn id="1215" xr3:uid="{09F0CE1D-A89F-4D17-A265-A4A80858499F}" name="Column1199" dataDxfId="15325"/>
    <tableColumn id="1216" xr3:uid="{41A96BAE-2419-4CCB-8460-D28DAD411D13}" name="Column1200" dataDxfId="15324"/>
    <tableColumn id="1217" xr3:uid="{0E8D0529-A697-4233-A883-4929F9EA8829}" name="Column1201" dataDxfId="15323"/>
    <tableColumn id="1218" xr3:uid="{CD55EE64-B9C1-4799-AD9F-F9BB01464009}" name="Column1202" dataDxfId="15322"/>
    <tableColumn id="1219" xr3:uid="{57FD16FD-3AF8-4E3F-8147-8E90E8C3EC9D}" name="Column1203" dataDxfId="15321"/>
    <tableColumn id="1220" xr3:uid="{F3C8ABFD-7D4C-48D4-8A7B-6D2E7623CD07}" name="Column1204" dataDxfId="15320"/>
    <tableColumn id="1221" xr3:uid="{84C313DB-35F6-4A8D-AEFF-F06E13C34676}" name="Column1205" dataDxfId="15319"/>
    <tableColumn id="1222" xr3:uid="{91138CB0-DF70-44DB-AAD0-8A4E4C6C6486}" name="Column1206" dataDxfId="15318"/>
    <tableColumn id="1223" xr3:uid="{34E850C7-72CB-4A57-AEB5-FE883550DC9D}" name="Column1207" dataDxfId="15317"/>
    <tableColumn id="1224" xr3:uid="{C0E1678F-A503-4090-87F3-E67651619311}" name="Column1208" dataDxfId="15316"/>
    <tableColumn id="1225" xr3:uid="{B31D8D6B-EA35-4B19-9AD3-FB7085AD9B6E}" name="Column1209" dataDxfId="15315"/>
    <tableColumn id="1226" xr3:uid="{0925AA93-BA1E-4E32-B8B7-F093312C4CA1}" name="Column1210" dataDxfId="15314"/>
    <tableColumn id="1227" xr3:uid="{B9B70EE1-7CF0-4AEA-8004-66D1BF11A58F}" name="Column1211" dataDxfId="15313"/>
    <tableColumn id="1228" xr3:uid="{FD4DD2A8-A727-4E84-B176-6D319EF3A726}" name="Column1212" dataDxfId="15312"/>
    <tableColumn id="1229" xr3:uid="{E68BFE68-C3E0-434A-9D59-C6D9C5985156}" name="Column1213" dataDxfId="15311"/>
    <tableColumn id="1230" xr3:uid="{22605300-3984-49BE-B2E1-061FC27EBF5F}" name="Column1214" dataDxfId="15310"/>
    <tableColumn id="1231" xr3:uid="{E5C58539-93D7-4B26-96DC-63C628D8B989}" name="Column1215" dataDxfId="15309"/>
    <tableColumn id="1232" xr3:uid="{40A61E95-DE24-4801-AB9F-FF242F1D3BB3}" name="Column1216" dataDxfId="15308"/>
    <tableColumn id="1233" xr3:uid="{25278DF8-74E3-4F6D-AC0C-EF835E5DD12F}" name="Column1217" dataDxfId="15307"/>
    <tableColumn id="1234" xr3:uid="{65B44FF6-746B-4F76-8C14-31FD36561F14}" name="Column1218" dataDxfId="15306"/>
    <tableColumn id="1235" xr3:uid="{876818C9-AE04-4015-B5AE-8C35F15346F9}" name="Column1219" dataDxfId="15305"/>
    <tableColumn id="1236" xr3:uid="{D82BA27B-EBC5-43EC-A907-83387F88D0BD}" name="Column1220" dataDxfId="15304"/>
    <tableColumn id="1237" xr3:uid="{8EB67CE5-47CA-42BA-ACDD-9704D0B22C7A}" name="Column1221" dataDxfId="15303"/>
    <tableColumn id="1238" xr3:uid="{CD0E0BFB-F3F1-4DD8-BD4C-4884BC9F2C32}" name="Column1222" dataDxfId="15302"/>
    <tableColumn id="1239" xr3:uid="{8705EAAD-13B0-4C85-90F2-5D271636501F}" name="Column1223" dataDxfId="15301"/>
    <tableColumn id="1240" xr3:uid="{2C0CA23F-72BD-4441-8DB8-C00A002541ED}" name="Column1224" dataDxfId="15300"/>
    <tableColumn id="1241" xr3:uid="{B0783FB2-762C-4EC1-A076-659161D6D001}" name="Column1225" dataDxfId="15299"/>
    <tableColumn id="1242" xr3:uid="{17DB0BFB-FF41-4FAD-B540-C52DEF690329}" name="Column1226" dataDxfId="15298"/>
    <tableColumn id="1243" xr3:uid="{7C9596C3-A110-4E32-97FF-360DA5357F01}" name="Column1227" dataDxfId="15297"/>
    <tableColumn id="1244" xr3:uid="{70BE13BA-C03F-4DBE-B481-902CF2530BC8}" name="Column1228" dataDxfId="15296"/>
    <tableColumn id="1245" xr3:uid="{4346C34D-33E6-4E86-9D44-A8C109AEE995}" name="Column1229" dataDxfId="15295"/>
    <tableColumn id="1246" xr3:uid="{22A75E13-D7D2-4836-97EE-6AFF082953EB}" name="Column1230" dataDxfId="15294"/>
    <tableColumn id="1247" xr3:uid="{55D0776F-B258-4274-A983-F294FB57A3B2}" name="Column1231" dataDxfId="15293"/>
    <tableColumn id="1248" xr3:uid="{9E253284-5BC3-4472-9D34-C56339D4BDCE}" name="Column1232" dataDxfId="15292"/>
    <tableColumn id="1249" xr3:uid="{481506AB-3823-4A54-A9C0-1EB068A30A5B}" name="Column1233" dataDxfId="15291"/>
    <tableColumn id="1250" xr3:uid="{7018E27E-FFE4-4173-A17D-422577E19F7B}" name="Column1234" dataDxfId="15290"/>
    <tableColumn id="1251" xr3:uid="{B459B464-EED8-434B-B2CB-9F897F2945BF}" name="Column1235" dataDxfId="15289"/>
    <tableColumn id="1252" xr3:uid="{D087B59B-6663-492B-835A-2D63686D7D35}" name="Column1236" dataDxfId="15288"/>
    <tableColumn id="1253" xr3:uid="{A8C43F31-1765-4176-BE4A-E3B97614332D}" name="Column1237" dataDxfId="15287"/>
    <tableColumn id="1254" xr3:uid="{10559A6F-3C7D-4AB5-9857-A5B5DECBDA07}" name="Column1238" dataDxfId="15286"/>
    <tableColumn id="1255" xr3:uid="{DD3F22E0-8CD1-4D62-AAD8-C2AF86F5384B}" name="Column1239" dataDxfId="15285"/>
    <tableColumn id="1256" xr3:uid="{6689A18A-DA5C-480E-BD55-B0C59CF2BFCA}" name="Column1240" dataDxfId="15284"/>
    <tableColumn id="1257" xr3:uid="{9A867938-61ED-4E85-A77C-BD5BFAD627D2}" name="Column1241" dataDxfId="15283"/>
    <tableColumn id="1258" xr3:uid="{23E4B81D-A577-4A78-8D3C-880B4A3D26A7}" name="Column1242" dataDxfId="15282"/>
    <tableColumn id="1259" xr3:uid="{EE08288C-38CB-4204-BF92-8DB14CA2FA30}" name="Column1243" dataDxfId="15281"/>
    <tableColumn id="1260" xr3:uid="{FEB236C0-A7D2-470C-B0F0-F42C68275C44}" name="Column1244" dataDxfId="15280"/>
    <tableColumn id="1261" xr3:uid="{4F5BF3D1-FA9D-4D9D-AF85-D07B5AE108C8}" name="Column1245" dataDxfId="15279"/>
    <tableColumn id="1262" xr3:uid="{0785CC94-CC17-4297-8FBF-FF23D30B3BC8}" name="Column1246" dataDxfId="15278"/>
    <tableColumn id="1263" xr3:uid="{C2748790-1895-4746-B51F-E821F9C31405}" name="Column1247" dataDxfId="15277"/>
    <tableColumn id="1264" xr3:uid="{56833DCB-D7F7-467D-A590-D50F2FE6FE19}" name="Column1248" dataDxfId="15276"/>
    <tableColumn id="1265" xr3:uid="{ADF146EA-347D-4511-A1E8-33999892A541}" name="Column1249" dataDxfId="15275"/>
    <tableColumn id="1266" xr3:uid="{1FEB34F2-5BA8-4F5B-BD69-E96888397F57}" name="Column1250" dataDxfId="15274"/>
    <tableColumn id="1267" xr3:uid="{6FC0858F-5812-4C6E-B3B2-A81C65F011A6}" name="Column1251" dataDxfId="15273"/>
    <tableColumn id="1268" xr3:uid="{0DDA6A27-6A54-4A33-94A5-A51CAFBC0288}" name="Column1252" dataDxfId="15272"/>
    <tableColumn id="1269" xr3:uid="{AD7C7A51-C1D2-47BF-B4CC-249A602442CD}" name="Column1253" dataDxfId="15271"/>
    <tableColumn id="1270" xr3:uid="{833C9FFE-0D34-4598-BF92-506132F49A0D}" name="Column1254" dataDxfId="15270"/>
    <tableColumn id="1271" xr3:uid="{B97F6FB5-341C-4C9D-89D5-62B2DCB94DDC}" name="Column1255" dataDxfId="15269"/>
    <tableColumn id="1272" xr3:uid="{751418FF-C593-4814-AC44-CCF477CF2EA2}" name="Column1256" dataDxfId="15268"/>
    <tableColumn id="1273" xr3:uid="{C4789EA6-CD35-433A-BBC9-CD856D47D977}" name="Column1257" dataDxfId="15267"/>
    <tableColumn id="1274" xr3:uid="{14A18CB4-62D6-42E2-BA0C-A58378A31EAD}" name="Column1258" dataDxfId="15266"/>
    <tableColumn id="1275" xr3:uid="{EA292634-0A8E-4416-8736-D447F93CA316}" name="Column1259" dataDxfId="15265"/>
    <tableColumn id="1276" xr3:uid="{4A70315E-6699-41AA-B472-5E74154E253C}" name="Column1260" dataDxfId="15264"/>
    <tableColumn id="1277" xr3:uid="{6F3184C4-3843-424B-999E-EB5E12C15546}" name="Column1261" dataDxfId="15263"/>
    <tableColumn id="1278" xr3:uid="{DA6EA668-DBE7-4FD2-8C97-88B19B4E4C81}" name="Column1262" dataDxfId="15262"/>
    <tableColumn id="1279" xr3:uid="{2635FB54-D8EC-4F7F-87F6-17E07E061FF6}" name="Column1263" dataDxfId="15261"/>
    <tableColumn id="1280" xr3:uid="{7EFFA39F-C9E2-448F-85F6-CB44056E131C}" name="Column1264" dataDxfId="15260"/>
    <tableColumn id="1281" xr3:uid="{ADB4C369-0622-48F8-BFA0-8F39F745564D}" name="Column1265" dataDxfId="15259"/>
    <tableColumn id="1282" xr3:uid="{80831760-5A57-4F7F-B0B3-B7155EC13200}" name="Column1266" dataDxfId="15258"/>
    <tableColumn id="1283" xr3:uid="{BEF26374-9461-4070-BABC-844339223976}" name="Column1267" dataDxfId="15257"/>
    <tableColumn id="1284" xr3:uid="{292576D8-699D-4BA0-9688-D20CA2C67445}" name="Column1268" dataDxfId="15256"/>
    <tableColumn id="1285" xr3:uid="{C3694B61-AB8D-4D27-A713-407DF80C19F9}" name="Column1269" dataDxfId="15255"/>
    <tableColumn id="1286" xr3:uid="{FD8C8169-45F9-4985-BA66-478E3211BBB8}" name="Column1270" dataDxfId="15254"/>
    <tableColumn id="1287" xr3:uid="{A60ED533-33BF-47E2-B561-AEAB8CC92EF2}" name="Column1271" dataDxfId="15253"/>
    <tableColumn id="1288" xr3:uid="{E3AC9C4D-D117-452F-BE2C-AFB5E326906A}" name="Column1272" dataDxfId="15252"/>
    <tableColumn id="1289" xr3:uid="{B0F25016-78D2-40E9-87E6-32824AF1D5DE}" name="Column1273" dataDxfId="15251"/>
    <tableColumn id="1290" xr3:uid="{67D87A61-550D-4180-A115-731D623CFD3A}" name="Column1274" dataDxfId="15250"/>
    <tableColumn id="1291" xr3:uid="{0BFC7889-8B01-4103-9DFE-BE2CD304A68B}" name="Column1275" dataDxfId="15249"/>
    <tableColumn id="1292" xr3:uid="{9DC321FF-B78E-4988-B3FC-9618D7CD5E24}" name="Column1276" dataDxfId="15248"/>
    <tableColumn id="1293" xr3:uid="{20B6E7A5-FA52-475E-A53A-34B9011844F9}" name="Column1277" dataDxfId="15247"/>
    <tableColumn id="1294" xr3:uid="{1DD03607-BFC1-4764-B695-6B19EDFA2BAC}" name="Column1278" dataDxfId="15246"/>
    <tableColumn id="1295" xr3:uid="{6B062F51-51F8-4CB1-B59B-5BA11526F0C8}" name="Column1279" dataDxfId="15245"/>
    <tableColumn id="1296" xr3:uid="{2C815733-A550-4355-A148-B3361A578006}" name="Column1280" dataDxfId="15244"/>
    <tableColumn id="1297" xr3:uid="{5B681D63-CE77-4C35-B791-F22699A0CAC3}" name="Column1281" dataDxfId="15243"/>
    <tableColumn id="1298" xr3:uid="{335C2A35-EC4F-4A3D-ACCA-6EBB967DB9C5}" name="Column1282" dataDxfId="15242"/>
    <tableColumn id="1299" xr3:uid="{781CB35D-032C-45BB-9578-87939F89F0A9}" name="Column1283" dataDxfId="15241"/>
    <tableColumn id="1300" xr3:uid="{4BAA27EE-8BE0-4A24-AAC8-AADFF3852553}" name="Column1284" dataDxfId="15240"/>
    <tableColumn id="1301" xr3:uid="{2C5D5815-6B58-437B-BE95-2334A95F0734}" name="Column1285" dataDxfId="15239"/>
    <tableColumn id="1302" xr3:uid="{FFDD0651-1581-4A3D-B644-3BE3816760A7}" name="Column1286" dataDxfId="15238"/>
    <tableColumn id="1303" xr3:uid="{B99F4FB5-B346-4777-88CE-1EF1350EF59F}" name="Column1287" dataDxfId="15237"/>
    <tableColumn id="1304" xr3:uid="{F2F99B7B-9E8E-4E96-A1C7-6113A12FDB39}" name="Column1288" dataDxfId="15236"/>
    <tableColumn id="1305" xr3:uid="{750E96DC-EF44-4CC7-84F1-7944E5137576}" name="Column1289" dataDxfId="15235"/>
    <tableColumn id="1306" xr3:uid="{C8C09EC5-8C43-4675-9F2A-F4EF33505DD3}" name="Column1290" dataDxfId="15234"/>
    <tableColumn id="1307" xr3:uid="{5DD37299-D2B8-4F61-8E2A-3C271B6E5209}" name="Column1291" dataDxfId="15233"/>
    <tableColumn id="1308" xr3:uid="{3E60EDBE-7AC6-4E2A-ACF2-76016B52BAED}" name="Column1292" dataDxfId="15232"/>
    <tableColumn id="1309" xr3:uid="{0E5531D3-6F8C-42DB-8E18-4566FFBAE230}" name="Column1293" dataDxfId="15231"/>
    <tableColumn id="1310" xr3:uid="{6A8178EA-B548-4113-8C54-4F8D7E54EEBF}" name="Column1294" dataDxfId="15230"/>
    <tableColumn id="1311" xr3:uid="{59C169EB-21DA-44B0-A2FB-BBE3693D585E}" name="Column1295" dataDxfId="15229"/>
    <tableColumn id="1312" xr3:uid="{936E3257-6BF5-4F2E-ACF9-AA8559AE89DA}" name="Column1296" dataDxfId="15228"/>
    <tableColumn id="1313" xr3:uid="{34BCCEED-D6B3-418A-B7D4-53969E47FE1B}" name="Column1297" dataDxfId="15227"/>
    <tableColumn id="1314" xr3:uid="{A085B6EF-62A2-4C99-889A-97AAC61019B2}" name="Column1298" dataDxfId="15226"/>
    <tableColumn id="1315" xr3:uid="{CB813EBE-6F0E-4126-84B5-17D4649B85B6}" name="Column1299" dataDxfId="15225"/>
    <tableColumn id="1316" xr3:uid="{00F26850-8D0B-4BF2-8309-BEC960B50B9E}" name="Column1300" dataDxfId="15224"/>
    <tableColumn id="1317" xr3:uid="{C77684C9-0A2C-497B-AC61-1F57321E29D3}" name="Column1301" dataDxfId="15223"/>
    <tableColumn id="1318" xr3:uid="{4524C23B-D84D-4170-BA74-123676C17674}" name="Column1302" dataDxfId="15222"/>
    <tableColumn id="1319" xr3:uid="{1E0414B9-4088-44AA-943D-6421DC866334}" name="Column1303" dataDxfId="15221"/>
    <tableColumn id="1320" xr3:uid="{9964690C-D7D7-45FD-A189-24EFEF9C8CD3}" name="Column1304" dataDxfId="15220"/>
    <tableColumn id="1321" xr3:uid="{F972AD05-6531-47AC-A373-D1048134FC83}" name="Column1305" dataDxfId="15219"/>
    <tableColumn id="1322" xr3:uid="{E0AD933D-8DF4-4BDD-B34D-C29C21958779}" name="Column1306" dataDxfId="15218"/>
    <tableColumn id="1323" xr3:uid="{F2654DB5-9368-49C9-8C6C-17DED82607CE}" name="Column1307" dataDxfId="15217"/>
    <tableColumn id="1324" xr3:uid="{6DA4695B-7276-4B19-978D-7E44F3BF3433}" name="Column1308" dataDxfId="15216"/>
    <tableColumn id="1325" xr3:uid="{3EA1535E-4086-482C-8132-E7B408E720E4}" name="Column1309" dataDxfId="15215"/>
    <tableColumn id="1326" xr3:uid="{6C520644-1F95-4FD8-AE3C-1C2C94A8E0DD}" name="Column1310" dataDxfId="15214"/>
    <tableColumn id="1327" xr3:uid="{8B8A5EDE-15FA-44EB-B256-F1938A5970DF}" name="Column1311" dataDxfId="15213"/>
    <tableColumn id="1328" xr3:uid="{164AB702-67B3-4DE1-B6BA-E14C22BA511B}" name="Column1312" dataDxfId="15212"/>
    <tableColumn id="1329" xr3:uid="{DDA2658B-FB65-4520-B26A-DB4AE8149F80}" name="Column1313" dataDxfId="15211"/>
    <tableColumn id="1330" xr3:uid="{3EACA0F8-58A7-4C80-A94F-7C5196DA4229}" name="Column1314" dataDxfId="15210"/>
    <tableColumn id="1331" xr3:uid="{00FA49BA-73B7-46D8-BA8C-CF5F7F4BD17F}" name="Column1315" dataDxfId="15209"/>
    <tableColumn id="1332" xr3:uid="{E161693B-3DB1-4B46-85F6-58E75F11B352}" name="Column1316" dataDxfId="15208"/>
    <tableColumn id="1333" xr3:uid="{8C570407-E352-44BE-A42B-3AD31317ACD3}" name="Column1317" dataDxfId="15207"/>
    <tableColumn id="1334" xr3:uid="{F7F2E178-3E05-44A5-9B50-D14133729F21}" name="Column1318" dataDxfId="15206"/>
    <tableColumn id="1335" xr3:uid="{AEB3B653-3320-4617-B5AC-ACC08831F6B6}" name="Column1319" dataDxfId="15205"/>
    <tableColumn id="1336" xr3:uid="{8367ADD0-58EF-4D1F-9326-950D18A1F0A3}" name="Column1320" dataDxfId="15204"/>
    <tableColumn id="1337" xr3:uid="{6F5B1488-4DE8-480C-8259-B3A8842E3C15}" name="Column1321" dataDxfId="15203"/>
    <tableColumn id="1338" xr3:uid="{638A564F-8EC7-474D-8A93-C78B367DFA9B}" name="Column1322" dataDxfId="15202"/>
    <tableColumn id="1339" xr3:uid="{7D3FE57C-8C59-415F-9548-EB1B54D9529A}" name="Column1323" dataDxfId="15201"/>
    <tableColumn id="1340" xr3:uid="{5C3770B3-BD65-479C-BC5D-4AC0CBC3CDFF}" name="Column1324" dataDxfId="15200"/>
    <tableColumn id="1341" xr3:uid="{03F1B0D0-D4E8-485B-BED2-F97F620757C4}" name="Column1325" dataDxfId="15199"/>
    <tableColumn id="1342" xr3:uid="{2B15D24E-D196-4A41-B5D9-83873F47D6A9}" name="Column1326" dataDxfId="15198"/>
    <tableColumn id="1343" xr3:uid="{15200CFE-CF09-4A35-9DE4-6F0DA235BF26}" name="Column1327" dataDxfId="15197"/>
    <tableColumn id="1344" xr3:uid="{7FA190ED-D342-4048-B417-DEC73340162F}" name="Column1328" dataDxfId="15196"/>
    <tableColumn id="1345" xr3:uid="{92BF1B22-CD8A-4C17-B60C-7EDBC98E982F}" name="Column1329" dataDxfId="15195"/>
    <tableColumn id="1346" xr3:uid="{6BFE999A-91D1-4E15-9947-E16F4DCAFD25}" name="Column1330" dataDxfId="15194"/>
    <tableColumn id="1347" xr3:uid="{A63EEB89-A113-4336-AF29-2C97992D9B85}" name="Column1331" dataDxfId="15193"/>
    <tableColumn id="1348" xr3:uid="{8D9BA792-DF32-41A0-8C20-D272A6EFEF3B}" name="Column1332" dataDxfId="15192"/>
    <tableColumn id="1349" xr3:uid="{CE3120A1-9048-4EAC-B65E-55C846150B9B}" name="Column1333" dataDxfId="15191"/>
    <tableColumn id="1350" xr3:uid="{6B9A103A-53BA-42E3-B621-462BB07FD88E}" name="Column1334" dataDxfId="15190"/>
    <tableColumn id="1351" xr3:uid="{FD0142FD-BE7D-4FA3-9DCA-C109D1DB8792}" name="Column1335" dataDxfId="15189"/>
    <tableColumn id="1352" xr3:uid="{ACF1514F-A353-45AF-AE9C-9031DB4D8E89}" name="Column1336" dataDxfId="15188"/>
    <tableColumn id="1353" xr3:uid="{72F4A431-B60F-4DFF-9895-DE473837AD72}" name="Column1337" dataDxfId="15187"/>
    <tableColumn id="1354" xr3:uid="{DFB88822-B347-4960-BA68-01ACD5447B84}" name="Column1338" dataDxfId="15186"/>
    <tableColumn id="1355" xr3:uid="{11089B8B-B210-4CEE-86A1-A9EFE0961203}" name="Column1339" dataDxfId="15185"/>
    <tableColumn id="1356" xr3:uid="{D3069906-0386-4CD1-A740-A7B2514E33B8}" name="Column1340" dataDxfId="15184"/>
    <tableColumn id="1357" xr3:uid="{B16C4F92-27BF-4E8A-8AAD-F015DF327F9D}" name="Column1341" dataDxfId="15183"/>
    <tableColumn id="1358" xr3:uid="{D56E8370-8ACF-4675-A50B-E431C66A8A8E}" name="Column1342" dataDxfId="15182"/>
    <tableColumn id="1359" xr3:uid="{C10013C7-1786-4F32-A06A-E54008D31686}" name="Column1343" dataDxfId="15181"/>
    <tableColumn id="1360" xr3:uid="{32B5F8FE-BB52-4BF4-9DE2-4B0C49CBF02A}" name="Column1344" dataDxfId="15180"/>
    <tableColumn id="1361" xr3:uid="{B2DB5F38-3A13-4750-93F5-754AD1D49959}" name="Column1345" dataDxfId="15179"/>
    <tableColumn id="1362" xr3:uid="{4F2ED368-7C57-4875-BD94-2C4F67590366}" name="Column1346" dataDxfId="15178"/>
    <tableColumn id="1363" xr3:uid="{15AA9F60-D048-4EA6-A5B8-6EBD1DB7842A}" name="Column1347" dataDxfId="15177"/>
    <tableColumn id="1364" xr3:uid="{C2E80F2A-44E1-4F5F-A86F-3FF016F06500}" name="Column1348" dataDxfId="15176"/>
    <tableColumn id="1365" xr3:uid="{823D7699-16BB-422C-9CCB-5D6D157A4DF2}" name="Column1349" dataDxfId="15175"/>
    <tableColumn id="1366" xr3:uid="{CB59B0A1-81BC-4134-B759-D55EC0F68A86}" name="Column1350" dataDxfId="15174"/>
    <tableColumn id="1367" xr3:uid="{2F3DF634-8086-464D-ADEA-D84C8F79472D}" name="Column1351" dataDxfId="15173"/>
    <tableColumn id="1368" xr3:uid="{F3054D4D-E777-436C-A477-87E582207AF3}" name="Column1352" dataDxfId="15172"/>
    <tableColumn id="1369" xr3:uid="{58997FEB-16FC-402C-A0EB-1189ECE3E790}" name="Column1353" dataDxfId="15171"/>
    <tableColumn id="1370" xr3:uid="{D6F97905-80D2-405A-97AC-44F8BCEDB1AC}" name="Column1354" dataDxfId="15170"/>
    <tableColumn id="1371" xr3:uid="{E5E3F43B-071D-4AC5-92BB-B5C4E95D5B64}" name="Column1355" dataDxfId="15169"/>
    <tableColumn id="1372" xr3:uid="{DDADE080-E6D8-4F6E-8ADA-7C353E7CAF5D}" name="Column1356" dataDxfId="15168"/>
    <tableColumn id="1373" xr3:uid="{BF29EDFD-563A-4751-A1DE-05C1A8CA2854}" name="Column1357" dataDxfId="15167"/>
    <tableColumn id="1374" xr3:uid="{60EE6251-9704-4F80-B44F-E16D0F160AAE}" name="Column1358" dataDxfId="15166"/>
    <tableColumn id="1375" xr3:uid="{30FF4B0D-99B1-4A46-B70D-8E871ABBE06B}" name="Column1359" dataDxfId="15165"/>
    <tableColumn id="1376" xr3:uid="{BEDFA5A7-F7D4-4F96-AC06-ED6B085D16A2}" name="Column1360" dataDxfId="15164"/>
    <tableColumn id="1377" xr3:uid="{6AF5A1C2-88A8-4257-A254-16836572188D}" name="Column1361" dataDxfId="15163"/>
    <tableColumn id="1378" xr3:uid="{B4E2FFDB-449F-4EAA-B126-C55A93CA2ECA}" name="Column1362" dataDxfId="15162"/>
    <tableColumn id="1379" xr3:uid="{6BC9339A-C879-45EE-9493-B1E44C52283A}" name="Column1363" dataDxfId="15161"/>
    <tableColumn id="1380" xr3:uid="{83C6DD63-4165-4E16-B76B-2FEAEEA7DC8D}" name="Column1364" dataDxfId="15160"/>
    <tableColumn id="1381" xr3:uid="{49CF2475-8BA3-4A50-ADF0-A30DB7A3A895}" name="Column1365" dataDxfId="15159"/>
    <tableColumn id="1382" xr3:uid="{6E2592A4-0F6D-4D5D-9E0D-9148F3E8B5D4}" name="Column1366" dataDxfId="15158"/>
    <tableColumn id="1383" xr3:uid="{BAED131E-F1B6-4E2B-AD9A-8E7D885C29CD}" name="Column1367" dataDxfId="15157"/>
    <tableColumn id="1384" xr3:uid="{B36CF361-B491-4AE6-AF06-EF0BAD3349E9}" name="Column1368" dataDxfId="15156"/>
    <tableColumn id="1385" xr3:uid="{D1BC1B89-9AED-497F-9F0C-398B662EDE4A}" name="Column1369" dataDxfId="15155"/>
    <tableColumn id="1386" xr3:uid="{22153CCE-C084-4CC7-BB42-EBE1D7D34F71}" name="Column1370" dataDxfId="15154"/>
    <tableColumn id="1387" xr3:uid="{E4CB561A-CE5A-4257-87F7-BAACD9D3EE91}" name="Column1371" dataDxfId="15153"/>
    <tableColumn id="1388" xr3:uid="{1658EA9F-7959-476E-9C92-2F21CC76F24B}" name="Column1372" dataDxfId="15152"/>
    <tableColumn id="1389" xr3:uid="{A6645A8E-22E7-4BD7-8AF5-8DF271362C5E}" name="Column1373" dataDxfId="15151"/>
    <tableColumn id="1390" xr3:uid="{ABD68D3C-B225-42F8-8CDA-E7498972C9F0}" name="Column1374" dataDxfId="15150"/>
    <tableColumn id="1391" xr3:uid="{15F20B50-1D5D-4918-B473-FF6CDA221127}" name="Column1375" dataDxfId="15149"/>
    <tableColumn id="1392" xr3:uid="{196F59F0-AAC0-4A60-A7DC-618F94246B28}" name="Column1376" dataDxfId="15148"/>
    <tableColumn id="1393" xr3:uid="{D731337B-28C0-40DD-B538-0CE6B027CB74}" name="Column1377" dataDxfId="15147"/>
    <tableColumn id="1394" xr3:uid="{6ADA8F78-436E-4590-A782-9AFE9DCCDC7A}" name="Column1378" dataDxfId="15146"/>
    <tableColumn id="1395" xr3:uid="{03C17234-651C-442B-973D-C5E8CDC8794D}" name="Column1379" dataDxfId="15145"/>
    <tableColumn id="1396" xr3:uid="{3FB8E1A6-E956-41B6-ABEE-B62C57A5228C}" name="Column1380" dataDxfId="15144"/>
    <tableColumn id="1397" xr3:uid="{3D45606E-CE4A-4271-92A0-048162BC5DC0}" name="Column1381" dataDxfId="15143"/>
    <tableColumn id="1398" xr3:uid="{2E9AC0D8-3F70-4E1E-84A4-AF4847BDC51F}" name="Column1382" dataDxfId="15142"/>
    <tableColumn id="1399" xr3:uid="{FB60EF07-1E65-4A9A-84B8-91E3539A70CC}" name="Column1383" dataDxfId="15141"/>
    <tableColumn id="1400" xr3:uid="{90ADA0EE-D6B4-434C-BE8B-E52664B3F599}" name="Column1384" dataDxfId="15140"/>
    <tableColumn id="1401" xr3:uid="{90CBA5BB-9D0B-4CD2-8E37-FD76D38782A7}" name="Column1385" dataDxfId="15139"/>
    <tableColumn id="1402" xr3:uid="{AF712A6B-DD6C-43C9-9A36-83D0141E33B4}" name="Column1386" dataDxfId="15138"/>
    <tableColumn id="1403" xr3:uid="{15B3FDF2-D366-4E09-9133-CDED8B311ABD}" name="Column1387" dataDxfId="15137"/>
    <tableColumn id="1404" xr3:uid="{F0531A63-C8C4-47E2-9F61-FBE831C70580}" name="Column1388" dataDxfId="15136"/>
    <tableColumn id="1405" xr3:uid="{C55317B3-A84F-4910-A0F8-27C8B72D4FFB}" name="Column1389" dataDxfId="15135"/>
    <tableColumn id="1406" xr3:uid="{4CC667EF-7DE0-4C91-A964-802FEE94AD2C}" name="Column1390" dataDxfId="15134"/>
    <tableColumn id="1407" xr3:uid="{85F3943F-108F-476E-981B-A033A2B1BC6A}" name="Column1391" dataDxfId="15133"/>
    <tableColumn id="1408" xr3:uid="{1B7225D2-3E50-4D06-B6EF-79D07D0FA417}" name="Column1392" dataDxfId="15132"/>
    <tableColumn id="1409" xr3:uid="{5F3213A4-14AE-4B99-86E2-AD7457B07D81}" name="Column1393" dataDxfId="15131"/>
    <tableColumn id="1410" xr3:uid="{463EB56C-DA90-4CBB-ACF0-DF7379599690}" name="Column1394" dataDxfId="15130"/>
    <tableColumn id="1411" xr3:uid="{750A55E1-828C-48B4-B00F-C02507D09BEF}" name="Column1395" dataDxfId="15129"/>
    <tableColumn id="1412" xr3:uid="{C653694B-904C-49B2-8CC9-FCCB29FA7D6C}" name="Column1396" dataDxfId="15128"/>
    <tableColumn id="1413" xr3:uid="{BA9B1C1B-B048-480C-B00F-16789E0933A6}" name="Column1397" dataDxfId="15127"/>
    <tableColumn id="1414" xr3:uid="{13148D2F-1C1D-421E-947E-B7EC5A5F0507}" name="Column1398" dataDxfId="15126"/>
    <tableColumn id="1415" xr3:uid="{41DDABD3-5834-46C3-8A23-156A9270BFCD}" name="Column1399" dataDxfId="15125"/>
    <tableColumn id="1416" xr3:uid="{4E2E243C-2D03-466D-A476-B3C3DAFA41DB}" name="Column1400" dataDxfId="15124"/>
    <tableColumn id="1417" xr3:uid="{6429FBDD-9681-465E-8206-4E9C2B4DD194}" name="Column1401" dataDxfId="15123"/>
    <tableColumn id="1418" xr3:uid="{E7BF3AC9-714B-4127-8E32-93CA4AC5C49A}" name="Column1402" dataDxfId="15122"/>
    <tableColumn id="1419" xr3:uid="{B9D3FB48-ACEE-4D24-9D42-E1E491642356}" name="Column1403" dataDxfId="15121"/>
    <tableColumn id="1420" xr3:uid="{182F53E0-4723-4453-B4A1-8DD08A03FA79}" name="Column1404" dataDxfId="15120"/>
    <tableColumn id="1421" xr3:uid="{0206F0AD-5F9F-45E7-9E38-94E86AF3998E}" name="Column1405" dataDxfId="15119"/>
    <tableColumn id="1422" xr3:uid="{ECC50532-3FC4-4B08-A710-05131C415DCE}" name="Column1406" dataDxfId="15118"/>
    <tableColumn id="1423" xr3:uid="{2E96C05B-2158-4861-BCE4-4617F51E4604}" name="Column1407" dataDxfId="15117"/>
    <tableColumn id="1424" xr3:uid="{50B1C48E-8C06-4567-A218-1E59B8BC487F}" name="Column1408" dataDxfId="15116"/>
    <tableColumn id="1425" xr3:uid="{AE1B69F6-D74C-491E-A0BE-6662490DE99F}" name="Column1409" dataDxfId="15115"/>
    <tableColumn id="1426" xr3:uid="{AAC20EA0-06B2-436D-9C99-EF717E630D45}" name="Column1410" dataDxfId="15114"/>
    <tableColumn id="1427" xr3:uid="{9F07DC31-709D-4A30-B3BB-7A63EC7C201A}" name="Column1411" dataDxfId="15113"/>
    <tableColumn id="1428" xr3:uid="{9C23F8E9-83E7-4E8E-A1B6-9842D242F675}" name="Column1412" dataDxfId="15112"/>
    <tableColumn id="1429" xr3:uid="{D31CBA60-9DF3-4F02-843A-55F5DED8AB03}" name="Column1413" dataDxfId="15111"/>
    <tableColumn id="1430" xr3:uid="{1DC59E8D-2E7A-43F0-B223-0F69755D9E1C}" name="Column1414" dataDxfId="15110"/>
    <tableColumn id="1431" xr3:uid="{3583F1B8-BD22-46D0-B999-1F87A466DB43}" name="Column1415" dataDxfId="15109"/>
    <tableColumn id="1432" xr3:uid="{702D88B3-28F6-4256-BD85-1557C073AE09}" name="Column1416" dataDxfId="15108"/>
    <tableColumn id="1433" xr3:uid="{B9F53DC2-40E6-4E4A-BC19-6DB17D284535}" name="Column1417" dataDxfId="15107"/>
    <tableColumn id="1434" xr3:uid="{B591368E-9F0C-4444-8F83-001E46B1CA4D}" name="Column1418" dataDxfId="15106"/>
    <tableColumn id="1435" xr3:uid="{0D412AC9-D800-40C9-969F-314EB81B7FD0}" name="Column1419" dataDxfId="15105"/>
    <tableColumn id="1436" xr3:uid="{6EB1D7FE-0F07-4606-A16B-BD687963843D}" name="Column1420" dataDxfId="15104"/>
    <tableColumn id="1437" xr3:uid="{2DCD3096-DEE9-4111-9390-0FA9CEB924DF}" name="Column1421" dataDxfId="15103"/>
    <tableColumn id="1438" xr3:uid="{1DF72986-7041-4FC5-B8A9-1C4899D963B3}" name="Column1422" dataDxfId="15102"/>
    <tableColumn id="1439" xr3:uid="{BD4B2DE0-B3DA-4CDA-A8D1-71ABA4C78258}" name="Column1423" dataDxfId="15101"/>
    <tableColumn id="1440" xr3:uid="{9270F7B5-A277-41E7-BF93-8E5FD18D23C1}" name="Column1424" dataDxfId="15100"/>
    <tableColumn id="1441" xr3:uid="{4EC7571F-983B-4A4F-B2C4-BC1E02499F01}" name="Column1425" dataDxfId="15099"/>
    <tableColumn id="1442" xr3:uid="{203B6B4B-7A32-427B-8851-8A440506DC25}" name="Column1426" dataDxfId="15098"/>
    <tableColumn id="1443" xr3:uid="{0DF7D466-5380-4426-BD49-D74AC4164019}" name="Column1427" dataDxfId="15097"/>
    <tableColumn id="1444" xr3:uid="{F9DF33B8-CD89-493E-9054-8E4E8101314C}" name="Column1428" dataDxfId="15096"/>
    <tableColumn id="1445" xr3:uid="{2FA1E9A1-ADBD-4646-A8B1-C0AB359B1D1F}" name="Column1429" dataDxfId="15095"/>
    <tableColumn id="1446" xr3:uid="{ABA30884-8C67-4BA0-9C41-36E7A104FA43}" name="Column1430" dataDxfId="15094"/>
    <tableColumn id="1447" xr3:uid="{BFD7AD44-1BA0-4864-A845-77456350FC15}" name="Column1431" dataDxfId="15093"/>
    <tableColumn id="1448" xr3:uid="{F3C73F08-3A47-4F3C-876C-BF5085A21510}" name="Column1432" dataDxfId="15092"/>
    <tableColumn id="1449" xr3:uid="{F5E3D750-744C-4B46-8F24-C45EC073CFD7}" name="Column1433" dataDxfId="15091"/>
    <tableColumn id="1450" xr3:uid="{2358243B-8D3C-4D8F-8D56-731F15F915CA}" name="Column1434" dataDxfId="15090"/>
    <tableColumn id="1451" xr3:uid="{E2A5B0B0-8BE3-495A-86F1-1F49EF47A0E6}" name="Column1435" dataDxfId="15089"/>
    <tableColumn id="1452" xr3:uid="{FC85ABE6-8E5B-4BA5-A4B3-FE2BFFD63D68}" name="Column1436" dataDxfId="15088"/>
    <tableColumn id="1453" xr3:uid="{CC4D6E19-9D55-430E-851D-A226F9E1D189}" name="Column1437" dataDxfId="15087"/>
    <tableColumn id="1454" xr3:uid="{AD909657-7EBA-4F79-82B2-78823B1AB724}" name="Column1438" dataDxfId="15086"/>
    <tableColumn id="1455" xr3:uid="{1F1F36C0-5320-45AB-87A6-3992349E2CC1}" name="Column1439" dataDxfId="15085"/>
    <tableColumn id="1456" xr3:uid="{AFBE4DA2-625D-498B-8EEF-639D280A8DEA}" name="Column1440" dataDxfId="15084"/>
    <tableColumn id="1457" xr3:uid="{BA645BD6-7C10-4D13-B64E-1D96D518C9DA}" name="Column1441" dataDxfId="15083"/>
    <tableColumn id="1458" xr3:uid="{369EA86B-8F85-4FF4-93DE-53F4C08FD31C}" name="Column1442" dataDxfId="15082"/>
    <tableColumn id="1459" xr3:uid="{3EECF7A3-F845-452F-9623-50D3F9E8DBE3}" name="Column1443" dataDxfId="15081"/>
    <tableColumn id="1460" xr3:uid="{EBD3BA41-B594-4A12-98D1-798B720F61F6}" name="Column1444" dataDxfId="15080"/>
    <tableColumn id="1461" xr3:uid="{6239B8DC-546E-4DB1-9494-0EA4FC693DA8}" name="Column1445" dataDxfId="15079"/>
    <tableColumn id="1462" xr3:uid="{E0001834-466A-4BD7-8382-365166F9326A}" name="Column1446" dataDxfId="15078"/>
    <tableColumn id="1463" xr3:uid="{3793E987-25B6-46FF-8661-480FD1FE4EF2}" name="Column1447" dataDxfId="15077"/>
    <tableColumn id="1464" xr3:uid="{CAA8864A-AB88-4D58-A194-11EBC4C2BCE2}" name="Column1448" dataDxfId="15076"/>
    <tableColumn id="1465" xr3:uid="{A945BF22-7574-48C1-AE8C-A4F7E523BE1F}" name="Column1449" dataDxfId="15075"/>
    <tableColumn id="1466" xr3:uid="{B8E5BECE-6784-4D6F-8BE1-78A2152ED3F7}" name="Column1450" dataDxfId="15074"/>
    <tableColumn id="1467" xr3:uid="{2ACEA386-D4BF-4E71-84C8-A69325FAF79D}" name="Column1451" dataDxfId="15073"/>
    <tableColumn id="1468" xr3:uid="{68701545-5BDF-47EB-8511-12E8A19F714F}" name="Column1452" dataDxfId="15072"/>
    <tableColumn id="1469" xr3:uid="{83069E8A-0198-43E2-A4B1-652B6FD09CD3}" name="Column1453" dataDxfId="15071"/>
    <tableColumn id="1470" xr3:uid="{EFFFA0F3-5FB0-4BDA-A77D-1FEB31D95F5F}" name="Column1454" dataDxfId="15070"/>
    <tableColumn id="1471" xr3:uid="{81A56C98-717B-4CB2-A49D-BF71C2FF55F6}" name="Column1455" dataDxfId="15069"/>
    <tableColumn id="1472" xr3:uid="{6088F529-97D2-4250-915F-7D1031723FE6}" name="Column1456" dataDxfId="15068"/>
    <tableColumn id="1473" xr3:uid="{355BB6BF-F1D0-49D0-9315-B1C134563C3C}" name="Column1457" dataDxfId="15067"/>
    <tableColumn id="1474" xr3:uid="{B75C3F99-F401-412F-B7DC-A4C960CC94B0}" name="Column1458" dataDxfId="15066"/>
    <tableColumn id="1475" xr3:uid="{607F8D59-111B-4029-9F27-3FFFDE5C540D}" name="Column1459" dataDxfId="15065"/>
    <tableColumn id="1476" xr3:uid="{2A0B9419-3ECD-4FE3-81F6-F4FBB6E16BE6}" name="Column1460" dataDxfId="15064"/>
    <tableColumn id="1477" xr3:uid="{6CA29966-0E3A-455C-80A9-48EE9A73934A}" name="Column1461" dataDxfId="15063"/>
    <tableColumn id="1478" xr3:uid="{308F2E6D-3CC2-442A-9655-94A86ADC4A60}" name="Column1462" dataDxfId="15062"/>
    <tableColumn id="1479" xr3:uid="{78396070-AD16-4B6F-B62E-6C142D09F832}" name="Column1463" dataDxfId="15061"/>
    <tableColumn id="1480" xr3:uid="{FE731F48-A6EB-4A36-99B6-E4FB629E580E}" name="Column1464" dataDxfId="15060"/>
    <tableColumn id="1481" xr3:uid="{06371F8A-86B3-4F49-86AD-0F8B70F841D2}" name="Column1465" dataDxfId="15059"/>
    <tableColumn id="1482" xr3:uid="{C3E6BB30-C56A-419E-B802-DC1007301E02}" name="Column1466" dataDxfId="15058"/>
    <tableColumn id="1483" xr3:uid="{EEF0A295-F088-47D7-B21F-B7C3AC83FC21}" name="Column1467" dataDxfId="15057"/>
    <tableColumn id="1484" xr3:uid="{FFBEFBF5-D805-43C8-AA4F-A87F55468B2F}" name="Column1468" dataDxfId="15056"/>
    <tableColumn id="1485" xr3:uid="{67E5AB2F-42B3-40E9-A1C0-790BA1958900}" name="Column1469" dataDxfId="15055"/>
    <tableColumn id="1486" xr3:uid="{F0BECBD4-9FF5-4B43-A721-7F6646C91DE6}" name="Column1470" dataDxfId="15054"/>
    <tableColumn id="1487" xr3:uid="{9737520C-D4B8-4D86-BFAD-B71C6A204D23}" name="Column1471" dataDxfId="15053"/>
    <tableColumn id="1488" xr3:uid="{5D4C5D27-A45E-4FBA-976C-EC83D2F1BA32}" name="Column1472" dataDxfId="15052"/>
    <tableColumn id="1489" xr3:uid="{8AD468C6-C071-46BE-8B58-20E2D77A8910}" name="Column1473" dataDxfId="15051"/>
    <tableColumn id="1490" xr3:uid="{C4AA0858-7164-4790-896E-197752802F6E}" name="Column1474" dataDxfId="15050"/>
    <tableColumn id="1491" xr3:uid="{662EC008-BC15-4C08-8F67-3FCD480DEECC}" name="Column1475" dataDxfId="15049"/>
    <tableColumn id="1492" xr3:uid="{8EEA80DD-0940-4AD4-AF95-6C06E17822CC}" name="Column1476" dataDxfId="15048"/>
    <tableColumn id="1493" xr3:uid="{B906D975-E054-4B46-8A2F-E845AB50CE73}" name="Column1477" dataDxfId="15047"/>
    <tableColumn id="1494" xr3:uid="{E181AE10-E2EC-4B88-9DEE-02CF94F4920D}" name="Column1478" dataDxfId="15046"/>
    <tableColumn id="1495" xr3:uid="{A1424F3A-DCEF-4BD5-9153-6BD013D6CEE6}" name="Column1479" dataDxfId="15045"/>
    <tableColumn id="1496" xr3:uid="{1429E99D-5FAB-4062-B7DA-0EEB5C5E318E}" name="Column1480" dataDxfId="15044"/>
    <tableColumn id="1497" xr3:uid="{0A02B9AA-8159-41AA-AEDF-AEE9844B30A0}" name="Column1481" dataDxfId="15043"/>
    <tableColumn id="1498" xr3:uid="{8D2F8C31-7CA0-4113-A585-6CF247CE5563}" name="Column1482" dataDxfId="15042"/>
    <tableColumn id="1499" xr3:uid="{355DB735-50A6-47A1-84AC-25F42E88CA60}" name="Column1483" dataDxfId="15041"/>
    <tableColumn id="1500" xr3:uid="{5A90E8DC-EB68-41EF-BAE3-5380CA7B7875}" name="Column1484" dataDxfId="15040"/>
    <tableColumn id="1501" xr3:uid="{6EDE2155-2AE2-4786-9180-EC14E18A684C}" name="Column1485" dataDxfId="15039"/>
    <tableColumn id="1502" xr3:uid="{A2C69187-1A56-410A-B6AE-FADDD152320E}" name="Column1486" dataDxfId="15038"/>
    <tableColumn id="1503" xr3:uid="{A03F552F-9DEE-41D9-91D8-D88B32A747A1}" name="Column1487" dataDxfId="15037"/>
    <tableColumn id="1504" xr3:uid="{D9A34652-F29D-4048-AB1A-0D59208F375A}" name="Column1488" dataDxfId="15036"/>
    <tableColumn id="1505" xr3:uid="{20B473FB-0E9B-4A98-BB5E-363A0120BD77}" name="Column1489" dataDxfId="15035"/>
    <tableColumn id="1506" xr3:uid="{3D17DB59-0AC4-40EB-8D8E-42868A512B0B}" name="Column1490" dataDxfId="15034"/>
    <tableColumn id="1507" xr3:uid="{C6FF6072-2BED-4DC3-8BF1-C72CBD21C812}" name="Column1491" dataDxfId="15033"/>
    <tableColumn id="1508" xr3:uid="{CCEFFA9F-DC28-434E-B196-4B56CBED23CA}" name="Column1492" dataDxfId="15032"/>
    <tableColumn id="1509" xr3:uid="{B820C485-DFDF-4862-A42B-72CA5DBF73B3}" name="Column1493" dataDxfId="15031"/>
    <tableColumn id="1510" xr3:uid="{813C75AA-A845-4756-AB3E-BA26E3BFF68E}" name="Column1494" dataDxfId="15030"/>
    <tableColumn id="1511" xr3:uid="{67127581-F34A-4307-8BE4-F12A37AFC750}" name="Column1495" dataDxfId="15029"/>
    <tableColumn id="1512" xr3:uid="{B6E9A957-EC0F-4570-94FA-4531D4A96E7B}" name="Column1496" dataDxfId="15028"/>
    <tableColumn id="1513" xr3:uid="{132C0A46-2E19-4178-9A1A-BA0C0563656D}" name="Column1497" dataDxfId="15027"/>
    <tableColumn id="1514" xr3:uid="{B6A487E3-AA5A-4AEF-B094-C875DEF836C6}" name="Column1498" dataDxfId="15026"/>
    <tableColumn id="1515" xr3:uid="{6A06A3F4-2E7B-4B2D-99AF-DCF5A57F92FD}" name="Column1499" dataDxfId="15025"/>
    <tableColumn id="1516" xr3:uid="{FEEC45A6-34F9-4FED-B987-2C67DF4DE966}" name="Column1500" dataDxfId="15024"/>
    <tableColumn id="1517" xr3:uid="{B2F03829-CFAE-49E7-945F-393F76F4EC46}" name="Column1501" dataDxfId="15023"/>
    <tableColumn id="1518" xr3:uid="{3A41A832-5871-452C-9753-D4EE27D55E9C}" name="Column1502" dataDxfId="15022"/>
    <tableColumn id="1519" xr3:uid="{10CDE5FC-C32C-402E-8AFE-F6BEA6AD70E9}" name="Column1503" dataDxfId="15021"/>
    <tableColumn id="1520" xr3:uid="{874C7AF5-D4EA-4204-AAA7-50E09F3B23A8}" name="Column1504" dataDxfId="15020"/>
    <tableColumn id="1521" xr3:uid="{F63F9478-2F63-4E9B-A381-1CE950D720CE}" name="Column1505" dataDxfId="15019"/>
    <tableColumn id="1522" xr3:uid="{CA6655D2-DD4E-4A9F-829C-1CA9CC1AF493}" name="Column1506" dataDxfId="15018"/>
    <tableColumn id="1523" xr3:uid="{42592658-0AD8-4282-ADA4-9CF519CB6A5A}" name="Column1507" dataDxfId="15017"/>
    <tableColumn id="1524" xr3:uid="{D24BFD95-D39A-4C6B-ACF2-96BAF194D017}" name="Column1508" dataDxfId="15016"/>
    <tableColumn id="1525" xr3:uid="{C597DB49-9A9C-420E-94CB-82AF2E2F69E7}" name="Column1509" dataDxfId="15015"/>
    <tableColumn id="1526" xr3:uid="{4AE52F0C-08FE-4A06-940E-92893F67F5ED}" name="Column1510" dataDxfId="15014"/>
    <tableColumn id="1527" xr3:uid="{92097C73-67E7-4F72-9ACC-BC14B34214D3}" name="Column1511" dataDxfId="15013"/>
    <tableColumn id="1528" xr3:uid="{AE2E2650-F0A4-4857-91C6-423F4C81C078}" name="Column1512" dataDxfId="15012"/>
    <tableColumn id="1529" xr3:uid="{2AF7C11A-84EA-4F80-8011-8B4F6BFD7BFD}" name="Column1513" dataDxfId="15011"/>
    <tableColumn id="1530" xr3:uid="{D42C5D4A-BDD9-49D8-B440-16140DE217DA}" name="Column1514" dataDxfId="15010"/>
    <tableColumn id="1531" xr3:uid="{9F6B1EC1-6030-4366-82AC-397AE9A15A1D}" name="Column1515" dataDxfId="15009"/>
    <tableColumn id="1532" xr3:uid="{A9E67879-D607-4881-AF43-2FB80CAC0948}" name="Column1516" dataDxfId="15008"/>
    <tableColumn id="1533" xr3:uid="{4F889096-BF41-4179-9F86-133C9EDE4C6E}" name="Column1517" dataDxfId="15007"/>
    <tableColumn id="1534" xr3:uid="{1767BDF7-6577-4F0A-81F2-35DAD6B693D3}" name="Column1518" dataDxfId="15006"/>
    <tableColumn id="1535" xr3:uid="{83CBBCF5-6BEF-4E43-99F9-A18499A1C150}" name="Column1519" dataDxfId="15005"/>
    <tableColumn id="1536" xr3:uid="{49FEFFD4-C2E4-48D8-B980-A880686DC692}" name="Column1520" dataDxfId="15004"/>
    <tableColumn id="1537" xr3:uid="{AED4D004-5907-4139-A10B-6CDFF5B30980}" name="Column1521" dataDxfId="15003"/>
    <tableColumn id="1538" xr3:uid="{C5E600D5-70D7-4FB0-AF9D-4CDA1FE92FE3}" name="Column1522" dataDxfId="15002"/>
    <tableColumn id="1539" xr3:uid="{B3D41774-99B9-485B-A1B2-6E6D624826B0}" name="Column1523" dataDxfId="15001"/>
    <tableColumn id="1540" xr3:uid="{465E5FA3-7277-44CA-B8DC-3D598E2A1E36}" name="Column1524" dataDxfId="15000"/>
    <tableColumn id="1541" xr3:uid="{0E7DA799-FBF8-431F-9CE5-1CB42E70E9DA}" name="Column1525" dataDxfId="14999"/>
    <tableColumn id="1542" xr3:uid="{2B3D4586-7E9A-4C41-9055-A32F2F05DDFB}" name="Column1526" dataDxfId="14998"/>
    <tableColumn id="1543" xr3:uid="{F4EBB79C-3555-40A0-8E57-6DAA841533C4}" name="Column1527" dataDxfId="14997"/>
    <tableColumn id="1544" xr3:uid="{C9D898A3-5CB3-43C4-A93A-1669138C2A7A}" name="Column1528" dataDxfId="14996"/>
    <tableColumn id="1545" xr3:uid="{F775C92D-7297-4FFF-B835-6A83A799A752}" name="Column1529" dataDxfId="14995"/>
    <tableColumn id="1546" xr3:uid="{E54AB023-E2A9-4800-B15C-6636063C801E}" name="Column1530" dataDxfId="14994"/>
    <tableColumn id="1547" xr3:uid="{D259F503-153F-4395-95BA-DDCE3EA23E0C}" name="Column1531" dataDxfId="14993"/>
    <tableColumn id="1548" xr3:uid="{9D2EE183-A01F-4FB1-AAF5-9B16D4FFF343}" name="Column1532" dataDxfId="14992"/>
    <tableColumn id="1549" xr3:uid="{3655EE53-0311-4C25-BB28-C1274CC23030}" name="Column1533" dataDxfId="14991"/>
    <tableColumn id="1550" xr3:uid="{DD64F11B-5388-46FD-A3B1-5B72FDF0A1AA}" name="Column1534" dataDxfId="14990"/>
    <tableColumn id="1551" xr3:uid="{F1359848-E8B1-442D-8855-2DD8ED2FEA93}" name="Column1535" dataDxfId="14989"/>
    <tableColumn id="1552" xr3:uid="{762C3A22-04A8-4858-814A-8FDF20042FD9}" name="Column1536" dataDxfId="14988"/>
    <tableColumn id="1553" xr3:uid="{4EA369E1-8331-458F-B57C-6DCC68F762EC}" name="Column1537" dataDxfId="14987"/>
    <tableColumn id="1554" xr3:uid="{544C3086-A136-42B9-885A-FE1CBF7DE55E}" name="Column1538" dataDxfId="14986"/>
    <tableColumn id="1555" xr3:uid="{A06FBA42-A0CB-428D-B03B-F127E936CDB8}" name="Column1539" dataDxfId="14985"/>
    <tableColumn id="1556" xr3:uid="{6B4C1B33-4D68-4FA7-9456-56D2CF9B00AB}" name="Column1540" dataDxfId="14984"/>
    <tableColumn id="1557" xr3:uid="{95C760BE-0AF9-4C67-8FC6-DAFD86F4DC33}" name="Column1541" dataDxfId="14983"/>
    <tableColumn id="1558" xr3:uid="{D6587456-E58F-459C-83C8-B9B7A0C90337}" name="Column1542" dataDxfId="14982"/>
    <tableColumn id="1559" xr3:uid="{845AEF2C-0697-47DA-9D2C-9151AE2590BD}" name="Column1543" dataDxfId="14981"/>
    <tableColumn id="1560" xr3:uid="{87F7C0C1-A7AC-439D-814B-BCEA6E5EF308}" name="Column1544" dataDxfId="14980"/>
    <tableColumn id="1561" xr3:uid="{17521B15-F327-4773-8E04-2DE5328122C2}" name="Column1545" dataDxfId="14979"/>
    <tableColumn id="1562" xr3:uid="{F7C4347F-C142-4EEB-9F07-025B13F13E0F}" name="Column1546" dataDxfId="14978"/>
    <tableColumn id="1563" xr3:uid="{27F75BF2-FA61-49A4-A4B1-09E54081A8F3}" name="Column1547" dataDxfId="14977"/>
    <tableColumn id="1564" xr3:uid="{75A016BD-C9CA-4A92-8707-42164F8FB03A}" name="Column1548" dataDxfId="14976"/>
    <tableColumn id="1565" xr3:uid="{335F3BFE-5743-456F-82DC-34575C4A805D}" name="Column1549" dataDxfId="14975"/>
    <tableColumn id="1566" xr3:uid="{1A033973-B14E-41A1-9478-29238417E12F}" name="Column1550" dataDxfId="14974"/>
    <tableColumn id="1567" xr3:uid="{C294ECD2-8D65-4F3F-B53E-2B8418F96DB7}" name="Column1551" dataDxfId="14973"/>
    <tableColumn id="1568" xr3:uid="{0AD7E964-C8C7-4E25-95C6-B4D6A37DD14A}" name="Column1552" dataDxfId="14972"/>
    <tableColumn id="1569" xr3:uid="{5CD14BC9-F931-4D63-8318-B4A718BD5EFF}" name="Column1553" dataDxfId="14971"/>
    <tableColumn id="1570" xr3:uid="{BD1519D9-6910-4663-B4DC-9384232F9EA9}" name="Column1554" dataDxfId="14970"/>
    <tableColumn id="1571" xr3:uid="{621A4EA5-AEB2-494A-8D76-885CEFC8D218}" name="Column1555" dataDxfId="14969"/>
    <tableColumn id="1572" xr3:uid="{591B94A6-1EAB-4500-BB0C-C90BC9F95FE6}" name="Column1556" dataDxfId="14968"/>
    <tableColumn id="1573" xr3:uid="{FAD0CC4F-E475-4ACA-BF80-02DEB44D01FE}" name="Column1557" dataDxfId="14967"/>
    <tableColumn id="1574" xr3:uid="{D2A858D7-328F-4DE8-AD2B-FB0432AC69D1}" name="Column1558" dataDxfId="14966"/>
    <tableColumn id="1575" xr3:uid="{D1E4FE33-ECFF-4FC9-9F54-9101C23D3DF2}" name="Column1559" dataDxfId="14965"/>
    <tableColumn id="1576" xr3:uid="{5CDB429F-A1AA-47EC-9706-0201EAF78420}" name="Column1560" dataDxfId="14964"/>
    <tableColumn id="1577" xr3:uid="{8D447D2F-BD51-4100-8886-F501D2ADFFF9}" name="Column1561" dataDxfId="14963"/>
    <tableColumn id="1578" xr3:uid="{048B49E2-33B3-425D-9D57-BB6E8364DEAF}" name="Column1562" dataDxfId="14962"/>
    <tableColumn id="1579" xr3:uid="{2600ECCC-DF7F-46A3-9527-98B2DCB9F6C9}" name="Column1563" dataDxfId="14961"/>
    <tableColumn id="1580" xr3:uid="{D90E18A8-85F3-4F3E-AC36-B1C99C1C1DA4}" name="Column1564" dataDxfId="14960"/>
    <tableColumn id="1581" xr3:uid="{20887643-F936-47D8-84B1-33D404DF4F67}" name="Column1565" dataDxfId="14959"/>
    <tableColumn id="1582" xr3:uid="{50D3DB73-032C-4976-A44A-A16EFFF1EDE7}" name="Column1566" dataDxfId="14958"/>
    <tableColumn id="1583" xr3:uid="{EBE1D504-6B6C-438A-A3B8-40BEF8C7DB7D}" name="Column1567" dataDxfId="14957"/>
    <tableColumn id="1584" xr3:uid="{20D163FA-7F3D-44D4-A773-DA53A34F2EF7}" name="Column1568" dataDxfId="14956"/>
    <tableColumn id="1585" xr3:uid="{8C428554-C4A6-4217-9804-64A19FB175EC}" name="Column1569" dataDxfId="14955"/>
    <tableColumn id="1586" xr3:uid="{6603ABBD-F038-4A61-9A6F-E653DA76C852}" name="Column1570" dataDxfId="14954"/>
    <tableColumn id="1587" xr3:uid="{6BF42EAB-1D02-44F9-A362-E112A063D983}" name="Column1571" dataDxfId="14953"/>
    <tableColumn id="1588" xr3:uid="{D8FF824C-8111-4001-8532-757CCE2DA1CE}" name="Column1572" dataDxfId="14952"/>
    <tableColumn id="1589" xr3:uid="{475455FF-7ADC-405D-883D-6BF4F474829E}" name="Column1573" dataDxfId="14951"/>
    <tableColumn id="1590" xr3:uid="{DFD4574D-4C36-4EFC-8AC1-995FEF49822A}" name="Column1574" dataDxfId="14950"/>
    <tableColumn id="1591" xr3:uid="{E96B4C93-6339-4A95-B566-1693D143A61B}" name="Column1575" dataDxfId="14949"/>
    <tableColumn id="1592" xr3:uid="{D08B5D7B-4B6D-42CD-B9D3-C70AC3E006D5}" name="Column1576" dataDxfId="14948"/>
    <tableColumn id="1593" xr3:uid="{2DAD456C-C0B7-4B75-873B-EDF4624B4ED7}" name="Column1577" dataDxfId="14947"/>
    <tableColumn id="1594" xr3:uid="{9ADCED64-19E1-4BAA-9903-FB2DEF5EFD97}" name="Column1578" dataDxfId="14946"/>
    <tableColumn id="1595" xr3:uid="{1DBCBBC6-020D-427E-A594-DCEEE1F7F884}" name="Column1579" dataDxfId="14945"/>
    <tableColumn id="1596" xr3:uid="{CABA8416-47D7-4C45-9834-B32AC2F553DD}" name="Column1580" dataDxfId="14944"/>
    <tableColumn id="1597" xr3:uid="{3F248241-AC48-42BD-9701-886D567140A3}" name="Column1581" dataDxfId="14943"/>
    <tableColumn id="1598" xr3:uid="{B690B34B-568F-470C-A858-23278A19F1B4}" name="Column1582" dataDxfId="14942"/>
    <tableColumn id="1599" xr3:uid="{80CF047E-77FA-42D7-A1F9-4BEF6B60CBB7}" name="Column1583" dataDxfId="14941"/>
    <tableColumn id="1600" xr3:uid="{850084DD-221F-499E-BE7A-DF4BD3DF3C32}" name="Column1584" dataDxfId="14940"/>
    <tableColumn id="1601" xr3:uid="{F603BAEF-CCB9-4A2A-A903-9FA856788999}" name="Column1585" dataDxfId="14939"/>
    <tableColumn id="1602" xr3:uid="{04F18BE3-6D43-4D9B-9386-5B4627CAFAFC}" name="Column1586" dataDxfId="14938"/>
    <tableColumn id="1603" xr3:uid="{698DD204-EC3A-4F6E-AB2D-64F5A333866A}" name="Column1587" dataDxfId="14937"/>
    <tableColumn id="1604" xr3:uid="{CF38D2A6-9442-46BC-A9CB-BC52FD91F00B}" name="Column1588" dataDxfId="14936"/>
    <tableColumn id="1605" xr3:uid="{479E3A3D-4808-4DB9-8FF8-EEEE8E0A73D9}" name="Column1589" dataDxfId="14935"/>
    <tableColumn id="1606" xr3:uid="{6C3468B0-0621-4902-B950-681B63ACC761}" name="Column1590" dataDxfId="14934"/>
    <tableColumn id="1607" xr3:uid="{BE34CE2D-1F6F-4584-89D2-561637D8267F}" name="Column1591" dataDxfId="14933"/>
    <tableColumn id="1608" xr3:uid="{AF0F84AB-8D93-4A64-93F2-47CA23F7BDE6}" name="Column1592" dataDxfId="14932"/>
    <tableColumn id="1609" xr3:uid="{E1ACCB64-CD72-493D-ADA8-49E6B9E630F2}" name="Column1593" dataDxfId="14931"/>
    <tableColumn id="1610" xr3:uid="{15D61FC3-FBDD-41F3-A79C-50C7E56CCC1B}" name="Column1594" dataDxfId="14930"/>
    <tableColumn id="1611" xr3:uid="{C1BCBFEE-6D39-4889-A584-D858ABE3AA51}" name="Column1595" dataDxfId="14929"/>
    <tableColumn id="1612" xr3:uid="{605166B1-2661-4177-9A1E-0900E38FF0C0}" name="Column1596" dataDxfId="14928"/>
    <tableColumn id="1613" xr3:uid="{44FE1AA1-FB6D-40FB-9075-404944333046}" name="Column1597" dataDxfId="14927"/>
    <tableColumn id="1614" xr3:uid="{805F5478-ED81-47E1-8EEE-0FF1FC23C168}" name="Column1598" dataDxfId="14926"/>
    <tableColumn id="1615" xr3:uid="{3F5A155E-A654-4C43-92CC-E76F9905F7A9}" name="Column1599" dataDxfId="14925"/>
    <tableColumn id="1616" xr3:uid="{4FAF547E-A335-42EC-94C2-363C60A7E178}" name="Column1600" dataDxfId="14924"/>
    <tableColumn id="1617" xr3:uid="{C05C6913-E3D3-4F77-8975-4017C45F2E45}" name="Column1601" dataDxfId="14923"/>
    <tableColumn id="1618" xr3:uid="{E924BC58-2536-4627-A4F8-885D2F007045}" name="Column1602" dataDxfId="14922"/>
    <tableColumn id="1619" xr3:uid="{00C488C4-EEFA-4488-9CF6-D094190A4BE4}" name="Column1603" dataDxfId="14921"/>
    <tableColumn id="1620" xr3:uid="{2BD94B6E-82BE-41D5-B2E9-F9672F91A7C9}" name="Column1604" dataDxfId="14920"/>
    <tableColumn id="1621" xr3:uid="{3EB228DA-2A80-4B5F-93BF-E4BCA258A748}" name="Column1605" dataDxfId="14919"/>
    <tableColumn id="1622" xr3:uid="{05FD4DDF-86F9-434D-BCDA-9DC15EDFAF65}" name="Column1606" dataDxfId="14918"/>
    <tableColumn id="1623" xr3:uid="{218238F6-DEBC-47F9-BABE-CCFD4471717B}" name="Column1607" dataDxfId="14917"/>
    <tableColumn id="1624" xr3:uid="{891C28D2-C203-4F27-B30B-D5609049B1F7}" name="Column1608" dataDxfId="14916"/>
    <tableColumn id="1625" xr3:uid="{C3C30989-376D-4802-816A-8FDC76BEF80B}" name="Column1609" dataDxfId="14915"/>
    <tableColumn id="1626" xr3:uid="{089BBA31-155D-48F6-8CFD-4FAE5AA585E0}" name="Column1610" dataDxfId="14914"/>
    <tableColumn id="1627" xr3:uid="{D05F6506-5689-43FF-8CD7-49EE300A6763}" name="Column1611" dataDxfId="14913"/>
    <tableColumn id="1628" xr3:uid="{9FF049AD-6112-4595-A596-8633F96E4F8C}" name="Column1612" dataDxfId="14912"/>
    <tableColumn id="1629" xr3:uid="{25590A91-643C-4FE0-B7C9-E721F9CFE361}" name="Column1613" dataDxfId="14911"/>
    <tableColumn id="1630" xr3:uid="{929AC9D3-6AF6-4C15-954B-B89EF07CBD48}" name="Column1614" dataDxfId="14910"/>
    <tableColumn id="1631" xr3:uid="{21670FD1-B82C-4278-81B8-E29D1F28682A}" name="Column1615" dataDxfId="14909"/>
    <tableColumn id="1632" xr3:uid="{6AF0DF3B-548C-4D41-9D9A-DC6B2056BC0B}" name="Column1616" dataDxfId="14908"/>
    <tableColumn id="1633" xr3:uid="{EACA5171-AF3A-4961-A654-E3CD04149338}" name="Column1617" dataDxfId="14907"/>
    <tableColumn id="1634" xr3:uid="{5638B662-D97D-4205-B34E-CF95BA2363B1}" name="Column1618" dataDxfId="14906"/>
    <tableColumn id="1635" xr3:uid="{4387E4FE-DDE8-450E-9F9B-92495A44FCC7}" name="Column1619" dataDxfId="14905"/>
    <tableColumn id="1636" xr3:uid="{1E182CFC-FAB9-48CF-9897-CBC7A58777B2}" name="Column1620" dataDxfId="14904"/>
    <tableColumn id="1637" xr3:uid="{5F833833-BC6E-4A34-AE12-B063495C0C5C}" name="Column1621" dataDxfId="14903"/>
    <tableColumn id="1638" xr3:uid="{24B814D3-0365-4E3B-A9CA-1B68F5AF051B}" name="Column1622" dataDxfId="14902"/>
    <tableColumn id="1639" xr3:uid="{551B16DE-8E54-4481-B9CB-7BB484916A4C}" name="Column1623" dataDxfId="14901"/>
    <tableColumn id="1640" xr3:uid="{5490EDCA-48C8-4ED3-A001-2B3B63FEBAFB}" name="Column1624" dataDxfId="14900"/>
    <tableColumn id="1641" xr3:uid="{5AD9580A-433B-4CF9-9CA1-4223A4B7BFCF}" name="Column1625" dataDxfId="14899"/>
    <tableColumn id="1642" xr3:uid="{791DAF76-7080-460B-AFDA-6D4BCB904534}" name="Column1626" dataDxfId="14898"/>
    <tableColumn id="1643" xr3:uid="{3B226B5F-A315-4670-8C45-63FC5BD9C031}" name="Column1627" dataDxfId="14897"/>
    <tableColumn id="1644" xr3:uid="{33765028-2780-437F-9E21-CF7EDB2745C0}" name="Column1628" dataDxfId="14896"/>
    <tableColumn id="1645" xr3:uid="{CD727CBB-3DCE-4662-A89A-EF113B69B46C}" name="Column1629" dataDxfId="14895"/>
    <tableColumn id="1646" xr3:uid="{9AE366DD-7753-4A07-9D24-65280D1DB76A}" name="Column1630" dataDxfId="14894"/>
    <tableColumn id="1647" xr3:uid="{593E7B38-FBE7-4AF5-AD5C-1EC8AE39A959}" name="Column1631" dataDxfId="14893"/>
    <tableColumn id="1648" xr3:uid="{F2D0B7E0-8DAC-4561-A56E-BE380BB004C2}" name="Column1632" dataDxfId="14892"/>
    <tableColumn id="1649" xr3:uid="{64B601BD-2480-44D6-B666-4A4A051200AA}" name="Column1633" dataDxfId="14891"/>
    <tableColumn id="1650" xr3:uid="{3A20CA92-0180-468D-AC7E-49349BF00D6A}" name="Column1634" dataDxfId="14890"/>
    <tableColumn id="1651" xr3:uid="{EC81E3E7-C9C2-4B38-92E9-139FE591088D}" name="Column1635" dataDxfId="14889"/>
    <tableColumn id="1652" xr3:uid="{9ABBBD0A-4BB4-4FE8-8468-DCE06301C7CA}" name="Column1636" dataDxfId="14888"/>
    <tableColumn id="1653" xr3:uid="{62C38654-4129-493E-8621-1093FC3001FA}" name="Column1637" dataDxfId="14887"/>
    <tableColumn id="1654" xr3:uid="{11947E05-245E-4E4A-99FB-4D9986E455FA}" name="Column1638" dataDxfId="14886"/>
    <tableColumn id="1655" xr3:uid="{319A4F8A-ADA6-455B-B36D-46717F2C272B}" name="Column1639" dataDxfId="14885"/>
    <tableColumn id="1656" xr3:uid="{118B4E5C-6106-47BB-932D-8089034AFA1A}" name="Column1640" dataDxfId="14884"/>
    <tableColumn id="1657" xr3:uid="{522E2A92-E860-481D-84B1-5DC561E749AE}" name="Column1641" dataDxfId="14883"/>
    <tableColumn id="1658" xr3:uid="{133B7F22-31F6-4F5C-B325-35F4642C76BF}" name="Column1642" dataDxfId="14882"/>
    <tableColumn id="1659" xr3:uid="{43146845-B132-4C8D-9E6D-00EF6DD2E80D}" name="Column1643" dataDxfId="14881"/>
    <tableColumn id="1660" xr3:uid="{D0F04C97-222A-4463-A71C-F70004922992}" name="Column1644" dataDxfId="14880"/>
    <tableColumn id="1661" xr3:uid="{2E8E8888-257A-4096-9E92-D1F54C6880ED}" name="Column1645" dataDxfId="14879"/>
    <tableColumn id="1662" xr3:uid="{ED38839D-0214-4D23-A458-4DA29251EECD}" name="Column1646" dataDxfId="14878"/>
    <tableColumn id="1663" xr3:uid="{B973001C-A41E-41E1-B235-77C530985886}" name="Column1647" dataDxfId="14877"/>
    <tableColumn id="1664" xr3:uid="{6D4CC0AF-B738-4B02-99ED-271FD94BEE1B}" name="Column1648" dataDxfId="14876"/>
    <tableColumn id="1665" xr3:uid="{DDBC43AD-237B-4C91-96C0-C3D6786588A0}" name="Column1649" dataDxfId="14875"/>
    <tableColumn id="1666" xr3:uid="{3E178EED-1521-44D0-9977-02344B68C906}" name="Column1650" dataDxfId="14874"/>
    <tableColumn id="1667" xr3:uid="{10650FE2-AEDC-4A02-9788-55A009864825}" name="Column1651" dataDxfId="14873"/>
    <tableColumn id="1668" xr3:uid="{1D21B0D6-3ADE-4B69-A31D-6D11DB23734D}" name="Column1652" dataDxfId="14872"/>
    <tableColumn id="1669" xr3:uid="{228E0207-F13F-4008-BF84-C44DB93B85D6}" name="Column1653" dataDxfId="14871"/>
    <tableColumn id="1670" xr3:uid="{CD702470-11AF-407D-BE93-3985523086C7}" name="Column1654" dataDxfId="14870"/>
    <tableColumn id="1671" xr3:uid="{A662F435-0BB9-4471-A8D7-ACC6A209F608}" name="Column1655" dataDxfId="14869"/>
    <tableColumn id="1672" xr3:uid="{277B3E28-4DD7-45F9-97D2-3B3B858AFAE8}" name="Column1656" dataDxfId="14868"/>
    <tableColumn id="1673" xr3:uid="{1028FBE6-2E34-49FA-8568-348E963959A8}" name="Column1657" dataDxfId="14867"/>
    <tableColumn id="1674" xr3:uid="{915FBD46-955B-4D0B-ACEE-E8E6563CE807}" name="Column1658" dataDxfId="14866"/>
    <tableColumn id="1675" xr3:uid="{E18EF325-FB19-4BB4-8665-4447E05A914D}" name="Column1659" dataDxfId="14865"/>
    <tableColumn id="1676" xr3:uid="{A1382260-A2FF-476F-A3AB-1303113359EE}" name="Column1660" dataDxfId="14864"/>
    <tableColumn id="1677" xr3:uid="{F0A51880-58C6-4B6A-ACE3-1DCA1DE0F88C}" name="Column1661" dataDxfId="14863"/>
    <tableColumn id="1678" xr3:uid="{AB643EC6-A9CB-4F13-A432-E1197D036B8C}" name="Column1662" dataDxfId="14862"/>
    <tableColumn id="1679" xr3:uid="{47AF67B3-134F-417B-A674-027E77769928}" name="Column1663" dataDxfId="14861"/>
    <tableColumn id="1680" xr3:uid="{7D812A36-F26A-4212-8A3F-59FC78EACE70}" name="Column1664" dataDxfId="14860"/>
    <tableColumn id="1681" xr3:uid="{FA9DAB94-59E2-4654-BBD9-2D039762E2AD}" name="Column1665" dataDxfId="14859"/>
    <tableColumn id="1682" xr3:uid="{4B991661-5B8E-4CF7-953A-1A487D86985C}" name="Column1666" dataDxfId="14858"/>
    <tableColumn id="1683" xr3:uid="{7C0E1274-1707-45DD-9E49-5568D6DCF5D3}" name="Column1667" dataDxfId="14857"/>
    <tableColumn id="1684" xr3:uid="{F8DE8DB4-7091-44BB-B687-4350EE39C438}" name="Column1668" dataDxfId="14856"/>
    <tableColumn id="1685" xr3:uid="{F2C92DE7-3BA9-4F5D-BA8F-C96DE73F8B67}" name="Column1669" dataDxfId="14855"/>
    <tableColumn id="1686" xr3:uid="{23F41F90-2E5C-4B88-98AA-2A6D9921F4E2}" name="Column1670" dataDxfId="14854"/>
    <tableColumn id="1687" xr3:uid="{B67614F7-1353-4A39-867F-D6D4D151B226}" name="Column1671" dataDxfId="14853"/>
    <tableColumn id="1688" xr3:uid="{A96F06BF-023B-4298-9F0E-DCF264CB22FE}" name="Column1672" dataDxfId="14852"/>
    <tableColumn id="1689" xr3:uid="{6C92242B-E8D3-43B7-92AD-6BA52A3258D8}" name="Column1673" dataDxfId="14851"/>
    <tableColumn id="1690" xr3:uid="{DEE763A0-B449-48AE-A0AA-7B61ED9FCD3D}" name="Column1674" dataDxfId="14850"/>
    <tableColumn id="1691" xr3:uid="{D7D5788D-B24D-42D1-B9D4-A1B510F7EA21}" name="Column1675" dataDxfId="14849"/>
    <tableColumn id="1692" xr3:uid="{7CB92E60-F60E-4C37-9E77-3F54285B9CC3}" name="Column1676" dataDxfId="14848"/>
    <tableColumn id="1693" xr3:uid="{6A0F031C-760C-4F16-9566-E751CD2D0CB4}" name="Column1677" dataDxfId="14847"/>
    <tableColumn id="1694" xr3:uid="{368DF1F9-75FF-4EA4-8D21-4760DC094284}" name="Column1678" dataDxfId="14846"/>
    <tableColumn id="1695" xr3:uid="{4E3F285C-138A-4351-9643-C83C3CB2A717}" name="Column1679" dataDxfId="14845"/>
    <tableColumn id="1696" xr3:uid="{3CD97474-5B28-4650-8F8F-91EA4690CC86}" name="Column1680" dataDxfId="14844"/>
    <tableColumn id="1697" xr3:uid="{40DDA780-BC36-478D-8914-CF21C9C1AB98}" name="Column1681" dataDxfId="14843"/>
    <tableColumn id="1698" xr3:uid="{28C9D9CA-693D-40C4-BD11-97A7B4C88EA3}" name="Column1682" dataDxfId="14842"/>
    <tableColumn id="1699" xr3:uid="{3EB0D970-FE43-4C72-9E1E-2031D15D5A62}" name="Column1683" dataDxfId="14841"/>
    <tableColumn id="1700" xr3:uid="{575AE679-4DCB-4026-9927-DD56CCC98C67}" name="Column1684" dataDxfId="14840"/>
    <tableColumn id="1701" xr3:uid="{4A9D458F-76EF-4314-9CAE-7CE63F483317}" name="Column1685" dataDxfId="14839"/>
    <tableColumn id="1702" xr3:uid="{41BA9F6C-ED6C-49D1-9F93-56BB16446E62}" name="Column1686" dataDxfId="14838"/>
    <tableColumn id="1703" xr3:uid="{A052A9E6-0B02-4B48-B35E-0FA298D3A642}" name="Column1687" dataDxfId="14837"/>
    <tableColumn id="1704" xr3:uid="{F5E24473-709C-45E5-915D-5D8D2C666528}" name="Column1688" dataDxfId="14836"/>
    <tableColumn id="1705" xr3:uid="{2BB53805-DB66-4E94-8AFC-21367AE92DC3}" name="Column1689" dataDxfId="14835"/>
    <tableColumn id="1706" xr3:uid="{02B4B9AD-399C-4610-B4FB-5AAB25455084}" name="Column1690" dataDxfId="14834"/>
    <tableColumn id="1707" xr3:uid="{4CE96340-CFB0-42F7-9A02-71AA4B88A9CB}" name="Column1691" dataDxfId="14833"/>
    <tableColumn id="1708" xr3:uid="{B0613ABB-BF65-49DF-A956-354A4DCEFC46}" name="Column1692" dataDxfId="14832"/>
    <tableColumn id="1709" xr3:uid="{B0824266-DE9F-4488-8DAF-B8B0AC6C9874}" name="Column1693" dataDxfId="14831"/>
    <tableColumn id="1710" xr3:uid="{7C327C7A-68C9-4E99-85D0-9CEA8D2EBB66}" name="Column1694" dataDxfId="14830"/>
    <tableColumn id="1711" xr3:uid="{4FC00299-C22A-4D81-A721-4319F540641B}" name="Column1695" dataDxfId="14829"/>
    <tableColumn id="1712" xr3:uid="{FE5734A4-F346-4CC3-8790-C840A83716A2}" name="Column1696" dataDxfId="14828"/>
    <tableColumn id="1713" xr3:uid="{BE2F1BB7-35CF-4409-AE87-84A361CF1804}" name="Column1697" dataDxfId="14827"/>
    <tableColumn id="1714" xr3:uid="{79950405-8988-46CD-8C66-D03FA7155977}" name="Column1698" dataDxfId="14826"/>
    <tableColumn id="1715" xr3:uid="{37409B56-1718-4C44-88EB-C3BD93BEDDC8}" name="Column1699" dataDxfId="14825"/>
    <tableColumn id="1716" xr3:uid="{D71FE076-7471-439B-B4E7-AD0230EAC56A}" name="Column1700" dataDxfId="14824"/>
    <tableColumn id="1717" xr3:uid="{E9741E40-F9EB-4B6A-8065-F726011FD50B}" name="Column1701" dataDxfId="14823"/>
    <tableColumn id="1718" xr3:uid="{94BDB586-A4F6-48EF-8CC2-540A8E5EBF83}" name="Column1702" dataDxfId="14822"/>
    <tableColumn id="1719" xr3:uid="{61A236FB-9023-4E85-9C16-2C57579E7537}" name="Column1703" dataDxfId="14821"/>
    <tableColumn id="1720" xr3:uid="{7E60309C-6FC6-4FC0-B9A3-35AD4F5DFDC4}" name="Column1704" dataDxfId="14820"/>
    <tableColumn id="1721" xr3:uid="{A2676EF3-48DA-4B44-8BE7-B305BEB50D1A}" name="Column1705" dataDxfId="14819"/>
    <tableColumn id="1722" xr3:uid="{632F62B3-8AF0-460C-BFD1-11B4CBA817EA}" name="Column1706" dataDxfId="14818"/>
    <tableColumn id="1723" xr3:uid="{BD96047B-AB02-43DA-A368-A9009A90DC25}" name="Column1707" dataDxfId="14817"/>
    <tableColumn id="1724" xr3:uid="{382C5924-19BD-4AA3-A833-4CE6476ED8DA}" name="Column1708" dataDxfId="14816"/>
    <tableColumn id="1725" xr3:uid="{A68137A4-11C9-47CB-BB09-F06CCD99773F}" name="Column1709" dataDxfId="14815"/>
    <tableColumn id="1726" xr3:uid="{5835A945-D234-414D-87E4-97077098281E}" name="Column1710" dataDxfId="14814"/>
    <tableColumn id="1727" xr3:uid="{3B4FFF69-2A9E-42FF-91C0-1960E2F6A40D}" name="Column1711" dataDxfId="14813"/>
    <tableColumn id="1728" xr3:uid="{0991B1A9-FB7E-4AC0-8FD6-D9828B833958}" name="Column1712" dataDxfId="14812"/>
    <tableColumn id="1729" xr3:uid="{63D97D38-07C0-4E9B-AFCF-985EB136D422}" name="Column1713" dataDxfId="14811"/>
    <tableColumn id="1730" xr3:uid="{90309EF6-2471-4470-B50D-9FA138B6436C}" name="Column1714" dataDxfId="14810"/>
    <tableColumn id="1731" xr3:uid="{BE80CAEF-CE24-4F55-A863-D9F9FEC74A5B}" name="Column1715" dataDxfId="14809"/>
    <tableColumn id="1732" xr3:uid="{4FAD2D8A-43AD-4CA8-BBFF-2D0BBCE19336}" name="Column1716" dataDxfId="14808"/>
    <tableColumn id="1733" xr3:uid="{8FFC9A99-F0A0-47D5-9F8A-3E0E15C897DF}" name="Column1717" dataDxfId="14807"/>
    <tableColumn id="1734" xr3:uid="{C18113FB-D69E-4B75-B50D-864F5341D3AD}" name="Column1718" dataDxfId="14806"/>
    <tableColumn id="1735" xr3:uid="{F284462B-8443-4850-969A-539A3858DB9D}" name="Column1719" dataDxfId="14805"/>
    <tableColumn id="1736" xr3:uid="{5E07FF66-113D-48FD-AE32-227292D5C711}" name="Column1720" dataDxfId="14804"/>
    <tableColumn id="1737" xr3:uid="{579895FF-8097-4BD2-803B-766DD6E86F68}" name="Column1721" dataDxfId="14803"/>
    <tableColumn id="1738" xr3:uid="{1E3D7CC3-CB7E-4122-A1B2-1B54BF1B0A5A}" name="Column1722" dataDxfId="14802"/>
    <tableColumn id="1739" xr3:uid="{80998160-071A-4885-924C-E3C25C7110ED}" name="Column1723" dataDxfId="14801"/>
    <tableColumn id="1740" xr3:uid="{BF4BAD64-EADD-4C1F-918B-0A877C520E41}" name="Column1724" dataDxfId="14800"/>
    <tableColumn id="1741" xr3:uid="{82DA0576-6FBA-48CF-93A6-57CA232080FD}" name="Column1725" dataDxfId="14799"/>
    <tableColumn id="1742" xr3:uid="{8F8DE203-27FA-4130-9205-0DA925587DA3}" name="Column1726" dataDxfId="14798"/>
    <tableColumn id="1743" xr3:uid="{9F2199B9-6B3C-46DB-A870-4F814CE7226A}" name="Column1727" dataDxfId="14797"/>
    <tableColumn id="1744" xr3:uid="{5B084431-3996-4B18-8ACC-3D1B5C1A4BB5}" name="Column1728" dataDxfId="14796"/>
    <tableColumn id="1745" xr3:uid="{14BE1E66-2036-4914-9AB8-917808442922}" name="Column1729" dataDxfId="14795"/>
    <tableColumn id="1746" xr3:uid="{B475910B-87F5-4940-B6A4-3D81CFE0DA87}" name="Column1730" dataDxfId="14794"/>
    <tableColumn id="1747" xr3:uid="{B6E90EDD-AE52-43CF-B260-0D10F60C2A3F}" name="Column1731" dataDxfId="14793"/>
    <tableColumn id="1748" xr3:uid="{345346C8-929B-45A2-B823-CE3A0B7FA7AB}" name="Column1732" dataDxfId="14792"/>
    <tableColumn id="1749" xr3:uid="{E662EB65-C5AB-4F84-897D-40700469448B}" name="Column1733" dataDxfId="14791"/>
    <tableColumn id="1750" xr3:uid="{7FD16AEB-A6AA-47C1-9E68-BF0CB9E758A1}" name="Column1734" dataDxfId="14790"/>
    <tableColumn id="1751" xr3:uid="{F40240C6-C83D-41D1-8CA8-F0BBF99ADDC2}" name="Column1735" dataDxfId="14789"/>
    <tableColumn id="1752" xr3:uid="{17A538BA-DD2C-41BB-A932-545B450199B1}" name="Column1736" dataDxfId="14788"/>
    <tableColumn id="1753" xr3:uid="{6DAFCBE1-7026-4735-9662-C8FBB232F93A}" name="Column1737" dataDxfId="14787"/>
    <tableColumn id="1754" xr3:uid="{0A3AE038-3396-4D57-BB6E-D9D7F1DD5F2B}" name="Column1738" dataDxfId="14786"/>
    <tableColumn id="1755" xr3:uid="{F8C53E61-9280-473C-BDDA-F89101D50223}" name="Column1739" dataDxfId="14785"/>
    <tableColumn id="1756" xr3:uid="{B967C532-3E9E-43B6-9173-633ADFBC7D5F}" name="Column1740" dataDxfId="14784"/>
    <tableColumn id="1757" xr3:uid="{58808A0D-BC76-47FA-9A6E-E2CD13F79885}" name="Column1741" dataDxfId="14783"/>
    <tableColumn id="1758" xr3:uid="{CB57E6D8-777A-4D31-B4D5-2204EF5249EE}" name="Column1742" dataDxfId="14782"/>
    <tableColumn id="1759" xr3:uid="{E9C0CBBD-BCAE-4FD8-8B05-9844F8D0F773}" name="Column1743" dataDxfId="14781"/>
    <tableColumn id="1760" xr3:uid="{52D0A9F1-2B10-4E06-918E-272406376F7C}" name="Column1744" dataDxfId="14780"/>
    <tableColumn id="1761" xr3:uid="{16F934F1-33F6-42F9-B09E-8E0750B3DE31}" name="Column1745" dataDxfId="14779"/>
    <tableColumn id="1762" xr3:uid="{FB74FA72-28A8-4782-82F5-21E314A82925}" name="Column1746" dataDxfId="14778"/>
    <tableColumn id="1763" xr3:uid="{E8DEA3D5-C79E-4A1D-9E98-EB00A486F3B5}" name="Column1747" dataDxfId="14777"/>
    <tableColumn id="1764" xr3:uid="{BE5E4BC6-5EFD-44BC-80D3-F3A1CA6F94B1}" name="Column1748" dataDxfId="14776"/>
    <tableColumn id="1765" xr3:uid="{2CD8BDFC-A96C-4690-8F93-DDF4103B37EF}" name="Column1749" dataDxfId="14775"/>
    <tableColumn id="1766" xr3:uid="{624A228F-97DB-46AB-BB66-73FDD87F8380}" name="Column1750" dataDxfId="14774"/>
    <tableColumn id="1767" xr3:uid="{CE5D5AB5-21D7-4CE2-AC13-99BA53701EE4}" name="Column1751" dataDxfId="14773"/>
    <tableColumn id="1768" xr3:uid="{4380DBF4-EAEF-4E80-AAD4-89A7107854F1}" name="Column1752" dataDxfId="14772"/>
    <tableColumn id="1769" xr3:uid="{FC71C5E6-9DE1-4D87-B9B4-737FFE680AFB}" name="Column1753" dataDxfId="14771"/>
    <tableColumn id="1770" xr3:uid="{48E31F08-3C49-4C97-9EA2-D90A3EBB8972}" name="Column1754" dataDxfId="14770"/>
    <tableColumn id="1771" xr3:uid="{1D75CA34-465A-444C-B9DB-11CB949605AC}" name="Column1755" dataDxfId="14769"/>
    <tableColumn id="1772" xr3:uid="{42DC0246-E29C-4DA4-8773-6B4A91018FA4}" name="Column1756" dataDxfId="14768"/>
    <tableColumn id="1773" xr3:uid="{26BCA3F2-3814-4F81-939D-0135655F4A6E}" name="Column1757" dataDxfId="14767"/>
    <tableColumn id="1774" xr3:uid="{86ACAC23-3703-4909-B833-E0E50308B03C}" name="Column1758" dataDxfId="14766"/>
    <tableColumn id="1775" xr3:uid="{1372D39F-E49A-414C-B7EE-836985AAF36C}" name="Column1759" dataDxfId="14765"/>
    <tableColumn id="1776" xr3:uid="{D01ACB8C-7114-4B81-B728-511FA07A6318}" name="Column1760" dataDxfId="14764"/>
    <tableColumn id="1777" xr3:uid="{CC1B9929-E3F3-4B5B-A2CA-F4D57A7925F2}" name="Column1761" dataDxfId="14763"/>
    <tableColumn id="1778" xr3:uid="{CB5D8D9A-5B8D-4C68-8BD8-F4C5A59CD8DC}" name="Column1762" dataDxfId="14762"/>
    <tableColumn id="1779" xr3:uid="{3B9A04CF-8C2B-437F-B44F-64F173D2087A}" name="Column1763" dataDxfId="14761"/>
    <tableColumn id="1780" xr3:uid="{42E36C50-0E7C-4C85-82E4-D401BB1C09CB}" name="Column1764" dataDxfId="14760"/>
    <tableColumn id="1781" xr3:uid="{9322A576-F122-4DFA-B833-8711AA44D5BD}" name="Column1765" dataDxfId="14759"/>
    <tableColumn id="1782" xr3:uid="{CD83EB39-3D09-4B9B-A6C3-C888608B3FE3}" name="Column1766" dataDxfId="14758"/>
    <tableColumn id="1783" xr3:uid="{994B395F-51BB-469E-AA9C-AF16E00074F0}" name="Column1767" dataDxfId="14757"/>
    <tableColumn id="1784" xr3:uid="{C489BDA1-518D-48EF-BACC-A9C6028B8DDE}" name="Column1768" dataDxfId="14756"/>
    <tableColumn id="1785" xr3:uid="{09638E82-B27C-490A-9284-F711CE7A3BFF}" name="Column1769" dataDxfId="14755"/>
    <tableColumn id="1786" xr3:uid="{2DE03699-261A-4454-B87B-B3BB47E3D4BD}" name="Column1770" dataDxfId="14754"/>
    <tableColumn id="1787" xr3:uid="{8324BBC4-567D-49EC-9350-A800C76B6FCE}" name="Column1771" dataDxfId="14753"/>
    <tableColumn id="1788" xr3:uid="{7679C1CD-F55A-462F-B433-F32569918A24}" name="Column1772" dataDxfId="14752"/>
    <tableColumn id="1789" xr3:uid="{C26B4F8F-D40B-4001-A5A2-28CFB8E1C660}" name="Column1773" dataDxfId="14751"/>
    <tableColumn id="1790" xr3:uid="{B7B9DE12-9F48-4EFA-A77C-8282AC5FB53C}" name="Column1774" dataDxfId="14750"/>
    <tableColumn id="1791" xr3:uid="{8DAF8F89-BBEF-45BD-93B9-4925F865B96C}" name="Column1775" dataDxfId="14749"/>
    <tableColumn id="1792" xr3:uid="{BC839B7E-F37E-4662-BE68-5793CEA4D444}" name="Column1776" dataDxfId="14748"/>
    <tableColumn id="1793" xr3:uid="{8DCAB252-FCBB-4448-A77D-38C52CC8B12C}" name="Column1777" dataDxfId="14747"/>
    <tableColumn id="1794" xr3:uid="{33FFA2B5-ADC1-4E9D-A1C0-3514CE686CA2}" name="Column1778" dataDxfId="14746"/>
    <tableColumn id="1795" xr3:uid="{6DC234A0-1A34-4D57-A9A5-72AA476AC0FC}" name="Column1779" dataDxfId="14745"/>
    <tableColumn id="1796" xr3:uid="{E859326D-F80D-4DAD-A7BC-D5CFE2E60AF7}" name="Column1780" dataDxfId="14744"/>
    <tableColumn id="1797" xr3:uid="{02682BD0-03AA-48E2-AB98-9FA69CD2ED53}" name="Column1781" dataDxfId="14743"/>
    <tableColumn id="1798" xr3:uid="{F1DC394F-4D2B-41F5-80A7-C13B987F405B}" name="Column1782" dataDxfId="14742"/>
    <tableColumn id="1799" xr3:uid="{C5580A22-E138-4700-9F3C-B170CC5F50F2}" name="Column1783" dataDxfId="14741"/>
    <tableColumn id="1800" xr3:uid="{9B273DBE-0D74-492E-A860-9B15DCC58C87}" name="Column1784" dataDxfId="14740"/>
    <tableColumn id="1801" xr3:uid="{DD1CD6CB-29DC-490A-9977-2FBCA78A7B7E}" name="Column1785" dataDxfId="14739"/>
    <tableColumn id="1802" xr3:uid="{350F7F45-7CFF-4803-A554-52B6DECDAAD4}" name="Column1786" dataDxfId="14738"/>
    <tableColumn id="1803" xr3:uid="{DB195D21-099D-4017-8BF8-56E86FA2C774}" name="Column1787" dataDxfId="14737"/>
    <tableColumn id="1804" xr3:uid="{A3BAC3B8-38AE-4AB4-BC9F-55A5BA05F0CB}" name="Column1788" dataDxfId="14736"/>
    <tableColumn id="1805" xr3:uid="{C7A83E34-76CE-499A-9DF5-976DF0175C4E}" name="Column1789" dataDxfId="14735"/>
    <tableColumn id="1806" xr3:uid="{3D3E4E58-B6DB-4233-971B-62058D07AB05}" name="Column1790" dataDxfId="14734"/>
    <tableColumn id="1807" xr3:uid="{DE60FB26-4605-4636-8C05-51811675DD59}" name="Column1791" dataDxfId="14733"/>
    <tableColumn id="1808" xr3:uid="{4EEA2649-8FDF-4F55-9FFF-0FF58342F92B}" name="Column1792" dataDxfId="14732"/>
    <tableColumn id="1809" xr3:uid="{CE281FBA-8CD1-4153-A32F-92A87ED98EE4}" name="Column1793" dataDxfId="14731"/>
    <tableColumn id="1810" xr3:uid="{43CABA40-FE36-4EE9-910D-D193D052BDFA}" name="Column1794" dataDxfId="14730"/>
    <tableColumn id="1811" xr3:uid="{9CEFA3A6-0FB3-41F7-9C31-58BE8A89039D}" name="Column1795" dataDxfId="14729"/>
    <tableColumn id="1812" xr3:uid="{5FAB3D82-0D62-4B15-BCE9-56567F37961D}" name="Column1796" dataDxfId="14728"/>
    <tableColumn id="1813" xr3:uid="{597EB7B5-FCC0-454F-87ED-92A614C11709}" name="Column1797" dataDxfId="14727"/>
    <tableColumn id="1814" xr3:uid="{31478B1C-1F32-4CAC-828E-BBDE2FA9F56F}" name="Column1798" dataDxfId="14726"/>
    <tableColumn id="1815" xr3:uid="{C67A9F97-40BF-4EF8-BC3F-021B6C35F948}" name="Column1799" dataDxfId="14725"/>
    <tableColumn id="1816" xr3:uid="{0972AC10-6FB1-4DDE-BE8E-51B67DD0AA4F}" name="Column1800" dataDxfId="14724"/>
    <tableColumn id="1817" xr3:uid="{29F161CA-8EF8-49AB-85A8-3ABAD959CE45}" name="Column1801" dataDxfId="14723"/>
    <tableColumn id="1818" xr3:uid="{94F35D13-9AC0-40BE-9B64-3CB75FE44DAE}" name="Column1802" dataDxfId="14722"/>
    <tableColumn id="1819" xr3:uid="{BE5E5BFE-59D4-4605-9835-660F2476A56B}" name="Column1803" dataDxfId="14721"/>
    <tableColumn id="1820" xr3:uid="{9EBC9C7C-47B7-47A9-92F7-5CAD83411686}" name="Column1804" dataDxfId="14720"/>
    <tableColumn id="1821" xr3:uid="{184954B8-3B38-4887-8810-CC49E9A16ACB}" name="Column1805" dataDxfId="14719"/>
    <tableColumn id="1822" xr3:uid="{27C762C3-9BA5-4DE5-8983-05711C508F74}" name="Column1806" dataDxfId="14718"/>
    <tableColumn id="1823" xr3:uid="{06167E9D-0FAB-4622-800B-A09B821FDFE8}" name="Column1807" dataDxfId="14717"/>
    <tableColumn id="1824" xr3:uid="{9C9E3B31-529B-4AA2-AFBA-141BC8C50143}" name="Column1808" dataDxfId="14716"/>
    <tableColumn id="1825" xr3:uid="{DD7A9842-8677-4A46-A9B9-B0EDCCA75AFA}" name="Column1809" dataDxfId="14715"/>
    <tableColumn id="1826" xr3:uid="{48206ECA-3275-4A44-8C5E-5271E36BAA47}" name="Column1810" dataDxfId="14714"/>
    <tableColumn id="1827" xr3:uid="{327AFB82-BEBA-42A3-ACB1-01C0772B23F7}" name="Column1811" dataDxfId="14713"/>
    <tableColumn id="1828" xr3:uid="{22BC3E00-85E1-4D57-93BB-56158EF67411}" name="Column1812" dataDxfId="14712"/>
    <tableColumn id="1829" xr3:uid="{D0F5E143-0D3C-441A-AE2D-153A6A3A165C}" name="Column1813" dataDxfId="14711"/>
    <tableColumn id="1830" xr3:uid="{0BD344CA-DC5C-4780-A40B-80154B956A14}" name="Column1814" dataDxfId="14710"/>
    <tableColumn id="1831" xr3:uid="{F5302D50-B88F-4D4A-B9B6-6491C882D130}" name="Column1815" dataDxfId="14709"/>
    <tableColumn id="1832" xr3:uid="{5602818E-C3A9-4DAB-A3BF-4C87227BE4EA}" name="Column1816" dataDxfId="14708"/>
    <tableColumn id="1833" xr3:uid="{C2D84908-301D-4CB5-BD8A-779F4B09BBCE}" name="Column1817" dataDxfId="14707"/>
    <tableColumn id="1834" xr3:uid="{4DE541B6-4011-4D4E-B096-242D6D37B079}" name="Column1818" dataDxfId="14706"/>
    <tableColumn id="1835" xr3:uid="{7DAA00CD-75FA-4D4A-906E-F4CBF1F7E84E}" name="Column1819" dataDxfId="14705"/>
    <tableColumn id="1836" xr3:uid="{9577C079-C193-4537-8F3C-0B40CC922035}" name="Column1820" dataDxfId="14704"/>
    <tableColumn id="1837" xr3:uid="{58B89383-12B6-4209-B81E-3A989DDA51FD}" name="Column1821" dataDxfId="14703"/>
    <tableColumn id="1838" xr3:uid="{CA5D7A3F-C227-4002-BED6-3967C91147C9}" name="Column1822" dataDxfId="14702"/>
    <tableColumn id="1839" xr3:uid="{1EC3C00B-96FA-4E30-B80B-BD9464BCCB82}" name="Column1823" dataDxfId="14701"/>
    <tableColumn id="1840" xr3:uid="{10C3A915-3B3A-42DF-98E5-E83D6140F06B}" name="Column1824" dataDxfId="14700"/>
    <tableColumn id="1841" xr3:uid="{A5C35602-DE68-4A28-AC85-ED299BA571C8}" name="Column1825" dataDxfId="14699"/>
    <tableColumn id="1842" xr3:uid="{465F4273-274D-4702-955F-0B120084F6F2}" name="Column1826" dataDxfId="14698"/>
    <tableColumn id="1843" xr3:uid="{D47268B6-0A5B-4F9A-BC45-158272C5F5AE}" name="Column1827" dataDxfId="14697"/>
    <tableColumn id="1844" xr3:uid="{60366957-077B-4FE7-A181-BA8E3949497D}" name="Column1828" dataDxfId="14696"/>
    <tableColumn id="1845" xr3:uid="{48605F13-08D1-4162-A752-7A80252B4065}" name="Column1829" dataDxfId="14695"/>
    <tableColumn id="1846" xr3:uid="{3BE042A7-37B6-48C6-8417-01EE1D8CB1A8}" name="Column1830" dataDxfId="14694"/>
    <tableColumn id="1847" xr3:uid="{C0382885-5A67-46F7-B73E-258ADDE7257A}" name="Column1831" dataDxfId="14693"/>
    <tableColumn id="1848" xr3:uid="{6C807613-E6F7-4993-BDF2-3D128160C931}" name="Column1832" dataDxfId="14692"/>
    <tableColumn id="1849" xr3:uid="{9659C22D-5E60-4DC3-B0B9-FDF2BDB6D65F}" name="Column1833" dataDxfId="14691"/>
    <tableColumn id="1850" xr3:uid="{CC2AC2CA-05A9-4DFC-AC6E-2EC8F711439C}" name="Column1834" dataDxfId="14690"/>
    <tableColumn id="1851" xr3:uid="{F9E75733-14F4-4F99-851A-2DF1926EB87F}" name="Column1835" dataDxfId="14689"/>
    <tableColumn id="1852" xr3:uid="{13AC6AC9-5FE4-452A-87B6-1894E2FB9846}" name="Column1836" dataDxfId="14688"/>
    <tableColumn id="1853" xr3:uid="{84577B30-1987-481B-A77E-A5BC62D61DE1}" name="Column1837" dataDxfId="14687"/>
    <tableColumn id="1854" xr3:uid="{EDB4F5C4-4E99-4280-868C-1C6960C47104}" name="Column1838" dataDxfId="14686"/>
    <tableColumn id="1855" xr3:uid="{9E63B2FA-AE29-42F0-92B5-1F7882160A8B}" name="Column1839" dataDxfId="14685"/>
    <tableColumn id="1856" xr3:uid="{929ABC55-494F-42CC-A0A0-079C9FD67870}" name="Column1840" dataDxfId="14684"/>
    <tableColumn id="1857" xr3:uid="{A9D765AA-AB46-4F8F-BE5C-DD305114E082}" name="Column1841" dataDxfId="14683"/>
    <tableColumn id="1858" xr3:uid="{489D188A-B0F5-46CD-BC9E-5241A7C3508A}" name="Column1842" dataDxfId="14682"/>
    <tableColumn id="1859" xr3:uid="{489D1F68-C6EC-4952-89ED-A23A3F6DF13F}" name="Column1843" dataDxfId="14681"/>
    <tableColumn id="1860" xr3:uid="{F70EE82B-547B-4580-88FD-F742A8751B6B}" name="Column1844" dataDxfId="14680"/>
    <tableColumn id="1861" xr3:uid="{ADC6C3E8-C1DF-49C5-9586-542353FFCEBA}" name="Column1845" dataDxfId="14679"/>
    <tableColumn id="1862" xr3:uid="{D1586D3C-FFDA-4DDF-A6FD-BA46D20A480B}" name="Column1846" dataDxfId="14678"/>
    <tableColumn id="1863" xr3:uid="{FC9B9721-549F-40B4-B8D9-9ECEC5E47048}" name="Column1847" dataDxfId="14677"/>
    <tableColumn id="1864" xr3:uid="{811895CE-E8D9-46B2-961D-3158DAB65E6A}" name="Column1848" dataDxfId="14676"/>
    <tableColumn id="1865" xr3:uid="{EBE4845B-4941-4634-8466-6DB2C7342036}" name="Column1849" dataDxfId="14675"/>
    <tableColumn id="1866" xr3:uid="{6E338032-19F6-4C73-9120-429E7C664AEA}" name="Column1850" dataDxfId="14674"/>
    <tableColumn id="1867" xr3:uid="{9D1E0860-D23D-4AAD-A616-68DCBFD5B4FE}" name="Column1851" dataDxfId="14673"/>
    <tableColumn id="1868" xr3:uid="{F3F13CA6-BD60-41DC-B2CC-6D4A0A2F974C}" name="Column1852" dataDxfId="14672"/>
    <tableColumn id="1869" xr3:uid="{378EF8FC-ADA3-4EFB-B249-060173EDAE30}" name="Column1853" dataDxfId="14671"/>
    <tableColumn id="1870" xr3:uid="{E0F9C24A-368C-49E8-AD49-D3FC981A457F}" name="Column1854" dataDxfId="14670"/>
    <tableColumn id="1871" xr3:uid="{041560D3-00D9-4C1A-A6F0-50DCCEF83568}" name="Column1855" dataDxfId="14669"/>
    <tableColumn id="1872" xr3:uid="{CCAF6E03-785F-430F-87D7-0E38775BB2ED}" name="Column1856" dataDxfId="14668"/>
    <tableColumn id="1873" xr3:uid="{9945245B-3768-4F13-A3C3-C91756589338}" name="Column1857" dataDxfId="14667"/>
    <tableColumn id="1874" xr3:uid="{55363AF8-BE9C-4456-97D0-2536381C8AC6}" name="Column1858" dataDxfId="14666"/>
    <tableColumn id="1875" xr3:uid="{8021E0F1-CAF4-4910-904C-836AC41B47F5}" name="Column1859" dataDxfId="14665"/>
    <tableColumn id="1876" xr3:uid="{87F04958-7919-4032-8ABB-0CBC4098DEE4}" name="Column1860" dataDxfId="14664"/>
    <tableColumn id="1877" xr3:uid="{E094C6D3-58D1-4A11-AD72-F67A9CB5C0A6}" name="Column1861" dataDxfId="14663"/>
    <tableColumn id="1878" xr3:uid="{64643E49-83AC-46D3-B5BC-1B5B80D6CC20}" name="Column1862" dataDxfId="14662"/>
    <tableColumn id="1879" xr3:uid="{05B8C2AF-81EB-4800-BD74-F028C82B6207}" name="Column1863" dataDxfId="14661"/>
    <tableColumn id="1880" xr3:uid="{0A3A3E50-F3AD-4BE7-83EE-D4BF3A64E8F8}" name="Column1864" dataDxfId="14660"/>
    <tableColumn id="1881" xr3:uid="{5E4F3022-A058-46AD-A6C5-3BCE2D9A6BC1}" name="Column1865" dataDxfId="14659"/>
    <tableColumn id="1882" xr3:uid="{290B41C1-4B22-428E-BD4C-183D6FCE491E}" name="Column1866" dataDxfId="14658"/>
    <tableColumn id="1883" xr3:uid="{027C4248-6124-4EA2-A65C-A07A969AFE3A}" name="Column1867" dataDxfId="14657"/>
    <tableColumn id="1884" xr3:uid="{7B02D96A-1158-41B6-B7B5-358F3FA383AE}" name="Column1868" dataDxfId="14656"/>
    <tableColumn id="1885" xr3:uid="{58E01F2F-BCD1-4906-8F75-9F5F2401FB24}" name="Column1869" dataDxfId="14655"/>
    <tableColumn id="1886" xr3:uid="{ED7DAAE8-0688-48EC-9A75-E121C6EE63E2}" name="Column1870" dataDxfId="14654"/>
    <tableColumn id="1887" xr3:uid="{99E24EE9-A070-4E2E-B37E-FE2959140758}" name="Column1871" dataDxfId="14653"/>
    <tableColumn id="1888" xr3:uid="{A7AA2B45-0B4B-4756-A443-3C40B4139B7A}" name="Column1872" dataDxfId="14652"/>
    <tableColumn id="1889" xr3:uid="{FAF62CED-6E4B-4719-B5A4-87374AC4771A}" name="Column1873" dataDxfId="14651"/>
    <tableColumn id="1890" xr3:uid="{8F355AAD-D064-43FE-913A-6BBFEADF070F}" name="Column1874" dataDxfId="14650"/>
    <tableColumn id="1891" xr3:uid="{6FC54C64-AF1D-4568-9D5F-0F676BED30B4}" name="Column1875" dataDxfId="14649"/>
    <tableColumn id="1892" xr3:uid="{1BF882B3-83B6-4D64-8218-696C34AA2591}" name="Column1876" dataDxfId="14648"/>
    <tableColumn id="1893" xr3:uid="{5105CFBF-1F1E-4B7E-B298-C0B07227B5EE}" name="Column1877" dataDxfId="14647"/>
    <tableColumn id="1894" xr3:uid="{DAFB75E4-7644-4463-A3C8-D8F844273F96}" name="Column1878" dataDxfId="14646"/>
    <tableColumn id="1895" xr3:uid="{EEB3B2BD-722E-48AE-865A-816CA1FFC2E7}" name="Column1879" dataDxfId="14645"/>
    <tableColumn id="1896" xr3:uid="{CCEF7BC3-4EF9-405A-B3BE-0D701246E61E}" name="Column1880" dataDxfId="14644"/>
    <tableColumn id="1897" xr3:uid="{2AD85DE4-B2EC-4687-85A8-720CD30BD4AD}" name="Column1881" dataDxfId="14643"/>
    <tableColumn id="1898" xr3:uid="{25760C67-D93B-4F9E-AC3D-DE26275CCD44}" name="Column1882" dataDxfId="14642"/>
    <tableColumn id="1899" xr3:uid="{2F76D0DA-FA8B-4FB5-8323-B1B09E4EE2B0}" name="Column1883" dataDxfId="14641"/>
    <tableColumn id="1900" xr3:uid="{F2E23523-06A3-442F-AF93-F142880AEA87}" name="Column1884" dataDxfId="14640"/>
    <tableColumn id="1901" xr3:uid="{470512CA-4155-4841-ACD2-2ABD4CCF4C04}" name="Column1885" dataDxfId="14639"/>
    <tableColumn id="1902" xr3:uid="{41767053-D84B-46FC-A025-497FBB0A46C1}" name="Column1886" dataDxfId="14638"/>
    <tableColumn id="1903" xr3:uid="{C3B12AD7-759D-4861-990F-FA36F30714F1}" name="Column1887" dataDxfId="14637"/>
    <tableColumn id="1904" xr3:uid="{F3EDDAC3-F53A-411D-A971-3EED2F33696E}" name="Column1888" dataDxfId="14636"/>
    <tableColumn id="1905" xr3:uid="{36C4E2CB-70B3-4D6B-962B-F09796268B73}" name="Column1889" dataDxfId="14635"/>
    <tableColumn id="1906" xr3:uid="{748A7EF3-EB32-4C7E-A6DC-1C12C55FAA41}" name="Column1890" dataDxfId="14634"/>
    <tableColumn id="1907" xr3:uid="{99F12F74-AE53-4949-9571-2B1B665BC963}" name="Column1891" dataDxfId="14633"/>
    <tableColumn id="1908" xr3:uid="{A487E86F-6274-4386-AACE-422DAB0E04B6}" name="Column1892" dataDxfId="14632"/>
    <tableColumn id="1909" xr3:uid="{E4B22714-9F0C-4704-8BE7-89C335BDB0D3}" name="Column1893" dataDxfId="14631"/>
    <tableColumn id="1910" xr3:uid="{EECB516B-F42A-4E73-B395-4BA951FAFE01}" name="Column1894" dataDxfId="14630"/>
    <tableColumn id="1911" xr3:uid="{5C780EDE-FA02-4B95-BDDC-E000629B52A3}" name="Column1895" dataDxfId="14629"/>
    <tableColumn id="1912" xr3:uid="{5F4F540E-5DDE-4197-A271-0718DC4D2D5E}" name="Column1896" dataDxfId="14628"/>
    <tableColumn id="1913" xr3:uid="{C329B8C6-1D69-4E67-AABA-38D52B7CFCBF}" name="Column1897" dataDxfId="14627"/>
    <tableColumn id="1914" xr3:uid="{C95F9B68-9E1F-43D6-9EA7-5E6B0AE0D77E}" name="Column1898" dataDxfId="14626"/>
    <tableColumn id="1915" xr3:uid="{28A666F1-EE49-4C66-9F04-E554B8FD4590}" name="Column1899" dataDxfId="14625"/>
    <tableColumn id="1916" xr3:uid="{DC10AFCA-56D6-470F-9155-A7DF5C20BDC3}" name="Column1900" dataDxfId="14624"/>
    <tableColumn id="1917" xr3:uid="{C3DE70EF-822F-4680-8172-6A5498D34982}" name="Column1901" dataDxfId="14623"/>
    <tableColumn id="1918" xr3:uid="{012221EA-7708-4F9D-8ECD-F2AA354FA0AB}" name="Column1902" dataDxfId="14622"/>
    <tableColumn id="1919" xr3:uid="{3FD487E6-1CB7-4C7A-979F-56759F9F3B51}" name="Column1903" dataDxfId="14621"/>
    <tableColumn id="1920" xr3:uid="{3D94C49C-E314-4632-9D5B-5429BA5A3105}" name="Column1904" dataDxfId="14620"/>
    <tableColumn id="1921" xr3:uid="{F5375420-C9AA-4EA0-8D8A-D1A3DC0A34E2}" name="Column1905" dataDxfId="14619"/>
    <tableColumn id="1922" xr3:uid="{18CD4269-7AA6-4180-8F68-6FE639A2EC1D}" name="Column1906" dataDxfId="14618"/>
    <tableColumn id="1923" xr3:uid="{E9679721-5DC8-47D7-B4B7-3C3CC8B9F444}" name="Column1907" dataDxfId="14617"/>
    <tableColumn id="1924" xr3:uid="{715F9495-7538-4D55-BCEE-AA8C210BC46F}" name="Column1908" dataDxfId="14616"/>
    <tableColumn id="1925" xr3:uid="{51078308-6DE7-43E4-A51E-9D04DD6CFA15}" name="Column1909" dataDxfId="14615"/>
    <tableColumn id="1926" xr3:uid="{821325AD-B264-456F-ACA7-D1E728D79481}" name="Column1910" dataDxfId="14614"/>
    <tableColumn id="1927" xr3:uid="{2B13AF1C-735A-4E8A-89C3-C4E3A9C7BD45}" name="Column1911" dataDxfId="14613"/>
    <tableColumn id="1928" xr3:uid="{1EB9DCB7-2E72-4D77-A744-5E69E883563B}" name="Column1912" dataDxfId="14612"/>
    <tableColumn id="1929" xr3:uid="{4E872651-DDC5-4901-9BD4-FFD2B2634DC4}" name="Column1913" dataDxfId="14611"/>
    <tableColumn id="1930" xr3:uid="{5D0C5097-603D-4A93-82BD-13510DB8A343}" name="Column1914" dataDxfId="14610"/>
    <tableColumn id="1931" xr3:uid="{036ACEDD-FBC1-4A0F-A12C-FE45B63BC6E5}" name="Column1915" dataDxfId="14609"/>
    <tableColumn id="1932" xr3:uid="{99F679A0-7991-47D7-92CD-2094ECF64139}" name="Column1916" dataDxfId="14608"/>
    <tableColumn id="1933" xr3:uid="{5C724140-2AB4-4DC1-AD5C-D0F6D6273930}" name="Column1917" dataDxfId="14607"/>
    <tableColumn id="1934" xr3:uid="{3C946C2C-CC63-4AA3-A9E0-A87C4753BED0}" name="Column1918" dataDxfId="14606"/>
    <tableColumn id="1935" xr3:uid="{E25E8DB4-D66C-4295-A237-41EBD1B77861}" name="Column1919" dataDxfId="14605"/>
    <tableColumn id="1936" xr3:uid="{1CEC5F08-D1A9-4DBF-AFB9-C631D354CB58}" name="Column1920" dataDxfId="14604"/>
    <tableColumn id="1937" xr3:uid="{CC13D9CC-E24F-4B5F-B1F2-C9DA7F274F3E}" name="Column1921" dataDxfId="14603"/>
    <tableColumn id="1938" xr3:uid="{3BD84A7F-3073-49B5-A846-EDDA126C9891}" name="Column1922" dataDxfId="14602"/>
    <tableColumn id="1939" xr3:uid="{70E9245A-A039-46F1-993B-BE0F9FA01142}" name="Column1923" dataDxfId="14601"/>
    <tableColumn id="1940" xr3:uid="{0871DFCB-2DD6-4F23-977F-D7A99E558799}" name="Column1924" dataDxfId="14600"/>
    <tableColumn id="1941" xr3:uid="{A612D5DC-434F-489E-A371-9128AA939104}" name="Column1925" dataDxfId="14599"/>
    <tableColumn id="1942" xr3:uid="{B7A8FD56-80A0-4A3F-A776-96496BA90CB0}" name="Column1926" dataDxfId="14598"/>
    <tableColumn id="1943" xr3:uid="{AC3F93B7-797E-4A5F-AF32-66A7E7107DA6}" name="Column1927" dataDxfId="14597"/>
    <tableColumn id="1944" xr3:uid="{5258B32B-EE72-4FDE-B124-206F3702D606}" name="Column1928" dataDxfId="14596"/>
    <tableColumn id="1945" xr3:uid="{380DFA09-2F61-4898-ABBD-360A44A1191A}" name="Column1929" dataDxfId="14595"/>
    <tableColumn id="1946" xr3:uid="{41FAE1EC-D5AE-4838-B79D-D6B2A3BE67F5}" name="Column1930" dataDxfId="14594"/>
    <tableColumn id="1947" xr3:uid="{E48963A8-62CB-4E2A-AC79-796875AD2145}" name="Column1931" dataDxfId="14593"/>
    <tableColumn id="1948" xr3:uid="{32947DE1-3EE3-4192-BA4D-7C94B07F2FF7}" name="Column1932" dataDxfId="14592"/>
    <tableColumn id="1949" xr3:uid="{7D17334F-D7A4-4E14-9A0E-33CDF61E49AD}" name="Column1933" dataDxfId="14591"/>
    <tableColumn id="1950" xr3:uid="{9A538B4A-0625-431B-97B0-F930EB11400E}" name="Column1934" dataDxfId="14590"/>
    <tableColumn id="1951" xr3:uid="{E7AFA6D9-20E2-4FAE-B98E-DFAF4187401D}" name="Column1935" dataDxfId="14589"/>
    <tableColumn id="1952" xr3:uid="{36590DB3-14B5-4DA3-9F2D-0FEE97841DE8}" name="Column1936" dataDxfId="14588"/>
    <tableColumn id="1953" xr3:uid="{14CD0DBF-56A6-404C-87AB-E214A0E7C38C}" name="Column1937" dataDxfId="14587"/>
    <tableColumn id="1954" xr3:uid="{0719C916-A3B1-4761-8ACB-2D714CA5F8AA}" name="Column1938" dataDxfId="14586"/>
    <tableColumn id="1955" xr3:uid="{15EC81BD-5055-4935-AFC0-58BB28BD290F}" name="Column1939" dataDxfId="14585"/>
    <tableColumn id="1956" xr3:uid="{AE8D276C-FA1B-49E5-8D59-45E408C1C4AA}" name="Column1940" dataDxfId="14584"/>
    <tableColumn id="1957" xr3:uid="{0AA0C8D3-2F78-4776-BD6C-52483E0AC5C0}" name="Column1941" dataDxfId="14583"/>
    <tableColumn id="1958" xr3:uid="{D6E5048E-A93B-4037-85D4-FEA75B8F7917}" name="Column1942" dataDxfId="14582"/>
    <tableColumn id="1959" xr3:uid="{835F9DBA-F75E-4AD8-9DC9-2C460229A2B9}" name="Column1943" dataDxfId="14581"/>
    <tableColumn id="1960" xr3:uid="{6D78B681-DEC4-474F-BB84-786AD19B0CD3}" name="Column1944" dataDxfId="14580"/>
    <tableColumn id="1961" xr3:uid="{0F1878D4-1A3C-4552-9503-136B7DBED2F5}" name="Column1945" dataDxfId="14579"/>
    <tableColumn id="1962" xr3:uid="{331782FB-1C83-451A-8032-9235AF7731E5}" name="Column1946" dataDxfId="14578"/>
    <tableColumn id="1963" xr3:uid="{C25AE219-3533-4E2C-8AD8-6AC0429F3E75}" name="Column1947" dataDxfId="14577"/>
    <tableColumn id="1964" xr3:uid="{5CB6C250-6C16-4D20-BEAF-E40F238C93F5}" name="Column1948" dataDxfId="14576"/>
    <tableColumn id="1965" xr3:uid="{4F255D06-9895-4665-A6E5-BDE3363506C7}" name="Column1949" dataDxfId="14575"/>
    <tableColumn id="1966" xr3:uid="{A72B7C15-8D7D-4B32-9C35-CEA10348230D}" name="Column1950" dataDxfId="14574"/>
    <tableColumn id="1967" xr3:uid="{E4E7EFB2-D93F-4ABC-962C-ADE9C1949FB8}" name="Column1951" dataDxfId="14573"/>
    <tableColumn id="1968" xr3:uid="{B606364B-B7D7-4467-8E3D-C9706196A7F4}" name="Column1952" dataDxfId="14572"/>
    <tableColumn id="1969" xr3:uid="{A0A93A13-B839-44CF-BCE1-AA01E79E755E}" name="Column1953" dataDxfId="14571"/>
    <tableColumn id="1970" xr3:uid="{76F0B03F-15FE-4DAB-B8E0-007C6A43EBC5}" name="Column1954" dataDxfId="14570"/>
    <tableColumn id="1971" xr3:uid="{30E9BA5D-A205-490A-BD73-54D4EE238E4E}" name="Column1955" dataDxfId="14569"/>
    <tableColumn id="1972" xr3:uid="{0F11C826-B251-4071-8150-906BE4645A9C}" name="Column1956" dataDxfId="14568"/>
    <tableColumn id="1973" xr3:uid="{A1C273FB-7226-4841-815E-350721240DC0}" name="Column1957" dataDxfId="14567"/>
    <tableColumn id="1974" xr3:uid="{3A090175-69D7-46C5-B715-96F16A04D5DE}" name="Column1958" dataDxfId="14566"/>
    <tableColumn id="1975" xr3:uid="{210A60AE-E5A9-47C2-908E-C23CE5419187}" name="Column1959" dataDxfId="14565"/>
    <tableColumn id="1976" xr3:uid="{0FA00E79-07CA-49B2-809B-FF593364DEE7}" name="Column1960" dataDxfId="14564"/>
    <tableColumn id="1977" xr3:uid="{5577C5EF-B37F-48CA-ACD0-4D47F3D95BB7}" name="Column1961" dataDxfId="14563"/>
    <tableColumn id="1978" xr3:uid="{CFE7F469-AA1A-41E8-9F8E-B95EE8C1327D}" name="Column1962" dataDxfId="14562"/>
    <tableColumn id="1979" xr3:uid="{6CD06CE6-33B1-4783-8CD3-AF103808DB67}" name="Column1963" dataDxfId="14561"/>
    <tableColumn id="1980" xr3:uid="{A8E6B43E-03BE-4BDF-8EE2-45E93E78C8F6}" name="Column1964" dataDxfId="14560"/>
    <tableColumn id="1981" xr3:uid="{B6C02B03-8DFB-4749-97B0-1D1819DF22EF}" name="Column1965" dataDxfId="14559"/>
    <tableColumn id="1982" xr3:uid="{157DC214-E72C-42A8-AC1D-830297A6C7F7}" name="Column1966" dataDxfId="14558"/>
    <tableColumn id="1983" xr3:uid="{74CB9A56-BA11-46B0-88E8-67168ACB5414}" name="Column1967" dataDxfId="14557"/>
    <tableColumn id="1984" xr3:uid="{8D01D20A-28F7-4301-A7E9-8FCB37352D90}" name="Column1968" dataDxfId="14556"/>
    <tableColumn id="1985" xr3:uid="{2CB73B0F-EE0D-4195-B936-EF9A9D4F4CA2}" name="Column1969" dataDxfId="14555"/>
    <tableColumn id="1986" xr3:uid="{4B234FC1-BB69-4C75-98F2-30AB27116406}" name="Column1970" dataDxfId="14554"/>
    <tableColumn id="1987" xr3:uid="{39CDA1B1-430A-4E01-AF2A-51248568C887}" name="Column1971" dataDxfId="14553"/>
    <tableColumn id="1988" xr3:uid="{C0E07EEF-5BAB-4481-B285-D4AFA2F94113}" name="Column1972" dataDxfId="14552"/>
    <tableColumn id="1989" xr3:uid="{357A3D67-3E3F-4A1B-8855-83EB7DD7848D}" name="Column1973" dataDxfId="14551"/>
    <tableColumn id="1990" xr3:uid="{8D5D8036-8071-4A4D-A9EA-5FD064BE3C32}" name="Column1974" dataDxfId="14550"/>
    <tableColumn id="1991" xr3:uid="{D825EEA4-8619-4C86-8374-21DA8FB4B197}" name="Column1975" dataDxfId="14549"/>
    <tableColumn id="1992" xr3:uid="{8BC85186-3828-4C3F-8CD6-3CF11E2AD1E7}" name="Column1976" dataDxfId="14548"/>
    <tableColumn id="1993" xr3:uid="{C10BADD7-93E2-49B0-ABF0-2D258A61B835}" name="Column1977" dataDxfId="14547"/>
    <tableColumn id="1994" xr3:uid="{5A422315-3E33-4B3F-8475-180C3595C808}" name="Column1978" dataDxfId="14546"/>
    <tableColumn id="1995" xr3:uid="{5C4F450D-89F9-411F-AABF-4B8025044F3B}" name="Column1979" dataDxfId="14545"/>
    <tableColumn id="1996" xr3:uid="{A73DF563-73B8-42A3-8287-3233D270A83E}" name="Column1980" dataDxfId="14544"/>
    <tableColumn id="1997" xr3:uid="{E555C549-6B89-4ABD-9EE6-C143856BAEB5}" name="Column1981" dataDxfId="14543"/>
    <tableColumn id="1998" xr3:uid="{CE7BD9DC-8D76-489D-A375-61ADE7E6761E}" name="Column1982" dataDxfId="14542"/>
    <tableColumn id="1999" xr3:uid="{C56A3BB3-4E72-436A-93C1-0FC443E1FDEC}" name="Column1983" dataDxfId="14541"/>
    <tableColumn id="2000" xr3:uid="{36D247D4-4D9F-46BE-A519-D1241101501E}" name="Column1984" dataDxfId="14540"/>
    <tableColumn id="2001" xr3:uid="{C67BC81F-DE60-4FFE-9734-AB309B4DBF9A}" name="Column1985" dataDxfId="14539"/>
    <tableColumn id="2002" xr3:uid="{901356CA-DB2C-4BF6-9E5C-9C5421525E82}" name="Column1986" dataDxfId="14538"/>
    <tableColumn id="2003" xr3:uid="{D7DF265A-A00B-4911-9722-B846B545A6BE}" name="Column1987" dataDxfId="14537"/>
    <tableColumn id="2004" xr3:uid="{0CD216AD-7604-45A4-9613-4AA3BDC0C1BE}" name="Column1988" dataDxfId="14536"/>
    <tableColumn id="2005" xr3:uid="{6D2542A3-D916-4D58-B39C-5829A3596EB2}" name="Column1989" dataDxfId="14535"/>
    <tableColumn id="2006" xr3:uid="{819FB89C-583A-489F-9EFD-AD8248D0AFDC}" name="Column1990" dataDxfId="14534"/>
    <tableColumn id="2007" xr3:uid="{4B3E415D-3A8F-4CC0-B49D-9CBF318D6B8F}" name="Column1991" dataDxfId="14533"/>
    <tableColumn id="2008" xr3:uid="{33D6C2F4-79B7-4B69-804F-75A05EC7AF2E}" name="Column1992" dataDxfId="14532"/>
    <tableColumn id="2009" xr3:uid="{A58604BB-1CB0-471B-B6D2-47810A752D45}" name="Column1993" dataDxfId="14531"/>
    <tableColumn id="2010" xr3:uid="{462A1382-CBF9-482D-9D4D-0DEC6A3B3457}" name="Column1994" dataDxfId="14530"/>
    <tableColumn id="2011" xr3:uid="{46199C09-D292-4B8E-9769-2F412AA8EBEA}" name="Column1995" dataDxfId="14529"/>
    <tableColumn id="2012" xr3:uid="{4F9B7FCA-04BA-4CCF-A94C-37EEDB108DE5}" name="Column1996" dataDxfId="14528"/>
    <tableColumn id="2013" xr3:uid="{2BE43594-2BBD-4879-A955-040EC1890DAA}" name="Column1997" dataDxfId="14527"/>
    <tableColumn id="2014" xr3:uid="{4063E9F3-AFF7-4C85-A733-B2B3059CAE2B}" name="Column1998" dataDxfId="14526"/>
    <tableColumn id="2015" xr3:uid="{D9A3977B-AFD1-4D7F-B907-4A8461E7C079}" name="Column1999" dataDxfId="14525"/>
    <tableColumn id="2016" xr3:uid="{06E39C79-01E7-4887-AEAB-83CECA4B61D0}" name="Column2000" dataDxfId="14524"/>
    <tableColumn id="2017" xr3:uid="{42628114-9ABA-4B56-B853-AE1171B568BE}" name="Column2001" dataDxfId="14523"/>
    <tableColumn id="2018" xr3:uid="{140A3EF5-0C9D-4C1F-8E45-6F3417139884}" name="Column2002" dataDxfId="14522"/>
    <tableColumn id="2019" xr3:uid="{6AB96F97-4890-4F63-806B-8CDB17649E74}" name="Column2003" dataDxfId="14521"/>
    <tableColumn id="2020" xr3:uid="{B3C5E809-5A66-47C8-9621-1268DF542342}" name="Column2004" dataDxfId="14520"/>
    <tableColumn id="2021" xr3:uid="{A6333A5F-0618-4500-836F-D76A98DE5B80}" name="Column2005" dataDxfId="14519"/>
    <tableColumn id="2022" xr3:uid="{98F54973-ACE7-4657-ACD0-63FA31641770}" name="Column2006" dataDxfId="14518"/>
    <tableColumn id="2023" xr3:uid="{E36A6E3E-538C-485E-8506-366255025D20}" name="Column2007" dataDxfId="14517"/>
    <tableColumn id="2024" xr3:uid="{75548AFC-4101-47A2-A56D-780A6E50D26A}" name="Column2008" dataDxfId="14516"/>
    <tableColumn id="2025" xr3:uid="{1621C59D-E89E-4B8B-8917-138070C13BDA}" name="Column2009" dataDxfId="14515"/>
    <tableColumn id="2026" xr3:uid="{3AA6B6A5-D52B-45A5-B17E-9069312BACF8}" name="Column2010" dataDxfId="14514"/>
    <tableColumn id="2027" xr3:uid="{5D21B2F9-0486-437C-A251-F8B62BC85067}" name="Column2011" dataDxfId="14513"/>
    <tableColumn id="2028" xr3:uid="{498FF2C9-B28D-4DD3-87F5-2EBCA2C01B15}" name="Column2012" dataDxfId="14512"/>
    <tableColumn id="2029" xr3:uid="{1C96DDC3-1E71-4577-B003-18432EC77E8E}" name="Column2013" dataDxfId="14511"/>
    <tableColumn id="2030" xr3:uid="{D68142D4-4849-4BC3-AB47-FF0D4C2BB186}" name="Column2014" dataDxfId="14510"/>
    <tableColumn id="2031" xr3:uid="{BA7DF109-ACA1-47E2-A25B-445ABBF4EEA2}" name="Column2015" dataDxfId="14509"/>
    <tableColumn id="2032" xr3:uid="{9FC9547F-F3F4-4A30-9BD7-6007AB185A02}" name="Column2016" dataDxfId="14508"/>
    <tableColumn id="2033" xr3:uid="{9028C1EE-2651-4854-B6FD-E3BD1B563C33}" name="Column2017" dataDxfId="14507"/>
    <tableColumn id="2034" xr3:uid="{A5CE9048-C135-4F49-A956-EBBA2EA30E20}" name="Column2018" dataDxfId="14506"/>
    <tableColumn id="2035" xr3:uid="{024ABA1B-D50E-4C6C-95C6-FF378624DE06}" name="Column2019" dataDxfId="14505"/>
    <tableColumn id="2036" xr3:uid="{DD3CF9DA-A1ED-4FF8-A755-F0124D268032}" name="Column2020" dataDxfId="14504"/>
    <tableColumn id="2037" xr3:uid="{E3C6C7A8-790A-46E8-ABA9-EE9AE3132F4E}" name="Column2021" dataDxfId="14503"/>
    <tableColumn id="2038" xr3:uid="{F7D6334F-638C-4EC8-8C62-9BA3DE44A132}" name="Column2022" dataDxfId="14502"/>
    <tableColumn id="2039" xr3:uid="{E7AE838B-784F-494E-9632-10907AA220C2}" name="Column2023" dataDxfId="14501"/>
    <tableColumn id="2040" xr3:uid="{86179464-B48A-4542-B020-1074305B0925}" name="Column2024" dataDxfId="14500"/>
    <tableColumn id="2041" xr3:uid="{BFE71C47-0E97-4882-A72E-7FE631CAF502}" name="Column2025" dataDxfId="14499"/>
    <tableColumn id="2042" xr3:uid="{7A9E1F4D-D225-4C72-A056-AF75625D7708}" name="Column2026" dataDxfId="14498"/>
    <tableColumn id="2043" xr3:uid="{4BF1BA86-347E-45C3-86C2-9709DDF11C6B}" name="Column2027" dataDxfId="14497"/>
    <tableColumn id="2044" xr3:uid="{D6AE1331-4B4C-477A-AD97-73F23A47512A}" name="Column2028" dataDxfId="14496"/>
    <tableColumn id="2045" xr3:uid="{5B3A0B4B-C8C2-4A5F-B169-0D06A6665135}" name="Column2029" dataDxfId="14495"/>
    <tableColumn id="2046" xr3:uid="{1D7D1C61-F3BB-48F8-9407-6E47863A2F02}" name="Column2030" dataDxfId="14494"/>
    <tableColumn id="2047" xr3:uid="{9C1A12B3-F8B7-4026-A1AC-E7F7AFE31BBD}" name="Column2031" dataDxfId="14493"/>
    <tableColumn id="2048" xr3:uid="{1C0DD440-B7F3-42CB-8111-2519D9F3DC33}" name="Column2032" dataDxfId="14492"/>
    <tableColumn id="2049" xr3:uid="{49F323E2-9254-4F23-AD44-95A6F53FA89A}" name="Column2033" dataDxfId="14491"/>
    <tableColumn id="2050" xr3:uid="{B1F97AB4-84B4-4CFE-AB90-FDDE86F1E524}" name="Column2034" dataDxfId="14490"/>
    <tableColumn id="2051" xr3:uid="{0E9A766D-1F7A-4EB3-8658-62ADAD2FB08B}" name="Column2035" dataDxfId="14489"/>
    <tableColumn id="2052" xr3:uid="{E4A1DF0E-A24E-4ACF-8C27-54D5EBA0C116}" name="Column2036" dataDxfId="14488"/>
    <tableColumn id="2053" xr3:uid="{E59A3EB6-2384-4CA9-BE9A-6126EDE203AD}" name="Column2037" dataDxfId="14487"/>
    <tableColumn id="2054" xr3:uid="{7802519C-9E5F-4A9E-A3A2-A93CFB6F14C7}" name="Column2038" dataDxfId="14486"/>
    <tableColumn id="2055" xr3:uid="{5A18CF90-CC20-4402-9EC8-DA842B6C87C8}" name="Column2039" dataDxfId="14485"/>
    <tableColumn id="2056" xr3:uid="{7F91F9BD-BE25-4494-883B-7425F46BBE6F}" name="Column2040" dataDxfId="14484"/>
    <tableColumn id="2057" xr3:uid="{7C6C34C4-4ABC-4B02-A7CA-9847503D2374}" name="Column2041" dataDxfId="14483"/>
    <tableColumn id="2058" xr3:uid="{52AAAD65-DB67-4258-BD26-A5DE9632E077}" name="Column2042" dataDxfId="14482"/>
    <tableColumn id="2059" xr3:uid="{FB25EC9E-15CF-434A-A2FB-198A28F3D29C}" name="Column2043" dataDxfId="14481"/>
    <tableColumn id="2060" xr3:uid="{13037AB1-E63E-4E87-A252-FF063E1ED606}" name="Column2044" dataDxfId="14480"/>
    <tableColumn id="2061" xr3:uid="{8869868F-2AE2-4488-961E-DE56E1CB9D88}" name="Column2045" dataDxfId="14479"/>
    <tableColumn id="2062" xr3:uid="{AF1A6A43-5641-48DE-A6B7-FDDEB6CDFD0E}" name="Column2046" dataDxfId="14478"/>
    <tableColumn id="2063" xr3:uid="{4EBFAFB7-9492-4F88-A929-15589940B667}" name="Column2047" dataDxfId="14477"/>
    <tableColumn id="2064" xr3:uid="{EB19FF2A-2798-4253-97F5-210D4C9CB4A8}" name="Column2048" dataDxfId="14476"/>
    <tableColumn id="2065" xr3:uid="{090062A7-596D-48D7-87A2-DE75FB145F42}" name="Column2049" dataDxfId="14475"/>
    <tableColumn id="2066" xr3:uid="{4E393913-98F0-49A8-90BF-0BF5C516E6D7}" name="Column2050" dataDxfId="14474"/>
    <tableColumn id="2067" xr3:uid="{C17AF5D1-28C8-4886-9E0E-702B979B3B89}" name="Column2051" dataDxfId="14473"/>
    <tableColumn id="2068" xr3:uid="{DB8B39A6-28C1-4011-9B7F-C5055E0DDE10}" name="Column2052" dataDxfId="14472"/>
    <tableColumn id="2069" xr3:uid="{2CE9BF87-439D-4791-B1B7-77FDC87AE1CC}" name="Column2053" dataDxfId="14471"/>
    <tableColumn id="2070" xr3:uid="{FCF6278D-F78A-4460-8E60-829CF21FDF6F}" name="Column2054" dataDxfId="14470"/>
    <tableColumn id="2071" xr3:uid="{175E3F3D-B9E5-464D-80D5-1A13B589D277}" name="Column2055" dataDxfId="14469"/>
    <tableColumn id="2072" xr3:uid="{FD58B6A2-98D3-42EA-BD07-3B72EA147C81}" name="Column2056" dataDxfId="14468"/>
    <tableColumn id="2073" xr3:uid="{114EA690-6C74-4DDA-B314-E4D593E46D96}" name="Column2057" dataDxfId="14467"/>
    <tableColumn id="2074" xr3:uid="{B967A022-33E9-451C-830B-48A48AF60CC7}" name="Column2058" dataDxfId="14466"/>
    <tableColumn id="2075" xr3:uid="{78BE9E6B-5343-420A-A936-8D9CE21876F2}" name="Column2059" dataDxfId="14465"/>
    <tableColumn id="2076" xr3:uid="{0EF87AD6-DDFC-43D5-9E3A-E613DCD1805F}" name="Column2060" dataDxfId="14464"/>
    <tableColumn id="2077" xr3:uid="{1B6C71E6-C386-4066-BAF2-DCD4486FA3A4}" name="Column2061" dataDxfId="14463"/>
    <tableColumn id="2078" xr3:uid="{62D35300-3470-4716-9592-562755F466B4}" name="Column2062" dataDxfId="14462"/>
    <tableColumn id="2079" xr3:uid="{E2FDDCD8-BD61-4C99-B186-8B132E5BD32C}" name="Column2063" dataDxfId="14461"/>
    <tableColumn id="2080" xr3:uid="{800EEF89-18AF-426A-929C-79296969D7A3}" name="Column2064" dataDxfId="14460"/>
    <tableColumn id="2081" xr3:uid="{EB52EA39-B9B6-4A78-8386-8D25E2E669FA}" name="Column2065" dataDxfId="14459"/>
    <tableColumn id="2082" xr3:uid="{80B5E095-0DC3-424C-8D27-A0F033BD439A}" name="Column2066" dataDxfId="14458"/>
    <tableColumn id="2083" xr3:uid="{5380B3EF-0195-4E2B-8AE2-38C22E72A480}" name="Column2067" dataDxfId="14457"/>
    <tableColumn id="2084" xr3:uid="{D96F1DC8-695B-4B8A-8F8F-8EA3967A65B5}" name="Column2068" dataDxfId="14456"/>
    <tableColumn id="2085" xr3:uid="{2928B262-B3A5-4609-94E7-C302665A425D}" name="Column2069" dataDxfId="14455"/>
    <tableColumn id="2086" xr3:uid="{FF1CFF3B-3D3A-45C4-9D5A-1F4F53F24BAD}" name="Column2070" dataDxfId="14454"/>
    <tableColumn id="2087" xr3:uid="{33BBC43E-39CE-4455-B424-0CD930DD2EBC}" name="Column2071" dataDxfId="14453"/>
    <tableColumn id="2088" xr3:uid="{9D3F69BE-7669-43C6-8290-CCA2C26BAC70}" name="Column2072" dataDxfId="14452"/>
    <tableColumn id="2089" xr3:uid="{C473C47B-225C-4DE1-A69E-1C7E3E38335A}" name="Column2073" dataDxfId="14451"/>
    <tableColumn id="2090" xr3:uid="{97EA4D01-DF95-464A-8A13-A3A5312E49C4}" name="Column2074" dataDxfId="14450"/>
    <tableColumn id="2091" xr3:uid="{9B68CBEC-4F63-421F-BAB0-6A292EB5884D}" name="Column2075" dataDxfId="14449"/>
    <tableColumn id="2092" xr3:uid="{94384F7A-3260-449D-941C-B1B8D0779379}" name="Column2076" dataDxfId="14448"/>
    <tableColumn id="2093" xr3:uid="{AF88CE5C-A97E-40C7-9A23-9D9DEE23219C}" name="Column2077" dataDxfId="14447"/>
    <tableColumn id="2094" xr3:uid="{59E62CAB-8DFC-4ED6-98BC-FBC4F511AC53}" name="Column2078" dataDxfId="14446"/>
    <tableColumn id="2095" xr3:uid="{1D02236E-5F62-41FD-B2D0-B75AE200840F}" name="Column2079" dataDxfId="14445"/>
    <tableColumn id="2096" xr3:uid="{3516C28A-086F-44AA-824D-24A53C954743}" name="Column2080" dataDxfId="14444"/>
    <tableColumn id="2097" xr3:uid="{8494E468-D7BA-4138-8E9D-15D9352D3CB7}" name="Column2081" dataDxfId="14443"/>
    <tableColumn id="2098" xr3:uid="{5777CAA4-1B06-48B5-B5F3-AB2F97EAECC2}" name="Column2082" dataDxfId="14442"/>
    <tableColumn id="2099" xr3:uid="{5356F94B-2F6D-4987-9D3A-0478BD4294BC}" name="Column2083" dataDxfId="14441"/>
    <tableColumn id="2100" xr3:uid="{E5BA9D42-0B99-4C2A-9360-A75F1A9C5D4E}" name="Column2084" dataDxfId="14440"/>
    <tableColumn id="2101" xr3:uid="{6BD8FC31-F4D0-47A9-A212-2EB37D48FC45}" name="Column2085" dataDxfId="14439"/>
    <tableColumn id="2102" xr3:uid="{028C151F-B6FA-4E59-97E9-62D8496B9F9E}" name="Column2086" dataDxfId="14438"/>
    <tableColumn id="2103" xr3:uid="{5FB0C252-FDB0-48D2-997C-856E85E24047}" name="Column2087" dataDxfId="14437"/>
    <tableColumn id="2104" xr3:uid="{ABED8764-9CFA-41FF-B939-A7E9824AB42D}" name="Column2088" dataDxfId="14436"/>
    <tableColumn id="2105" xr3:uid="{9B2EC454-E74A-4150-A9D8-1B0D7F41C3D3}" name="Column2089" dataDxfId="14435"/>
    <tableColumn id="2106" xr3:uid="{5947E111-F620-4223-AE48-309502E30783}" name="Column2090" dataDxfId="14434"/>
    <tableColumn id="2107" xr3:uid="{06A497DC-4EA0-467C-93A7-71E1A9FB39FD}" name="Column2091" dataDxfId="14433"/>
    <tableColumn id="2108" xr3:uid="{B9E6FC96-705E-479B-AE62-7CDF3155F666}" name="Column2092" dataDxfId="14432"/>
    <tableColumn id="2109" xr3:uid="{AFFAB1CC-EB90-423E-8FA5-E5E36AF77853}" name="Column2093" dataDxfId="14431"/>
    <tableColumn id="2110" xr3:uid="{065A3505-84AA-45F6-ADD4-7632FACA3AA8}" name="Column2094" dataDxfId="14430"/>
    <tableColumn id="2111" xr3:uid="{F2D9C5CD-1AA6-4C6C-AE3E-82746D373F2E}" name="Column2095" dataDxfId="14429"/>
    <tableColumn id="2112" xr3:uid="{059142FE-CE85-47D8-8F75-D1F6C399D68E}" name="Column2096" dataDxfId="14428"/>
    <tableColumn id="2113" xr3:uid="{C1222BBF-CE42-4DB7-B41E-153A00EC4CC6}" name="Column2097" dataDxfId="14427"/>
    <tableColumn id="2114" xr3:uid="{DEA9FC39-1D4D-4DAE-94C3-2386790DE583}" name="Column2098" dataDxfId="14426"/>
    <tableColumn id="2115" xr3:uid="{F5A77363-DA0E-47C7-BD62-C68B607A87EB}" name="Column2099" dataDxfId="14425"/>
    <tableColumn id="2116" xr3:uid="{1AD2C465-2F48-48AA-9382-2BCBC908E5E4}" name="Column2100" dataDxfId="14424"/>
    <tableColumn id="2117" xr3:uid="{76482580-EDCB-4FB5-B0D9-7382F8B9EF19}" name="Column2101" dataDxfId="14423"/>
    <tableColumn id="2118" xr3:uid="{5D58E6B1-EE7C-4ACC-9C05-675D7C225AE2}" name="Column2102" dataDxfId="14422"/>
    <tableColumn id="2119" xr3:uid="{60CFD7F1-22DC-42E1-9C11-1EA247FCA494}" name="Column2103" dataDxfId="14421"/>
    <tableColumn id="2120" xr3:uid="{40F14DB5-4FF9-40E5-BA98-0EBE1106D146}" name="Column2104" dataDxfId="14420"/>
    <tableColumn id="2121" xr3:uid="{F9BB5794-BDF3-495F-8C5D-A1D5F6815504}" name="Column2105" dataDxfId="14419"/>
    <tableColumn id="2122" xr3:uid="{B56667D6-169F-4283-93D8-DB17880B1062}" name="Column2106" dataDxfId="14418"/>
    <tableColumn id="2123" xr3:uid="{22A6AA24-EB1A-4246-8188-F0C839B42E22}" name="Column2107" dataDxfId="14417"/>
    <tableColumn id="2124" xr3:uid="{26430D07-069D-46DB-93FF-74D9B8D76014}" name="Column2108" dataDxfId="14416"/>
    <tableColumn id="2125" xr3:uid="{BD75B2ED-2990-430B-A69F-87E47A10F18E}" name="Column2109" dataDxfId="14415"/>
    <tableColumn id="2126" xr3:uid="{80394950-DD2F-4526-B6A0-BDBF8FAD3D81}" name="Column2110" dataDxfId="14414"/>
    <tableColumn id="2127" xr3:uid="{F565FD89-8B86-4BF4-BF63-64BA683BE4AD}" name="Column2111" dataDxfId="14413"/>
    <tableColumn id="2128" xr3:uid="{7CC9D67E-D5C1-464D-A70C-A2F7D30B3734}" name="Column2112" dataDxfId="14412"/>
    <tableColumn id="2129" xr3:uid="{BC269A03-4E5A-4D41-8ED2-44C65DF1849A}" name="Column2113" dataDxfId="14411"/>
    <tableColumn id="2130" xr3:uid="{3FF5400F-5EC9-4677-9A12-421C670A8FD7}" name="Column2114" dataDxfId="14410"/>
    <tableColumn id="2131" xr3:uid="{2725152A-548A-413E-A003-0AA3BC59FB8E}" name="Column2115" dataDxfId="14409"/>
    <tableColumn id="2132" xr3:uid="{96129A30-95A3-46E6-8F10-B390DDF02168}" name="Column2116" dataDxfId="14408"/>
    <tableColumn id="2133" xr3:uid="{698DA2AB-3CAC-400C-B7A9-40BDA806F6AC}" name="Column2117" dataDxfId="14407"/>
    <tableColumn id="2134" xr3:uid="{665D09A2-E9A7-47DF-9B41-EA0B90449C93}" name="Column2118" dataDxfId="14406"/>
    <tableColumn id="2135" xr3:uid="{7B26A477-445E-4CC4-B9E5-DD36BBE86BA2}" name="Column2119" dataDxfId="14405"/>
    <tableColumn id="2136" xr3:uid="{9B9A8FDB-37EC-4A28-8239-CC69F9E6A15F}" name="Column2120" dataDxfId="14404"/>
    <tableColumn id="2137" xr3:uid="{288D5807-F22F-4AD3-ABD3-1D549EAFB375}" name="Column2121" dataDxfId="14403"/>
    <tableColumn id="2138" xr3:uid="{53B5736C-6FD7-405A-9E71-935A1D55FEC3}" name="Column2122" dataDxfId="14402"/>
    <tableColumn id="2139" xr3:uid="{C379AB97-C87F-4FA4-BB15-15A255C305EC}" name="Column2123" dataDxfId="14401"/>
    <tableColumn id="2140" xr3:uid="{43CFB1BC-DCA4-47DD-A210-636531CB7D47}" name="Column2124" dataDxfId="14400"/>
    <tableColumn id="2141" xr3:uid="{9CD4A740-28F5-4C38-A95C-2430A092A5C0}" name="Column2125" dataDxfId="14399"/>
    <tableColumn id="2142" xr3:uid="{C5A10FC7-50CE-4824-A662-4F6FC80CF3A9}" name="Column2126" dataDxfId="14398"/>
    <tableColumn id="2143" xr3:uid="{4E91B35C-1FBE-43C3-AC17-7A16A2F7D853}" name="Column2127" dataDxfId="14397"/>
    <tableColumn id="2144" xr3:uid="{EFFCB08B-C462-4452-B01D-F76C14AF4C36}" name="Column2128" dataDxfId="14396"/>
    <tableColumn id="2145" xr3:uid="{131CE5D5-9353-4D18-8D02-08353763E89C}" name="Column2129" dataDxfId="14395"/>
    <tableColumn id="2146" xr3:uid="{5FE96733-3E5F-422B-ADF3-A2D24AE83BC2}" name="Column2130" dataDxfId="14394"/>
    <tableColumn id="2147" xr3:uid="{EB2C98ED-F823-49A0-8F40-F231E1DA8828}" name="Column2131" dataDxfId="14393"/>
    <tableColumn id="2148" xr3:uid="{5FBC31A4-84EE-415C-9EEF-D6033B439E4C}" name="Column2132" dataDxfId="14392"/>
    <tableColumn id="2149" xr3:uid="{8A423717-DEB7-4146-9E29-DAFF93B1E185}" name="Column2133" dataDxfId="14391"/>
    <tableColumn id="2150" xr3:uid="{8D6942FE-314B-4E21-98FA-E4FC0195322C}" name="Column2134" dataDxfId="14390"/>
    <tableColumn id="2151" xr3:uid="{9BFD9B01-AF60-4346-9FD0-E9860534844E}" name="Column2135" dataDxfId="14389"/>
    <tableColumn id="2152" xr3:uid="{2F8A1987-D765-40CE-8A86-3534B1710451}" name="Column2136" dataDxfId="14388"/>
    <tableColumn id="2153" xr3:uid="{3700F23D-C2AF-4369-84DC-F0CC7358F0D6}" name="Column2137" dataDxfId="14387"/>
    <tableColumn id="2154" xr3:uid="{66D22CD1-50B1-4888-84AD-E287F4644410}" name="Column2138" dataDxfId="14386"/>
    <tableColumn id="2155" xr3:uid="{B5FD8A3C-A104-4CB4-9630-E6E3560D7E5B}" name="Column2139" dataDxfId="14385"/>
    <tableColumn id="2156" xr3:uid="{0947B62C-8B61-47B0-9922-03844D976B12}" name="Column2140" dataDxfId="14384"/>
    <tableColumn id="2157" xr3:uid="{E733EB2A-4DA3-4D3E-89BB-7B21EA6A8846}" name="Column2141" dataDxfId="14383"/>
    <tableColumn id="2158" xr3:uid="{B08C6E08-9C45-475E-9566-93C80232B1F3}" name="Column2142" dataDxfId="14382"/>
    <tableColumn id="2159" xr3:uid="{32DD8096-E0B3-4055-A255-08208C8FBA1D}" name="Column2143" dataDxfId="14381"/>
    <tableColumn id="2160" xr3:uid="{F8B5F52E-417D-4762-A846-E46F036771E6}" name="Column2144" dataDxfId="14380"/>
    <tableColumn id="2161" xr3:uid="{9901C151-AFCB-4FB3-8BB6-D5CD5674730B}" name="Column2145" dataDxfId="14379"/>
    <tableColumn id="2162" xr3:uid="{ED276117-0535-4481-9210-F40A5FCA6C40}" name="Column2146" dataDxfId="14378"/>
    <tableColumn id="2163" xr3:uid="{CBD1B407-0CAE-4A35-9057-EECC16A285EF}" name="Column2147" dataDxfId="14377"/>
    <tableColumn id="2164" xr3:uid="{750B73AF-FA1C-42CC-B095-3DDBFE90BD4A}" name="Column2148" dataDxfId="14376"/>
    <tableColumn id="2165" xr3:uid="{F2D42EAD-FFF7-4D61-9682-80E218E237B8}" name="Column2149" dataDxfId="14375"/>
    <tableColumn id="2166" xr3:uid="{0111664A-101B-4001-A4F0-442F4BAB9C26}" name="Column2150" dataDxfId="14374"/>
    <tableColumn id="2167" xr3:uid="{8547E3C7-CEBD-49CD-B906-097E0E6AE23D}" name="Column2151" dataDxfId="14373"/>
    <tableColumn id="2168" xr3:uid="{79B683CB-9285-44AE-87C5-44D3E4259A01}" name="Column2152" dataDxfId="14372"/>
    <tableColumn id="2169" xr3:uid="{473D40D6-A9E4-4695-80B6-4001FB4019F9}" name="Column2153" dataDxfId="14371"/>
    <tableColumn id="2170" xr3:uid="{1BEAF286-0E25-41EE-BD2C-4679A578EAD7}" name="Column2154" dataDxfId="14370"/>
    <tableColumn id="2171" xr3:uid="{C6853F25-C640-42CB-AA4E-3EB74EEBFBC1}" name="Column2155" dataDxfId="14369"/>
    <tableColumn id="2172" xr3:uid="{340D9018-3F89-4B94-97BE-10670B9BC8AA}" name="Column2156" dataDxfId="14368"/>
    <tableColumn id="2173" xr3:uid="{7A746F75-55DF-4946-A036-EFC0E40C9FE7}" name="Column2157" dataDxfId="14367"/>
    <tableColumn id="2174" xr3:uid="{B92605FB-922D-490E-BE42-FC0714DFA6E3}" name="Column2158" dataDxfId="14366"/>
    <tableColumn id="2175" xr3:uid="{0CF0D4D5-0E61-41F4-8064-06239541ABD6}" name="Column2159" dataDxfId="14365"/>
    <tableColumn id="2176" xr3:uid="{AC33AC00-C85C-4EF7-A33D-B665DCEDDF56}" name="Column2160" dataDxfId="14364"/>
    <tableColumn id="2177" xr3:uid="{81C649D1-BDB3-4AF0-9738-0607580B46A7}" name="Column2161" dataDxfId="14363"/>
    <tableColumn id="2178" xr3:uid="{AD8F70A2-9690-48C4-9C60-3B33BC35B6B6}" name="Column2162" dataDxfId="14362"/>
    <tableColumn id="2179" xr3:uid="{8FC9C783-DCFB-413B-87A9-0B833E5902E0}" name="Column2163" dataDxfId="14361"/>
    <tableColumn id="2180" xr3:uid="{14E108DB-0955-4329-ADDE-C761E3AC20E5}" name="Column2164" dataDxfId="14360"/>
    <tableColumn id="2181" xr3:uid="{223148C6-2090-4E52-A98B-92C52A9C77CF}" name="Column2165" dataDxfId="14359"/>
    <tableColumn id="2182" xr3:uid="{B89894DD-ABFA-4675-A0D7-9468142F2FD3}" name="Column2166" dataDxfId="14358"/>
    <tableColumn id="2183" xr3:uid="{6DC19ED5-E681-4B0A-94A7-A407F0C5666D}" name="Column2167" dataDxfId="14357"/>
    <tableColumn id="2184" xr3:uid="{B4A9C9E3-ADBF-45F7-8869-B7B894AD6D4A}" name="Column2168" dataDxfId="14356"/>
    <tableColumn id="2185" xr3:uid="{5077EF7B-6F72-4D56-8EEE-F637530ED357}" name="Column2169" dataDxfId="14355"/>
    <tableColumn id="2186" xr3:uid="{07224C2B-C9AB-48FF-9C50-3187FFA24037}" name="Column2170" dataDxfId="14354"/>
    <tableColumn id="2187" xr3:uid="{9E3D2D2E-ABA0-4A83-9C96-4F373C35DD4C}" name="Column2171" dataDxfId="14353"/>
    <tableColumn id="2188" xr3:uid="{66E9060B-C7FC-4026-9A51-0601A24E11C9}" name="Column2172" dataDxfId="14352"/>
    <tableColumn id="2189" xr3:uid="{3DD9F9D5-5055-4AC5-A908-AEF3D32C858C}" name="Column2173" dataDxfId="14351"/>
    <tableColumn id="2190" xr3:uid="{5F18899D-B2AD-4DC9-BC1B-1916EB46C6F3}" name="Column2174" dataDxfId="14350"/>
    <tableColumn id="2191" xr3:uid="{38994099-9DDA-4D89-B07C-A337F8E64BDD}" name="Column2175" dataDxfId="14349"/>
    <tableColumn id="2192" xr3:uid="{2EF50A9C-B167-43F6-8E75-77C69FD9DF2E}" name="Column2176" dataDxfId="14348"/>
    <tableColumn id="2193" xr3:uid="{ACA29131-7573-42A2-BBFE-EF3CA207A549}" name="Column2177" dataDxfId="14347"/>
    <tableColumn id="2194" xr3:uid="{AABD13C6-2DBB-4E56-86EA-FD5FB0BC3B9F}" name="Column2178" dataDxfId="14346"/>
    <tableColumn id="2195" xr3:uid="{4810167F-52F0-496D-9B68-C8E60FD95476}" name="Column2179" dataDxfId="14345"/>
    <tableColumn id="2196" xr3:uid="{DB57BD30-3ADD-46E9-AA9A-A13152AF9CAB}" name="Column2180" dataDxfId="14344"/>
    <tableColumn id="2197" xr3:uid="{C19CA90E-5D55-47B9-82A6-857E4EE4BC49}" name="Column2181" dataDxfId="14343"/>
    <tableColumn id="2198" xr3:uid="{ED4105A1-23B4-42F3-AD6C-87F60BDC947A}" name="Column2182" dataDxfId="14342"/>
    <tableColumn id="2199" xr3:uid="{4AFC5862-5883-404B-AFAA-5323A8FB9818}" name="Column2183" dataDxfId="14341"/>
    <tableColumn id="2200" xr3:uid="{9E664AA5-A43E-492B-B2C6-0492BEA3ED2D}" name="Column2184" dataDxfId="14340"/>
    <tableColumn id="2201" xr3:uid="{CA94D3E1-0DC6-4F9F-8B44-D40750336736}" name="Column2185" dataDxfId="14339"/>
    <tableColumn id="2202" xr3:uid="{F2CE7363-C05E-4CE5-A578-479BF7861843}" name="Column2186" dataDxfId="14338"/>
    <tableColumn id="2203" xr3:uid="{26597F0D-5AA9-437F-A2FD-0B1A8088E6F7}" name="Column2187" dataDxfId="14337"/>
    <tableColumn id="2204" xr3:uid="{D7F2D289-056A-4B69-BC59-CA59450D8EC1}" name="Column2188" dataDxfId="14336"/>
    <tableColumn id="2205" xr3:uid="{77EF6445-6679-4055-BCEA-AAA28ABEB9BD}" name="Column2189" dataDxfId="14335"/>
    <tableColumn id="2206" xr3:uid="{AB444966-315A-4517-A0ED-612B0B101272}" name="Column2190" dataDxfId="14334"/>
    <tableColumn id="2207" xr3:uid="{872D2547-F5D2-45AB-B082-2144C42F5F56}" name="Column2191" dataDxfId="14333"/>
    <tableColumn id="2208" xr3:uid="{8A56F770-FAEB-4D61-824D-F03FB999EA77}" name="Column2192" dataDxfId="14332"/>
    <tableColumn id="2209" xr3:uid="{887D8F1E-F0FC-4A40-B24B-85CC3F595AA0}" name="Column2193" dataDxfId="14331"/>
    <tableColumn id="2210" xr3:uid="{32C7EFAF-58A4-41DD-8924-3C2045903A82}" name="Column2194" dataDxfId="14330"/>
    <tableColumn id="2211" xr3:uid="{198597B8-3353-4A1A-B535-3DC5BECD8E5E}" name="Column2195" dataDxfId="14329"/>
    <tableColumn id="2212" xr3:uid="{71F0C491-D3C1-4EED-BC84-3A08ED6F8D8A}" name="Column2196" dataDxfId="14328"/>
    <tableColumn id="2213" xr3:uid="{DD4105EB-5046-4404-AFC5-CBE42FD4C73C}" name="Column2197" dataDxfId="14327"/>
    <tableColumn id="2214" xr3:uid="{BA42FD1B-F09D-4160-8EEF-839CA67DEF98}" name="Column2198" dataDxfId="14326"/>
    <tableColumn id="2215" xr3:uid="{B0A9432C-9FAE-4C93-93AF-4B48293FDB95}" name="Column2199" dataDxfId="14325"/>
    <tableColumn id="2216" xr3:uid="{731DAC6E-74DB-45A0-9547-6258B01C13F2}" name="Column2200" dataDxfId="14324"/>
    <tableColumn id="2217" xr3:uid="{4E75AAD2-4FF7-4226-B4C4-01AF294B8E66}" name="Column2201" dataDxfId="14323"/>
    <tableColumn id="2218" xr3:uid="{862EADCD-018F-4948-B501-93D4516E4E68}" name="Column2202" dataDxfId="14322"/>
    <tableColumn id="2219" xr3:uid="{F19F0A6C-C99F-4D7E-9E0B-519779FDABA1}" name="Column2203" dataDxfId="14321"/>
    <tableColumn id="2220" xr3:uid="{98373233-85A4-4DAD-A0B8-F965FA67ECAC}" name="Column2204" dataDxfId="14320"/>
    <tableColumn id="2221" xr3:uid="{E26713D5-E52B-42A2-9F09-1FC8BF4E855C}" name="Column2205" dataDxfId="14319"/>
    <tableColumn id="2222" xr3:uid="{94FC1AF7-D091-49E7-BBE0-E09EC66D85F9}" name="Column2206" dataDxfId="14318"/>
    <tableColumn id="2223" xr3:uid="{A0736B23-1283-47D8-BFE9-75D9BEA82054}" name="Column2207" dataDxfId="14317"/>
    <tableColumn id="2224" xr3:uid="{6F03352C-6CF7-4318-BD74-80C32120636D}" name="Column2208" dataDxfId="14316"/>
    <tableColumn id="2225" xr3:uid="{832FF580-CF90-410D-B152-F9557A845078}" name="Column2209" dataDxfId="14315"/>
    <tableColumn id="2226" xr3:uid="{986E631D-A004-4B03-A0BB-252604D4760F}" name="Column2210" dataDxfId="14314"/>
    <tableColumn id="2227" xr3:uid="{B28300F4-8DA6-4141-9F14-F62F1D2ADC78}" name="Column2211" dataDxfId="14313"/>
    <tableColumn id="2228" xr3:uid="{5FC13244-F9D8-40B4-B221-84C30A7794FC}" name="Column2212" dataDxfId="14312"/>
    <tableColumn id="2229" xr3:uid="{33FDCE62-ADF5-4E7B-9808-4E319ED9FCD8}" name="Column2213" dataDxfId="14311"/>
    <tableColumn id="2230" xr3:uid="{7F8B14A3-5025-4279-9287-26AA48997F3F}" name="Column2214" dataDxfId="14310"/>
    <tableColumn id="2231" xr3:uid="{17656CAB-3282-4B31-924D-6C4684573014}" name="Column2215" dataDxfId="14309"/>
    <tableColumn id="2232" xr3:uid="{2D1BA0F1-5C9C-458B-BEBA-6A93AC275D3A}" name="Column2216" dataDxfId="14308"/>
    <tableColumn id="2233" xr3:uid="{940A73D4-9B45-49A2-83B0-972332210784}" name="Column2217" dataDxfId="14307"/>
    <tableColumn id="2234" xr3:uid="{F0EBF853-DA38-4C19-8C90-885887FC6557}" name="Column2218" dataDxfId="14306"/>
    <tableColumn id="2235" xr3:uid="{25F4E43B-10F2-464B-A2E9-C16A2C407466}" name="Column2219" dataDxfId="14305"/>
    <tableColumn id="2236" xr3:uid="{99C12F21-23F7-40ED-A750-48876E141DCF}" name="Column2220" dataDxfId="14304"/>
    <tableColumn id="2237" xr3:uid="{0BDD3C85-21B0-4176-AC36-9C02323AC977}" name="Column2221" dataDxfId="14303"/>
    <tableColumn id="2238" xr3:uid="{8A9E392E-E1F3-435C-AA3C-3FD1D80C4CC7}" name="Column2222" dataDxfId="14302"/>
    <tableColumn id="2239" xr3:uid="{13E96841-F610-4739-A02F-D452BD087701}" name="Column2223" dataDxfId="14301"/>
    <tableColumn id="2240" xr3:uid="{75F1991D-2F46-4ECF-A71A-4D1CD2866339}" name="Column2224" dataDxfId="14300"/>
    <tableColumn id="2241" xr3:uid="{43C7D395-3C3D-4809-ACAE-2F4294CC362A}" name="Column2225" dataDxfId="14299"/>
    <tableColumn id="2242" xr3:uid="{AE3A2CB8-5C79-48CD-847A-ACA7063B226B}" name="Column2226" dataDxfId="14298"/>
    <tableColumn id="2243" xr3:uid="{4A571F7A-424E-48B9-B522-98314B76E8CE}" name="Column2227" dataDxfId="14297"/>
    <tableColumn id="2244" xr3:uid="{BCC2F163-9DD5-412D-9226-7444473E730F}" name="Column2228" dataDxfId="14296"/>
    <tableColumn id="2245" xr3:uid="{28FCB201-11A9-4672-9A3F-FAF5668F5BFD}" name="Column2229" dataDxfId="14295"/>
    <tableColumn id="2246" xr3:uid="{2FAA1B2F-CC79-4623-A05D-D86DE1BD10B8}" name="Column2230" dataDxfId="14294"/>
    <tableColumn id="2247" xr3:uid="{66FD8415-3660-4BA9-ADBA-EE8990DD2129}" name="Column2231" dataDxfId="14293"/>
    <tableColumn id="2248" xr3:uid="{A05A394C-9328-4778-90B0-CDF9A709708B}" name="Column2232" dataDxfId="14292"/>
    <tableColumn id="2249" xr3:uid="{00BD968E-D451-468B-8B85-5BDDD573D4AE}" name="Column2233" dataDxfId="14291"/>
    <tableColumn id="2250" xr3:uid="{32E7F056-3529-4AFC-A184-C435EA0186D3}" name="Column2234" dataDxfId="14290"/>
    <tableColumn id="2251" xr3:uid="{76A17CF4-0F0D-414E-8F1B-83B5F16D9885}" name="Column2235" dataDxfId="14289"/>
    <tableColumn id="2252" xr3:uid="{7A60531E-4CF2-4AEF-8B4D-C25A4BAC137E}" name="Column2236" dataDxfId="14288"/>
    <tableColumn id="2253" xr3:uid="{29B8A49A-BCDC-4C28-9B48-DF7B9F9B6F04}" name="Column2237" dataDxfId="14287"/>
    <tableColumn id="2254" xr3:uid="{E414801E-1F93-4BC2-9963-77518FEC0DFE}" name="Column2238" dataDxfId="14286"/>
    <tableColumn id="2255" xr3:uid="{5AC93757-FB3B-4126-A87E-192C8591E592}" name="Column2239" dataDxfId="14285"/>
    <tableColumn id="2256" xr3:uid="{AA748682-C41A-4C47-A0DE-AE231250C130}" name="Column2240" dataDxfId="14284"/>
    <tableColumn id="2257" xr3:uid="{08574AD8-B393-455F-A2C5-9FCBD1D54513}" name="Column2241" dataDxfId="14283"/>
    <tableColumn id="2258" xr3:uid="{DFE05B01-C1B5-47C4-8D49-95ABA80D75F6}" name="Column2242" dataDxfId="14282"/>
    <tableColumn id="2259" xr3:uid="{833E2F4D-0BC7-4AAF-A0EC-694F7825A74E}" name="Column2243" dataDxfId="14281"/>
    <tableColumn id="2260" xr3:uid="{9BCEB81B-55C9-47A3-A750-B1E42746040F}" name="Column2244" dataDxfId="14280"/>
    <tableColumn id="2261" xr3:uid="{ED9A8191-F0C8-4311-86E8-660F2192BB97}" name="Column2245" dataDxfId="14279"/>
    <tableColumn id="2262" xr3:uid="{5FEBFD8E-2883-4913-ADB4-6FFE15A02695}" name="Column2246" dataDxfId="14278"/>
    <tableColumn id="2263" xr3:uid="{EBA353B8-1A76-46C1-85B9-A7DC4322C4B0}" name="Column2247" dataDxfId="14277"/>
    <tableColumn id="2264" xr3:uid="{8C595036-154E-4EDC-A358-7029705410D3}" name="Column2248" dataDxfId="14276"/>
    <tableColumn id="2265" xr3:uid="{12EFDA84-A5B8-461A-803A-B8E467EA3039}" name="Column2249" dataDxfId="14275"/>
    <tableColumn id="2266" xr3:uid="{544DA361-023E-4429-A7E5-B8578E90D9C5}" name="Column2250" dataDxfId="14274"/>
    <tableColumn id="2267" xr3:uid="{64531172-B15A-4650-B32B-4764A49AA5D0}" name="Column2251" dataDxfId="14273"/>
    <tableColumn id="2268" xr3:uid="{9E90144B-43E1-469E-BEAB-4232D337AC24}" name="Column2252" dataDxfId="14272"/>
    <tableColumn id="2269" xr3:uid="{E34AB774-9868-4715-BA62-6043146D05EE}" name="Column2253" dataDxfId="14271"/>
    <tableColumn id="2270" xr3:uid="{481F22BA-11CE-4DFB-AB94-FDB4E5752FAB}" name="Column2254" dataDxfId="14270"/>
    <tableColumn id="2271" xr3:uid="{0DD08869-AF98-4807-A8AE-325114DC5A3C}" name="Column2255" dataDxfId="14269"/>
    <tableColumn id="2272" xr3:uid="{48389FA5-7768-4D63-8095-7823B0EA165B}" name="Column2256" dataDxfId="14268"/>
    <tableColumn id="2273" xr3:uid="{EA15243F-A928-4ED1-9B95-8C75793412E6}" name="Column2257" dataDxfId="14267"/>
    <tableColumn id="2274" xr3:uid="{759CED52-3FAF-495C-94E7-BF1103C40F02}" name="Column2258" dataDxfId="14266"/>
    <tableColumn id="2275" xr3:uid="{38E079B0-C426-499F-BEA5-51EB6195A572}" name="Column2259" dataDxfId="14265"/>
    <tableColumn id="2276" xr3:uid="{B49B0D1C-0601-4F1B-917E-105E782B51C6}" name="Column2260" dataDxfId="14264"/>
    <tableColumn id="2277" xr3:uid="{732594B6-04F1-4502-A190-472F2D4CECBD}" name="Column2261" dataDxfId="14263"/>
    <tableColumn id="2278" xr3:uid="{160496BB-A25D-4262-9A7F-A7011DF60AE6}" name="Column2262" dataDxfId="14262"/>
    <tableColumn id="2279" xr3:uid="{A2788AED-59BC-4D14-8E3F-8B5D00093E8C}" name="Column2263" dataDxfId="14261"/>
    <tableColumn id="2280" xr3:uid="{F2569981-0BD2-438B-9E04-2595B1209059}" name="Column2264" dataDxfId="14260"/>
    <tableColumn id="2281" xr3:uid="{9444D1BF-C9C6-44B9-AB54-F889EC0AD7B8}" name="Column2265" dataDxfId="14259"/>
    <tableColumn id="2282" xr3:uid="{E0BA6914-8BD8-49FA-BBBD-861B3B1AAEEA}" name="Column2266" dataDxfId="14258"/>
    <tableColumn id="2283" xr3:uid="{0565706D-929F-4804-A226-FE8FBF98816B}" name="Column2267" dataDxfId="14257"/>
    <tableColumn id="2284" xr3:uid="{0418020E-3FA7-4FBC-A9D0-4A0F5E4EDD86}" name="Column2268" dataDxfId="14256"/>
    <tableColumn id="2285" xr3:uid="{CCC20FF8-0417-4BD8-9034-130B7759B510}" name="Column2269" dataDxfId="14255"/>
    <tableColumn id="2286" xr3:uid="{97393EB8-364F-43EA-BD81-35652D0874A0}" name="Column2270" dataDxfId="14254"/>
    <tableColumn id="2287" xr3:uid="{E4A84690-65F9-4066-8D5C-71D996CBAB36}" name="Column2271" dataDxfId="14253"/>
    <tableColumn id="2288" xr3:uid="{E6426026-791D-466E-9FBD-5EED8E9A916B}" name="Column2272" dataDxfId="14252"/>
    <tableColumn id="2289" xr3:uid="{E9127813-C7C3-4E39-B1C1-59782855998C}" name="Column2273" dataDxfId="14251"/>
    <tableColumn id="2290" xr3:uid="{686961C2-6072-4173-A965-B04D8C347CB8}" name="Column2274" dataDxfId="14250"/>
    <tableColumn id="2291" xr3:uid="{4EAB429B-DB15-4AF7-B6A4-9E252134D1CD}" name="Column2275" dataDxfId="14249"/>
    <tableColumn id="2292" xr3:uid="{53A09A48-2CAC-403A-B81E-991CA909607A}" name="Column2276" dataDxfId="14248"/>
    <tableColumn id="2293" xr3:uid="{7A15644C-F51C-4B44-838C-E7B0C4A0A8AE}" name="Column2277" dataDxfId="14247"/>
    <tableColumn id="2294" xr3:uid="{AB3736D8-7AC0-4A24-A6BB-731AE38166FD}" name="Column2278" dataDxfId="14246"/>
    <tableColumn id="2295" xr3:uid="{4A590F58-B087-426A-91C3-DC3299AC6E5B}" name="Column2279" dataDxfId="14245"/>
    <tableColumn id="2296" xr3:uid="{2A6E5CDF-8679-452D-8B1D-A6BB9548CBE8}" name="Column2280" dataDxfId="14244"/>
    <tableColumn id="2297" xr3:uid="{9EE5F195-6E64-402A-BEE1-36A319CF5789}" name="Column2281" dataDxfId="14243"/>
    <tableColumn id="2298" xr3:uid="{4CA80F5A-D5BA-4898-8760-945FD30883A4}" name="Column2282" dataDxfId="14242"/>
    <tableColumn id="2299" xr3:uid="{1DDEA96E-A394-47F1-ACF7-4BC0B67687AD}" name="Column2283" dataDxfId="14241"/>
    <tableColumn id="2300" xr3:uid="{9CDE9392-C868-40A6-B1F0-CB2162DCEEA5}" name="Column2284" dataDxfId="14240"/>
    <tableColumn id="2301" xr3:uid="{F7DA3D74-8973-41F7-B058-A784223CD4F8}" name="Column2285" dataDxfId="14239"/>
    <tableColumn id="2302" xr3:uid="{25C786FD-F99B-417F-897F-B0557F8CECDC}" name="Column2286" dataDxfId="14238"/>
    <tableColumn id="2303" xr3:uid="{D1EF144D-3090-4F6A-8DBD-74C74C432FEB}" name="Column2287" dataDxfId="14237"/>
    <tableColumn id="2304" xr3:uid="{A5F21FD7-F86D-4DE9-BB5A-2CE96258F332}" name="Column2288" dataDxfId="14236"/>
    <tableColumn id="2305" xr3:uid="{38A18D2F-4AC5-4F45-B7C6-54AD269FB44F}" name="Column2289" dataDxfId="14235"/>
    <tableColumn id="2306" xr3:uid="{FA7663AD-5948-4BD1-9EE1-54756A69701E}" name="Column2290" dataDxfId="14234"/>
    <tableColumn id="2307" xr3:uid="{AF483291-2A95-4DB1-95CA-A72ADF6247C5}" name="Column2291" dataDxfId="14233"/>
    <tableColumn id="2308" xr3:uid="{240E7D24-CD32-457A-A3AC-85FAE4338673}" name="Column2292" dataDxfId="14232"/>
    <tableColumn id="2309" xr3:uid="{46C6854F-72C5-40C0-95A9-99602CC73E25}" name="Column2293" dataDxfId="14231"/>
    <tableColumn id="2310" xr3:uid="{959CEB1C-F7C3-4CE1-AB4B-26A99AB37BFB}" name="Column2294" dataDxfId="14230"/>
    <tableColumn id="2311" xr3:uid="{AA7E5F04-0992-4E24-8FDE-902CF4E70F26}" name="Column2295" dataDxfId="14229"/>
    <tableColumn id="2312" xr3:uid="{860CF510-AC77-4756-AABE-BC88E3897B52}" name="Column2296" dataDxfId="14228"/>
    <tableColumn id="2313" xr3:uid="{13F1D24A-6784-4A1C-A100-F678A82A4BA4}" name="Column2297" dataDxfId="14227"/>
    <tableColumn id="2314" xr3:uid="{1A8D2339-892D-462A-A577-60D1C686F040}" name="Column2298" dataDxfId="14226"/>
    <tableColumn id="2315" xr3:uid="{E60E748B-36B6-4437-B23B-0B3A5EDEEE22}" name="Column2299" dataDxfId="14225"/>
    <tableColumn id="2316" xr3:uid="{3EDB2A7C-102D-47AE-9747-BB425E67DFCD}" name="Column2300" dataDxfId="14224"/>
    <tableColumn id="2317" xr3:uid="{AA6D3095-0A03-47F6-9D9C-ABDFBE3FB539}" name="Column2301" dataDxfId="14223"/>
    <tableColumn id="2318" xr3:uid="{C88714DF-C985-46FF-90EF-AD9CD8C7F02A}" name="Column2302" dataDxfId="14222"/>
    <tableColumn id="2319" xr3:uid="{407B6F79-7186-4E06-9A27-85E7F3F6534F}" name="Column2303" dataDxfId="14221"/>
    <tableColumn id="2320" xr3:uid="{DD161CA3-9DBE-43E9-B7BD-0740E5665EA1}" name="Column2304" dataDxfId="14220"/>
    <tableColumn id="2321" xr3:uid="{DD6A318A-B18B-4BD1-8539-54D3FA515232}" name="Column2305" dataDxfId="14219"/>
    <tableColumn id="2322" xr3:uid="{80B98CE1-BFCB-42EC-AE00-1261CACA7388}" name="Column2306" dataDxfId="14218"/>
    <tableColumn id="2323" xr3:uid="{EE2CBC10-E8A8-4844-907F-FC061FFFAB98}" name="Column2307" dataDxfId="14217"/>
    <tableColumn id="2324" xr3:uid="{131C84F8-CA95-455B-A8D8-4926B3B929A0}" name="Column2308" dataDxfId="14216"/>
    <tableColumn id="2325" xr3:uid="{53D43806-5EE1-40A7-86E7-72D4D968A8CE}" name="Column2309" dataDxfId="14215"/>
    <tableColumn id="2326" xr3:uid="{EA27239B-43AF-4F1B-B98E-6628D75957D9}" name="Column2310" dataDxfId="14214"/>
    <tableColumn id="2327" xr3:uid="{6F718EDB-0741-4328-B473-8597D68F74FC}" name="Column2311" dataDxfId="14213"/>
    <tableColumn id="2328" xr3:uid="{F898CCFF-54B3-4C22-8063-D45F58F90303}" name="Column2312" dataDxfId="14212"/>
    <tableColumn id="2329" xr3:uid="{D0524928-8860-4CF4-9ADD-DF6564FC9ED4}" name="Column2313" dataDxfId="14211"/>
    <tableColumn id="2330" xr3:uid="{72764D92-0D5B-4BEB-B42E-94DF016D4861}" name="Column2314" dataDxfId="14210"/>
    <tableColumn id="2331" xr3:uid="{2A41CCF7-123D-4B55-B3C5-4E5DA55293DE}" name="Column2315" dataDxfId="14209"/>
    <tableColumn id="2332" xr3:uid="{FAFD0B07-2A77-4930-9CA8-05D87B3B60CE}" name="Column2316" dataDxfId="14208"/>
    <tableColumn id="2333" xr3:uid="{AAFC42B1-F455-4F5F-9D8E-7A371407EC00}" name="Column2317" dataDxfId="14207"/>
    <tableColumn id="2334" xr3:uid="{AF543AFE-319B-499E-BEB9-E291A8543D0B}" name="Column2318" dataDxfId="14206"/>
    <tableColumn id="2335" xr3:uid="{ABD7EF8A-D413-4ADC-B0F8-B626F9878A50}" name="Column2319" dataDxfId="14205"/>
    <tableColumn id="2336" xr3:uid="{5A7BDDA6-3711-4E6A-869F-CBF148772536}" name="Column2320" dataDxfId="14204"/>
    <tableColumn id="2337" xr3:uid="{6ED1F312-D36A-40E2-8F19-535879E99466}" name="Column2321" dataDxfId="14203"/>
    <tableColumn id="2338" xr3:uid="{E8C8271C-0994-4F6D-86FB-C28E182977B6}" name="Column2322" dataDxfId="14202"/>
    <tableColumn id="2339" xr3:uid="{CFE7879F-1309-4290-BDDA-DD89E54BA38B}" name="Column2323" dataDxfId="14201"/>
    <tableColumn id="2340" xr3:uid="{7D092EB8-07EF-4ED7-AC1E-60B45F475503}" name="Column2324" dataDxfId="14200"/>
    <tableColumn id="2341" xr3:uid="{4D9B1EDB-6D06-4329-A487-6EBBBDF4898E}" name="Column2325" dataDxfId="14199"/>
    <tableColumn id="2342" xr3:uid="{28C7BD8D-F97E-4063-9002-FEBEE2EE72C7}" name="Column2326" dataDxfId="14198"/>
    <tableColumn id="2343" xr3:uid="{BB6EF9E3-5FF0-4799-BC07-6FF85A1613D6}" name="Column2327" dataDxfId="14197"/>
    <tableColumn id="2344" xr3:uid="{1D7733E5-85A2-4FBB-B52E-DCE0478C3456}" name="Column2328" dataDxfId="14196"/>
    <tableColumn id="2345" xr3:uid="{93DD4963-D96A-4F04-8826-7C6CFF35A341}" name="Column2329" dataDxfId="14195"/>
    <tableColumn id="2346" xr3:uid="{7CF15C77-0723-4FBE-BA86-10BA24AB284A}" name="Column2330" dataDxfId="14194"/>
    <tableColumn id="2347" xr3:uid="{E042A193-8674-427C-ADB5-AABDAC3AB6A3}" name="Column2331" dataDxfId="14193"/>
    <tableColumn id="2348" xr3:uid="{C926F6C0-B048-4EB4-BBDE-A299776BEA37}" name="Column2332" dataDxfId="14192"/>
    <tableColumn id="2349" xr3:uid="{D2B18128-4758-4E88-BB1D-25753FCBE637}" name="Column2333" dataDxfId="14191"/>
    <tableColumn id="2350" xr3:uid="{5E28D194-205F-407B-B308-C4496F22EA63}" name="Column2334" dataDxfId="14190"/>
    <tableColumn id="2351" xr3:uid="{46575375-1445-4ADE-B174-6069AC255191}" name="Column2335" dataDxfId="14189"/>
    <tableColumn id="2352" xr3:uid="{6CD48B98-6EB2-4F22-A5D6-73EE69F9C690}" name="Column2336" dataDxfId="14188"/>
    <tableColumn id="2353" xr3:uid="{5DEAE3E8-8D7E-49EB-A0E7-A4C806CB6674}" name="Column2337" dataDxfId="14187"/>
    <tableColumn id="2354" xr3:uid="{D32D7BC8-3EEB-4890-ACF5-19615C4815DD}" name="Column2338" dataDxfId="14186"/>
    <tableColumn id="2355" xr3:uid="{4F0BE1A3-3CCD-4A8F-9DB9-7884AC8E99AC}" name="Column2339" dataDxfId="14185"/>
    <tableColumn id="2356" xr3:uid="{0A68A4EB-5CE0-4ACD-8032-ABA8EC90A378}" name="Column2340" dataDxfId="14184"/>
    <tableColumn id="2357" xr3:uid="{C9A4D3A8-8F5F-41D7-8234-31DF35762E3B}" name="Column2341" dataDxfId="14183"/>
    <tableColumn id="2358" xr3:uid="{0243149A-050B-48AC-832B-92D39468B10D}" name="Column2342" dataDxfId="14182"/>
    <tableColumn id="2359" xr3:uid="{8CE5DF40-8773-4D6D-82B7-316B6491A25A}" name="Column2343" dataDxfId="14181"/>
    <tableColumn id="2360" xr3:uid="{CD9B8E49-130A-4512-9EDE-8958EA1148B5}" name="Column2344" dataDxfId="14180"/>
    <tableColumn id="2361" xr3:uid="{6B1E0256-F847-43FB-B10F-8060287987C9}" name="Column2345" dataDxfId="14179"/>
    <tableColumn id="2362" xr3:uid="{E1CE5757-70BF-4E47-8E56-704ACAC5563D}" name="Column2346" dataDxfId="14178"/>
    <tableColumn id="2363" xr3:uid="{38BF93C8-0684-430B-B6AD-CCA1F0C8CFA4}" name="Column2347" dataDxfId="14177"/>
    <tableColumn id="2364" xr3:uid="{67C40EFF-D30D-41E7-B2D6-C1284AB37409}" name="Column2348" dataDxfId="14176"/>
    <tableColumn id="2365" xr3:uid="{65E24EFC-159B-45C1-A508-5F588F886FED}" name="Column2349" dataDxfId="14175"/>
    <tableColumn id="2366" xr3:uid="{79852976-6ADD-4643-BF94-EF9F25C999F2}" name="Column2350" dataDxfId="14174"/>
    <tableColumn id="2367" xr3:uid="{AB41BFDB-DB03-4AF3-BB44-1DCBCC6E4488}" name="Column2351" dataDxfId="14173"/>
    <tableColumn id="2368" xr3:uid="{B5679558-E867-4504-A720-5EC930319BC8}" name="Column2352" dataDxfId="14172"/>
    <tableColumn id="2369" xr3:uid="{30B5C985-7E4C-434D-93B4-93EB6104E490}" name="Column2353" dataDxfId="14171"/>
    <tableColumn id="2370" xr3:uid="{EDB0F2EC-380F-4B93-BC74-73525CC31D13}" name="Column2354" dataDxfId="14170"/>
    <tableColumn id="2371" xr3:uid="{20364A11-6DC5-4188-BD8E-212ED81DF25C}" name="Column2355" dataDxfId="14169"/>
    <tableColumn id="2372" xr3:uid="{C008B41C-CD81-403D-AFE9-7EBD1174BD8A}" name="Column2356" dataDxfId="14168"/>
    <tableColumn id="2373" xr3:uid="{D86CC123-B92D-4F63-9427-DA72EBC5F244}" name="Column2357" dataDxfId="14167"/>
    <tableColumn id="2374" xr3:uid="{9FD6385F-A011-4D56-8759-E9F319700700}" name="Column2358" dataDxfId="14166"/>
    <tableColumn id="2375" xr3:uid="{3C80C262-C4A1-4B34-B03E-F2306888D456}" name="Column2359" dataDxfId="14165"/>
    <tableColumn id="2376" xr3:uid="{5864375B-8CEA-488E-AFBE-E3A289D0E8BE}" name="Column2360" dataDxfId="14164"/>
    <tableColumn id="2377" xr3:uid="{C902E0AA-494D-450E-A06B-80DE421CFEBB}" name="Column2361" dataDxfId="14163"/>
    <tableColumn id="2378" xr3:uid="{E76051EF-DB41-4BAC-8427-286257AEDD68}" name="Column2362" dataDxfId="14162"/>
    <tableColumn id="2379" xr3:uid="{4090B465-A9C1-457A-94B8-77041550D0F6}" name="Column2363" dataDxfId="14161"/>
    <tableColumn id="2380" xr3:uid="{22DF9988-1058-4C61-BC68-64D4E20BD88B}" name="Column2364" dataDxfId="14160"/>
    <tableColumn id="2381" xr3:uid="{776E3313-8466-461F-A720-B9E43D95859D}" name="Column2365" dataDxfId="14159"/>
    <tableColumn id="2382" xr3:uid="{7FC8715C-6C9A-40C8-9B2F-BD7E13B60ECA}" name="Column2366" dataDxfId="14158"/>
    <tableColumn id="2383" xr3:uid="{324DCE22-4D71-43B4-8A8A-ACB404AE995E}" name="Column2367" dataDxfId="14157"/>
    <tableColumn id="2384" xr3:uid="{6E77E80D-E0BC-4946-A2E1-AB414D49E445}" name="Column2368" dataDxfId="14156"/>
    <tableColumn id="2385" xr3:uid="{F846FC51-BA18-40E4-9274-435A49D263A9}" name="Column2369" dataDxfId="14155"/>
    <tableColumn id="2386" xr3:uid="{02B03C0A-89E6-44FD-BFCE-E5F23F87A9FE}" name="Column2370" dataDxfId="14154"/>
    <tableColumn id="2387" xr3:uid="{41CB88E3-A5F1-4721-8BB0-E9489789352A}" name="Column2371" dataDxfId="14153"/>
    <tableColumn id="2388" xr3:uid="{240AA413-86BA-4E71-9BDD-1C7E5623FD86}" name="Column2372" dataDxfId="14152"/>
    <tableColumn id="2389" xr3:uid="{40C5FF80-2F90-4290-B0C9-F7DD720A79CD}" name="Column2373" dataDxfId="14151"/>
    <tableColumn id="2390" xr3:uid="{B0837847-1DF5-4730-AFBF-E24073F673E9}" name="Column2374" dataDxfId="14150"/>
    <tableColumn id="2391" xr3:uid="{EF438167-A795-48EB-8BA9-47DE7DD28952}" name="Column2375" dataDxfId="14149"/>
    <tableColumn id="2392" xr3:uid="{7BF51842-58AF-474C-AC9E-2F8FA35A2EC0}" name="Column2376" dataDxfId="14148"/>
    <tableColumn id="2393" xr3:uid="{F5183A91-AEEE-4C98-89E0-F755959DD4C6}" name="Column2377" dataDxfId="14147"/>
    <tableColumn id="2394" xr3:uid="{275E76DB-3A22-45A9-9898-6710D7886F96}" name="Column2378" dataDxfId="14146"/>
    <tableColumn id="2395" xr3:uid="{68D3D38E-BF28-4887-8308-C73BD141CE54}" name="Column2379" dataDxfId="14145"/>
    <tableColumn id="2396" xr3:uid="{9838C955-4DD7-4452-897D-E4BF5656F9B6}" name="Column2380" dataDxfId="14144"/>
    <tableColumn id="2397" xr3:uid="{7F421F07-2E96-4C3E-A1BA-4247DE8C1C56}" name="Column2381" dataDxfId="14143"/>
    <tableColumn id="2398" xr3:uid="{DF1D640D-D936-4EAF-88C0-A186764105A0}" name="Column2382" dataDxfId="14142"/>
    <tableColumn id="2399" xr3:uid="{4AC3DAFA-1825-439E-9CEE-996BDD87C2B1}" name="Column2383" dataDxfId="14141"/>
    <tableColumn id="2400" xr3:uid="{F0E6600D-A788-4F4E-ADE1-00EB1985A764}" name="Column2384" dataDxfId="14140"/>
    <tableColumn id="2401" xr3:uid="{E25736D7-2CE1-45EE-8B8B-9F5FA003C66E}" name="Column2385" dataDxfId="14139"/>
    <tableColumn id="2402" xr3:uid="{15D3668C-7F98-480F-8E81-6FBBB7196C9A}" name="Column2386" dataDxfId="14138"/>
    <tableColumn id="2403" xr3:uid="{91C244F3-C050-45BC-81FF-96D189464DD2}" name="Column2387" dataDxfId="14137"/>
    <tableColumn id="2404" xr3:uid="{35DCCE0C-6047-42AE-BB7C-C3162F9D3063}" name="Column2388" dataDxfId="14136"/>
    <tableColumn id="2405" xr3:uid="{B8001481-C37F-4433-BCEA-E1107D62252A}" name="Column2389" dataDxfId="14135"/>
    <tableColumn id="2406" xr3:uid="{A373FA0D-7A92-4F72-8783-A60A04849B9F}" name="Column2390" dataDxfId="14134"/>
    <tableColumn id="2407" xr3:uid="{2312950D-43F0-4BF8-8803-13C41C6667DE}" name="Column2391" dataDxfId="14133"/>
    <tableColumn id="2408" xr3:uid="{1F481276-EF95-47A1-BAAA-6FA2FD3D42C5}" name="Column2392" dataDxfId="14132"/>
    <tableColumn id="2409" xr3:uid="{80881A77-23AF-40E7-94DB-51349D447F4D}" name="Column2393" dataDxfId="14131"/>
    <tableColumn id="2410" xr3:uid="{86044F87-8471-49EA-8F91-F1FB8D17F86B}" name="Column2394" dataDxfId="14130"/>
    <tableColumn id="2411" xr3:uid="{6201A6A9-3BB5-40E8-A724-2A2DD19A730A}" name="Column2395" dataDxfId="14129"/>
    <tableColumn id="2412" xr3:uid="{21752BE1-0B00-4E39-BD4D-56332131A573}" name="Column2396" dataDxfId="14128"/>
    <tableColumn id="2413" xr3:uid="{36F36CAF-E0E4-4C9E-B9F6-253D744630CA}" name="Column2397" dataDxfId="14127"/>
    <tableColumn id="2414" xr3:uid="{84EE008B-F4BC-4F3A-AA08-37B4FDC8F1F0}" name="Column2398" dataDxfId="14126"/>
    <tableColumn id="2415" xr3:uid="{1A58F21E-0809-4E4E-B51C-B5FCE24DFADE}" name="Column2399" dataDxfId="14125"/>
    <tableColumn id="2416" xr3:uid="{F9FA07DB-393A-44A7-99F7-8827FF0BA36F}" name="Column2400" dataDxfId="14124"/>
    <tableColumn id="2417" xr3:uid="{76E0485B-81E6-4C34-B8D4-2F8927BD2BA7}" name="Column2401" dataDxfId="14123"/>
    <tableColumn id="2418" xr3:uid="{D9C7A79C-5F58-49C0-AA64-2E77B057292C}" name="Column2402" dataDxfId="14122"/>
    <tableColumn id="2419" xr3:uid="{A2F09574-E065-4AE9-AF40-ADCC0898B5A6}" name="Column2403" dataDxfId="14121"/>
    <tableColumn id="2420" xr3:uid="{5B08EA62-8E2F-4037-9E95-36BD10978D56}" name="Column2404" dataDxfId="14120"/>
    <tableColumn id="2421" xr3:uid="{7240B28A-A154-4FC0-9226-A389B83FA22D}" name="Column2405" dataDxfId="14119"/>
    <tableColumn id="2422" xr3:uid="{05DFD3C8-0351-43AE-B657-938DFA94D9F0}" name="Column2406" dataDxfId="14118"/>
    <tableColumn id="2423" xr3:uid="{5085A388-4754-4E8A-B0A5-BF87F239F060}" name="Column2407" dataDxfId="14117"/>
    <tableColumn id="2424" xr3:uid="{83843BA1-8769-49A8-BB8A-CF5563E63061}" name="Column2408" dataDxfId="14116"/>
    <tableColumn id="2425" xr3:uid="{D8B33A81-A717-4FC1-B301-E561D52E3EBA}" name="Column2409" dataDxfId="14115"/>
    <tableColumn id="2426" xr3:uid="{D58BEFA2-A2D1-45DA-A5DE-0F959BE8C41A}" name="Column2410" dataDxfId="14114"/>
    <tableColumn id="2427" xr3:uid="{826A65FF-709A-44D2-A373-96D8679CD09E}" name="Column2411" dataDxfId="14113"/>
    <tableColumn id="2428" xr3:uid="{50841ADC-8AFF-4622-AD28-5C9ECE774C38}" name="Column2412" dataDxfId="14112"/>
    <tableColumn id="2429" xr3:uid="{C6E48FD9-AA40-4BC6-BDE4-3FB8A826DA5A}" name="Column2413" dataDxfId="14111"/>
    <tableColumn id="2430" xr3:uid="{1D5A8B94-2761-45C9-96B1-62E4C3F42F5B}" name="Column2414" dataDxfId="14110"/>
    <tableColumn id="2431" xr3:uid="{15CDD973-47D1-4DE5-B8D6-5767CF9AEAFE}" name="Column2415" dataDxfId="14109"/>
    <tableColumn id="2432" xr3:uid="{BBF5BF4B-C71E-4B22-A00B-4AE5721ED9D8}" name="Column2416" dataDxfId="14108"/>
    <tableColumn id="2433" xr3:uid="{B5031A43-4C57-4ED9-A859-3D4AF4DCF5D8}" name="Column2417" dataDxfId="14107"/>
    <tableColumn id="2434" xr3:uid="{AAE6110A-9DD2-4DBD-B41D-3AA0A98E141F}" name="Column2418" dataDxfId="14106"/>
    <tableColumn id="2435" xr3:uid="{452C36C6-BE36-4F7F-96B8-AA469E7A28DF}" name="Column2419" dataDxfId="14105"/>
    <tableColumn id="2436" xr3:uid="{5E43CB94-82D0-4B6B-844B-86DAA2E03D88}" name="Column2420" dataDxfId="14104"/>
    <tableColumn id="2437" xr3:uid="{15D27393-E112-4A32-BE15-5976BE7CB786}" name="Column2421" dataDxfId="14103"/>
    <tableColumn id="2438" xr3:uid="{E8BE9089-A815-4BAD-B068-EF2923D16453}" name="Column2422" dataDxfId="14102"/>
    <tableColumn id="2439" xr3:uid="{2EC8DCFC-94FF-4D62-B12A-95EB7C671B37}" name="Column2423" dataDxfId="14101"/>
    <tableColumn id="2440" xr3:uid="{A5713AC4-C141-496A-A7D9-56C9FABFB122}" name="Column2424" dataDxfId="14100"/>
    <tableColumn id="2441" xr3:uid="{3B2AFC61-E60E-49E9-8ABC-B8B687A96C48}" name="Column2425" dataDxfId="14099"/>
    <tableColumn id="2442" xr3:uid="{BCA95FA6-DAD5-43C7-ABDF-B51605B7925C}" name="Column2426" dataDxfId="14098"/>
    <tableColumn id="2443" xr3:uid="{3ED80FEF-AA76-46F2-BFAC-29090C0477C4}" name="Column2427" dataDxfId="14097"/>
    <tableColumn id="2444" xr3:uid="{5C2201D5-D256-4220-8F9A-C3C306545BD6}" name="Column2428" dataDxfId="14096"/>
    <tableColumn id="2445" xr3:uid="{D10171A9-172A-4104-877A-CE5D853279AC}" name="Column2429" dataDxfId="14095"/>
    <tableColumn id="2446" xr3:uid="{2B7F27BC-9520-4A7B-A99A-C30D09D97007}" name="Column2430" dataDxfId="14094"/>
    <tableColumn id="2447" xr3:uid="{83371A7D-C34C-400E-9583-30119738CABC}" name="Column2431" dataDxfId="14093"/>
    <tableColumn id="2448" xr3:uid="{62372C1C-8797-41AA-BA11-38897803629A}" name="Column2432" dataDxfId="14092"/>
    <tableColumn id="2449" xr3:uid="{F75EBC15-FBBB-4DBD-860E-FB83CE80ABFD}" name="Column2433" dataDxfId="14091"/>
    <tableColumn id="2450" xr3:uid="{03E8F120-3E5B-4393-A0BB-FB3A88A0A17C}" name="Column2434" dataDxfId="14090"/>
    <tableColumn id="2451" xr3:uid="{7F98C9F3-EA84-4C20-A5AA-FAF65082E58D}" name="Column2435" dataDxfId="14089"/>
    <tableColumn id="2452" xr3:uid="{BF630A1E-A9A1-4AE5-ACDE-2907E22E6CBF}" name="Column2436" dataDxfId="14088"/>
    <tableColumn id="2453" xr3:uid="{61F426AF-E148-4B3C-AF7F-EB2C9451B423}" name="Column2437" dataDxfId="14087"/>
    <tableColumn id="2454" xr3:uid="{2DC959A8-67C9-44A2-8333-182027574BE5}" name="Column2438" dataDxfId="14086"/>
    <tableColumn id="2455" xr3:uid="{8F54CBC0-A9C9-4F37-87D4-8780EB16B448}" name="Column2439" dataDxfId="14085"/>
    <tableColumn id="2456" xr3:uid="{7178CD58-4FCC-490D-B591-5CC4DA31F43C}" name="Column2440" dataDxfId="14084"/>
    <tableColumn id="2457" xr3:uid="{29F7577F-9207-4D67-A292-31DD120D7A06}" name="Column2441" dataDxfId="14083"/>
    <tableColumn id="2458" xr3:uid="{F0DA8BE4-C19E-4E67-8DC9-78CA0E697F72}" name="Column2442" dataDxfId="14082"/>
    <tableColumn id="2459" xr3:uid="{D0F643D9-2160-4304-B600-0728E1A2F0EB}" name="Column2443" dataDxfId="14081"/>
    <tableColumn id="2460" xr3:uid="{A03CDD72-C32D-4BB2-83F5-2D4729254B49}" name="Column2444" dataDxfId="14080"/>
    <tableColumn id="2461" xr3:uid="{D1C5A0BB-C8E3-4315-8DC0-D86F16310C63}" name="Column2445" dataDxfId="14079"/>
    <tableColumn id="2462" xr3:uid="{C072A8C3-7274-479B-A774-E0BBF0C5ED77}" name="Column2446" dataDxfId="14078"/>
    <tableColumn id="2463" xr3:uid="{F3A7388C-AA79-4E17-9DFE-0BA77F444C33}" name="Column2447" dataDxfId="14077"/>
    <tableColumn id="2464" xr3:uid="{E9D19F57-2E8A-4848-B90B-DFA7924BFC51}" name="Column2448" dataDxfId="14076"/>
    <tableColumn id="2465" xr3:uid="{5B97A256-C4C5-4F2E-A2E1-C4D21FF1F8BA}" name="Column2449" dataDxfId="14075"/>
    <tableColumn id="2466" xr3:uid="{5875E8DA-0C8E-4306-B39E-F60C256A7D4B}" name="Column2450" dataDxfId="14074"/>
    <tableColumn id="2467" xr3:uid="{E68DB6AB-FA92-49AA-BF2F-CD2D465C6486}" name="Column2451" dataDxfId="14073"/>
    <tableColumn id="2468" xr3:uid="{A726E261-8D34-4E38-B6BE-2DB4A05697DC}" name="Column2452" dataDxfId="14072"/>
    <tableColumn id="2469" xr3:uid="{A39FAAEA-E7E9-4C91-9F15-732E3E3EB074}" name="Column2453" dataDxfId="14071"/>
    <tableColumn id="2470" xr3:uid="{855860EB-883F-4BD7-B44D-5A51279B8C49}" name="Column2454" dataDxfId="14070"/>
    <tableColumn id="2471" xr3:uid="{5C49202A-2249-4222-A521-BCE29729CED6}" name="Column2455" dataDxfId="14069"/>
    <tableColumn id="2472" xr3:uid="{9ACB74DC-1936-4FDB-8E0B-BCC1401FA5F8}" name="Column2456" dataDxfId="14068"/>
    <tableColumn id="2473" xr3:uid="{C884CCAD-0A9E-44E6-B706-98F114F1F1A9}" name="Column2457" dataDxfId="14067"/>
    <tableColumn id="2474" xr3:uid="{5CC375E8-FFF9-4835-806A-26B7468EB6C2}" name="Column2458" dataDxfId="14066"/>
    <tableColumn id="2475" xr3:uid="{80FD8B2E-77B5-4993-AFF1-F8801E731828}" name="Column2459" dataDxfId="14065"/>
    <tableColumn id="2476" xr3:uid="{55D43F67-10E7-4A7F-84F9-8D1ED84DA375}" name="Column2460" dataDxfId="14064"/>
    <tableColumn id="2477" xr3:uid="{4B411635-60C9-4F24-AB2E-F7AD8239F8C3}" name="Column2461" dataDxfId="14063"/>
    <tableColumn id="2478" xr3:uid="{57BBA356-F757-4EEE-974D-0580F3E7F7B0}" name="Column2462" dataDxfId="14062"/>
    <tableColumn id="2479" xr3:uid="{84357492-1070-4F4A-9FE0-973F2E959DBD}" name="Column2463" dataDxfId="14061"/>
    <tableColumn id="2480" xr3:uid="{0BED37E1-958E-43C6-9C11-65182F7F2F3E}" name="Column2464" dataDxfId="14060"/>
    <tableColumn id="2481" xr3:uid="{15703CAE-B8A7-4481-AC96-978CE290EDC0}" name="Column2465" dataDxfId="14059"/>
    <tableColumn id="2482" xr3:uid="{B6C7DD55-F9D2-4E61-8A6F-EAB88BB61B9A}" name="Column2466" dataDxfId="14058"/>
    <tableColumn id="2483" xr3:uid="{6690FBF4-26AE-402E-A959-67767DE3968F}" name="Column2467" dataDxfId="14057"/>
    <tableColumn id="2484" xr3:uid="{FD949F61-22C1-42A7-9153-44A6B02D3FC7}" name="Column2468" dataDxfId="14056"/>
    <tableColumn id="2485" xr3:uid="{0F8B4EB7-E9E7-41CB-92F6-03EA3AF95650}" name="Column2469" dataDxfId="14055"/>
    <tableColumn id="2486" xr3:uid="{E574C5A5-2B05-413B-BBCD-F759AA9AA601}" name="Column2470" dataDxfId="14054"/>
    <tableColumn id="2487" xr3:uid="{1A521217-DA46-471B-821C-CB2998E5B47C}" name="Column2471" dataDxfId="14053"/>
    <tableColumn id="2488" xr3:uid="{43988DDC-CE5D-40A2-9C59-DFE9BB1FC08E}" name="Column2472" dataDxfId="14052"/>
    <tableColumn id="2489" xr3:uid="{DD51722E-185B-4395-8F77-0FA374708623}" name="Column2473" dataDxfId="14051"/>
    <tableColumn id="2490" xr3:uid="{80B52D85-7CEC-497D-B171-C826687D1C20}" name="Column2474" dataDxfId="14050"/>
    <tableColumn id="2491" xr3:uid="{DCC3AA69-3ED4-4846-AEE7-6394459D2DAC}" name="Column2475" dataDxfId="14049"/>
    <tableColumn id="2492" xr3:uid="{F25E4F8F-2E11-4CEA-830F-47F5D94F67BA}" name="Column2476" dataDxfId="14048"/>
    <tableColumn id="2493" xr3:uid="{29405519-A26A-4AD8-BC76-F207F75B5FBC}" name="Column2477" dataDxfId="14047"/>
    <tableColumn id="2494" xr3:uid="{335AF90B-7CA4-489E-AF3E-572B0731E04D}" name="Column2478" dataDxfId="14046"/>
    <tableColumn id="2495" xr3:uid="{DA51967B-852D-455A-A400-5DD82F86D72C}" name="Column2479" dataDxfId="14045"/>
    <tableColumn id="2496" xr3:uid="{96BDE9E8-41B1-4F17-80C0-F66C7694B7DD}" name="Column2480" dataDxfId="14044"/>
    <tableColumn id="2497" xr3:uid="{A4CD53DB-3DBC-438E-9C74-7029B25E63A0}" name="Column2481" dataDxfId="14043"/>
    <tableColumn id="2498" xr3:uid="{7483FE09-A1CC-412A-91D7-B846B7946FA2}" name="Column2482" dataDxfId="14042"/>
    <tableColumn id="2499" xr3:uid="{CCDEC3D9-5418-419D-9529-A9F95206D241}" name="Column2483" dataDxfId="14041"/>
    <tableColumn id="2500" xr3:uid="{F946ED1B-9A34-4A2A-8553-CF4C1AC71684}" name="Column2484" dataDxfId="14040"/>
    <tableColumn id="2501" xr3:uid="{B034AB32-43E2-4053-B019-9C2E50EE5B9B}" name="Column2485" dataDxfId="14039"/>
    <tableColumn id="2502" xr3:uid="{8F963CBC-86DE-49EE-A327-BD98351A5B67}" name="Column2486" dataDxfId="14038"/>
    <tableColumn id="2503" xr3:uid="{1065DF7A-29D1-4D51-88C1-CF58127220EF}" name="Column2487" dataDxfId="14037"/>
    <tableColumn id="2504" xr3:uid="{A7B75D2E-DBD7-42DF-9D9B-E4A50B423580}" name="Column2488" dataDxfId="14036"/>
    <tableColumn id="2505" xr3:uid="{BF046501-B1EB-4CF8-BC85-ABD121415C6B}" name="Column2489" dataDxfId="14035"/>
    <tableColumn id="2506" xr3:uid="{7ECA4305-1FE0-46DF-8784-85E536335DEE}" name="Column2490" dataDxfId="14034"/>
    <tableColumn id="2507" xr3:uid="{BBA29D7F-B987-48F2-A193-93DD1358BEC8}" name="Column2491" dataDxfId="14033"/>
    <tableColumn id="2508" xr3:uid="{E83E5BA8-DB56-496C-A096-61A437E2EAD0}" name="Column2492" dataDxfId="14032"/>
    <tableColumn id="2509" xr3:uid="{C744F062-D467-4848-B2A5-867CD867FDE6}" name="Column2493" dataDxfId="14031"/>
    <tableColumn id="2510" xr3:uid="{E0883EDA-F664-4B20-9349-B0CB863CB505}" name="Column2494" dataDxfId="14030"/>
    <tableColumn id="2511" xr3:uid="{406BFCBD-5B6D-4987-BEDC-6FDCEC47B783}" name="Column2495" dataDxfId="14029"/>
    <tableColumn id="2512" xr3:uid="{FC745EE9-C51C-4B43-96CB-8A961A18C0E9}" name="Column2496" dataDxfId="14028"/>
    <tableColumn id="2513" xr3:uid="{5C42A21C-59AF-417F-9391-446BDC4E7E52}" name="Column2497" dataDxfId="14027"/>
    <tableColumn id="2514" xr3:uid="{A749EFE9-C117-4381-87CE-7BA049D2D947}" name="Column2498" dataDxfId="14026"/>
    <tableColumn id="2515" xr3:uid="{67C9D7C3-6B8D-43CF-B162-3D09D494FF0A}" name="Column2499" dataDxfId="14025"/>
    <tableColumn id="2516" xr3:uid="{A7EA8937-1757-49D8-ADFC-6973707A5168}" name="Column2500" dataDxfId="14024"/>
    <tableColumn id="2517" xr3:uid="{95351D05-6D3B-41B0-B619-8D74B548644F}" name="Column2501" dataDxfId="14023"/>
    <tableColumn id="2518" xr3:uid="{09E8E4F1-0EE1-4DCD-B610-ADB8A792DD2F}" name="Column2502" dataDxfId="14022"/>
    <tableColumn id="2519" xr3:uid="{4F61FAFB-8AD4-4D77-96C8-D2FA4989F14D}" name="Column2503" dataDxfId="14021"/>
    <tableColumn id="2520" xr3:uid="{B3DB147D-A46D-4888-B6C7-A0B10A84FB0B}" name="Column2504" dataDxfId="14020"/>
    <tableColumn id="2521" xr3:uid="{E7F4856A-DA54-4F0E-B63A-5D5443802493}" name="Column2505" dataDxfId="14019"/>
    <tableColumn id="2522" xr3:uid="{25A1BC92-9F86-49B0-9985-5B28C7F46001}" name="Column2506" dataDxfId="14018"/>
    <tableColumn id="2523" xr3:uid="{AE90E029-16EA-47C6-9FFF-A41BA96176E3}" name="Column2507" dataDxfId="14017"/>
    <tableColumn id="2524" xr3:uid="{1F780982-E1A8-4FF2-80D5-72752850E9BA}" name="Column2508" dataDxfId="14016"/>
    <tableColumn id="2525" xr3:uid="{EE27E00E-2F98-41BD-B240-5F8484447631}" name="Column2509" dataDxfId="14015"/>
    <tableColumn id="2526" xr3:uid="{A22AAA97-31E4-492F-B90B-568FA6177676}" name="Column2510" dataDxfId="14014"/>
    <tableColumn id="2527" xr3:uid="{E75D6AC3-F76F-4A60-8ED9-5A8B6CA3E787}" name="Column2511" dataDxfId="14013"/>
    <tableColumn id="2528" xr3:uid="{61BA343D-C6D2-46EB-AE41-883759A5D272}" name="Column2512" dataDxfId="14012"/>
    <tableColumn id="2529" xr3:uid="{AADCD0FA-21A7-4DE9-A336-DC203E793F99}" name="Column2513" dataDxfId="14011"/>
    <tableColumn id="2530" xr3:uid="{E7DB1FB7-CDDD-424B-A6CD-B72CDFBD345B}" name="Column2514" dataDxfId="14010"/>
    <tableColumn id="2531" xr3:uid="{300514FE-6261-4396-A23E-C25E2FA60105}" name="Column2515" dataDxfId="14009"/>
    <tableColumn id="2532" xr3:uid="{325D956C-A74B-4A33-B91E-F5E9800802AC}" name="Column2516" dataDxfId="14008"/>
    <tableColumn id="2533" xr3:uid="{4B80DB0D-7DCC-4E80-8612-606D92C211AF}" name="Column2517" dataDxfId="14007"/>
    <tableColumn id="2534" xr3:uid="{53A4FA8D-F04F-494B-8294-0015762317E5}" name="Column2518" dataDxfId="14006"/>
    <tableColumn id="2535" xr3:uid="{24189AAA-7E5D-41B6-BA9D-2FF15CA887B2}" name="Column2519" dataDxfId="14005"/>
    <tableColumn id="2536" xr3:uid="{E8C3BEB7-6B85-43C1-BE1C-472F578551C0}" name="Column2520" dataDxfId="14004"/>
    <tableColumn id="2537" xr3:uid="{E55527EC-B74E-4351-88E2-E4F130D2A748}" name="Column2521" dataDxfId="14003"/>
    <tableColumn id="2538" xr3:uid="{BCACF1BA-29A0-4DF9-A478-8B02B8777361}" name="Column2522" dataDxfId="14002"/>
    <tableColumn id="2539" xr3:uid="{881B5DD8-21F3-454B-B06C-022BF52F9E6B}" name="Column2523" dataDxfId="14001"/>
    <tableColumn id="2540" xr3:uid="{FC353B40-0811-4365-9659-3C9985672663}" name="Column2524" dataDxfId="14000"/>
    <tableColumn id="2541" xr3:uid="{099ACBAC-2481-44A2-A7AF-C52A7454B071}" name="Column2525" dataDxfId="13999"/>
    <tableColumn id="2542" xr3:uid="{F76BBB16-2447-4CDC-8F62-18576A45C6B8}" name="Column2526" dataDxfId="13998"/>
    <tableColumn id="2543" xr3:uid="{83D23C06-828C-4DB1-A9DB-A2B773607C93}" name="Column2527" dataDxfId="13997"/>
    <tableColumn id="2544" xr3:uid="{4F7313A0-EEEE-4708-B52C-36E14CF9955A}" name="Column2528" dataDxfId="13996"/>
    <tableColumn id="2545" xr3:uid="{7CE9F057-F23B-4BC2-8FBD-6941BD84FD87}" name="Column2529" dataDxfId="13995"/>
    <tableColumn id="2546" xr3:uid="{C03C4F05-1B68-4BDA-B9F4-D69056270C7F}" name="Column2530" dataDxfId="13994"/>
    <tableColumn id="2547" xr3:uid="{66E57C58-CABE-47BB-9AAB-608DE331B161}" name="Column2531" dataDxfId="13993"/>
    <tableColumn id="2548" xr3:uid="{6148597E-BD32-4595-A7B2-F6E2412D057A}" name="Column2532" dataDxfId="13992"/>
    <tableColumn id="2549" xr3:uid="{8C2F14DE-3059-4962-8C3D-2E94FCFB0B4C}" name="Column2533" dataDxfId="13991"/>
    <tableColumn id="2550" xr3:uid="{10B78E16-3522-49B7-8A2F-700EEE0FC205}" name="Column2534" dataDxfId="13990"/>
    <tableColumn id="2551" xr3:uid="{B011C27F-2994-47FE-A810-FDE2D8583010}" name="Column2535" dataDxfId="13989"/>
    <tableColumn id="2552" xr3:uid="{EFFD447B-3C1B-416C-8464-716690F69ECD}" name="Column2536" dataDxfId="13988"/>
    <tableColumn id="2553" xr3:uid="{716881FD-45E3-47C9-993A-39E8A51351C5}" name="Column2537" dataDxfId="13987"/>
    <tableColumn id="2554" xr3:uid="{426A710B-AEE0-4BE9-8CEB-15A80722E173}" name="Column2538" dataDxfId="13986"/>
    <tableColumn id="2555" xr3:uid="{C7D04A09-3E87-4FE8-8628-03C0ECF88C84}" name="Column2539" dataDxfId="13985"/>
    <tableColumn id="2556" xr3:uid="{660A3B25-F84F-434A-8CBF-02BCE64F7EBA}" name="Column2540" dataDxfId="13984"/>
    <tableColumn id="2557" xr3:uid="{FFAD6DCD-264E-4ABB-A1E6-91C3FBBBC069}" name="Column2541" dataDxfId="13983"/>
    <tableColumn id="2558" xr3:uid="{B6CAB015-35ED-42D6-9DE8-18E061E38C53}" name="Column2542" dataDxfId="13982"/>
    <tableColumn id="2559" xr3:uid="{4ADA5CE7-5EA2-48E8-9A4F-BED6369F50A6}" name="Column2543" dataDxfId="13981"/>
    <tableColumn id="2560" xr3:uid="{1C83432C-FDFC-4475-9F9E-E184EB23D780}" name="Column2544" dataDxfId="13980"/>
    <tableColumn id="2561" xr3:uid="{4B781F14-2BCB-412C-9F1F-6DD9B72693F3}" name="Column2545" dataDxfId="13979"/>
    <tableColumn id="2562" xr3:uid="{4370EF21-5764-48DD-8707-03A57C690D69}" name="Column2546" dataDxfId="13978"/>
    <tableColumn id="2563" xr3:uid="{AA25A21D-5F96-4201-9B92-B670AE698DB4}" name="Column2547" dataDxfId="13977"/>
    <tableColumn id="2564" xr3:uid="{3B483EC9-8148-44F9-98DC-9D2FE8900475}" name="Column2548" dataDxfId="13976"/>
    <tableColumn id="2565" xr3:uid="{21EBB54E-DCA9-494C-B74D-313A8EE00315}" name="Column2549" dataDxfId="13975"/>
    <tableColumn id="2566" xr3:uid="{CC89FCC9-B2D7-4984-87E7-67191CDF128C}" name="Column2550" dataDxfId="13974"/>
    <tableColumn id="2567" xr3:uid="{6CAF26CC-262F-416A-BD37-8483495B3CC4}" name="Column2551" dataDxfId="13973"/>
    <tableColumn id="2568" xr3:uid="{817A0064-5945-4D85-B61E-BB5242D5350C}" name="Column2552" dataDxfId="13972"/>
    <tableColumn id="2569" xr3:uid="{C0DB30A3-C4BD-4CDC-96C2-EEE9B347B6D6}" name="Column2553" dataDxfId="13971"/>
    <tableColumn id="2570" xr3:uid="{50DE55AD-5CE6-4EF8-8A2A-27AF688DB837}" name="Column2554" dataDxfId="13970"/>
    <tableColumn id="2571" xr3:uid="{368F6243-4A3E-4E68-90A3-535EAB6181EB}" name="Column2555" dataDxfId="13969"/>
    <tableColumn id="2572" xr3:uid="{CDEBF52B-9F18-483A-9533-057B584BC5C5}" name="Column2556" dataDxfId="13968"/>
    <tableColumn id="2573" xr3:uid="{234596DC-F066-42A9-87A0-6635E5E34E7D}" name="Column2557" dataDxfId="13967"/>
    <tableColumn id="2574" xr3:uid="{9622D899-23A7-4C6B-8D6A-46146BEC5792}" name="Column2558" dataDxfId="13966"/>
    <tableColumn id="2575" xr3:uid="{46BFFF09-573B-4E5A-B812-ACAA6B1E84C4}" name="Column2559" dataDxfId="13965"/>
    <tableColumn id="2576" xr3:uid="{28E069AF-0A20-41D4-83E3-FCB2799E4ABE}" name="Column2560" dataDxfId="13964"/>
    <tableColumn id="2577" xr3:uid="{0DDBC5A7-73B1-4822-82F3-7F418CA5FC08}" name="Column2561" dataDxfId="13963"/>
    <tableColumn id="2578" xr3:uid="{C4BCE4E6-2904-4B3C-BB73-EABD018DA1F3}" name="Column2562" dataDxfId="13962"/>
    <tableColumn id="2579" xr3:uid="{ED1CA352-F327-4070-B0AF-7EBC5A00003C}" name="Column2563" dataDxfId="13961"/>
    <tableColumn id="2580" xr3:uid="{6893F2A9-B109-400C-A2C9-0D31F5208E82}" name="Column2564" dataDxfId="13960"/>
    <tableColumn id="2581" xr3:uid="{32EBAB8F-2EA3-4FD9-A7E6-66E6AAF4DD5F}" name="Column2565" dataDxfId="13959"/>
    <tableColumn id="2582" xr3:uid="{B0A472F5-3BE9-4551-898F-1CE274F889D6}" name="Column2566" dataDxfId="13958"/>
    <tableColumn id="2583" xr3:uid="{578FF8C1-0FB8-4797-A629-26968C82A503}" name="Column2567" dataDxfId="13957"/>
    <tableColumn id="2584" xr3:uid="{D422A2AC-EAF8-4B23-B067-6D664627EF18}" name="Column2568" dataDxfId="13956"/>
    <tableColumn id="2585" xr3:uid="{43AA00C1-4D11-4FC2-AA27-2866D25414DC}" name="Column2569" dataDxfId="13955"/>
    <tableColumn id="2586" xr3:uid="{51CBE12E-79CF-47F0-BFEC-EEB07395A15C}" name="Column2570" dataDxfId="13954"/>
    <tableColumn id="2587" xr3:uid="{40FE36BA-3D74-42E4-B1C8-1D14886C3EA3}" name="Column2571" dataDxfId="13953"/>
    <tableColumn id="2588" xr3:uid="{19F54C8D-7BB0-449B-BEA8-BD40210201E9}" name="Column2572" dataDxfId="13952"/>
    <tableColumn id="2589" xr3:uid="{0F91A2E8-65D3-48EB-B59A-4646251A2F55}" name="Column2573" dataDxfId="13951"/>
    <tableColumn id="2590" xr3:uid="{9F8F6EE7-9F12-41FF-A4E4-0230CF546045}" name="Column2574" dataDxfId="13950"/>
    <tableColumn id="2591" xr3:uid="{0D18EF3F-4A4F-44B6-942A-F93098147AAC}" name="Column2575" dataDxfId="13949"/>
    <tableColumn id="2592" xr3:uid="{A940D4BC-BB6A-4B32-9126-7F596F14E7B5}" name="Column2576" dataDxfId="13948"/>
    <tableColumn id="2593" xr3:uid="{8618F315-C092-4689-A6A4-EDC33B1C4EBA}" name="Column2577" dataDxfId="13947"/>
    <tableColumn id="2594" xr3:uid="{139D07AD-47DE-48AA-BA82-1688CCFD6840}" name="Column2578" dataDxfId="13946"/>
    <tableColumn id="2595" xr3:uid="{40C2DE22-6F04-4851-9D56-C83478D39ADA}" name="Column2579" dataDxfId="13945"/>
    <tableColumn id="2596" xr3:uid="{A33CD3F0-9170-4FA3-AC57-E1254EECEE94}" name="Column2580" dataDxfId="13944"/>
    <tableColumn id="2597" xr3:uid="{9D66461C-0872-4B82-8D61-080500281296}" name="Column2581" dataDxfId="13943"/>
    <tableColumn id="2598" xr3:uid="{71B5592A-086B-4D96-8266-602D76039537}" name="Column2582" dataDxfId="13942"/>
    <tableColumn id="2599" xr3:uid="{07671252-A54E-440E-87C2-001AC1E06C64}" name="Column2583" dataDxfId="13941"/>
    <tableColumn id="2600" xr3:uid="{3F217CAA-1071-49C3-ACDA-5E39EE49EF02}" name="Column2584" dataDxfId="13940"/>
    <tableColumn id="2601" xr3:uid="{FE744BAE-2017-44F4-A810-03BF4E860B7A}" name="Column2585" dataDxfId="13939"/>
    <tableColumn id="2602" xr3:uid="{2BA2D912-23D3-4B13-ABE3-BD121B732A96}" name="Column2586" dataDxfId="13938"/>
    <tableColumn id="2603" xr3:uid="{BB216785-0612-4C2F-A983-4963D1BEF25F}" name="Column2587" dataDxfId="13937"/>
    <tableColumn id="2604" xr3:uid="{6EAC1879-A633-4946-9734-2AAF92599803}" name="Column2588" dataDxfId="13936"/>
    <tableColumn id="2605" xr3:uid="{BA54F6CA-227B-4811-B54C-D6237CA67DF9}" name="Column2589" dataDxfId="13935"/>
    <tableColumn id="2606" xr3:uid="{CC021F41-79EA-4A2D-BD37-4D648AA27214}" name="Column2590" dataDxfId="13934"/>
    <tableColumn id="2607" xr3:uid="{00F28F18-DBC6-44E7-B357-61D2AF8E5799}" name="Column2591" dataDxfId="13933"/>
    <tableColumn id="2608" xr3:uid="{7B7257B2-E70C-41A9-9759-E934C10DC25F}" name="Column2592" dataDxfId="13932"/>
    <tableColumn id="2609" xr3:uid="{54901672-4B4B-476E-8B61-CCBFA45ABA7D}" name="Column2593" dataDxfId="13931"/>
    <tableColumn id="2610" xr3:uid="{7213D64C-17D5-4955-8966-4D8AE00B718C}" name="Column2594" dataDxfId="13930"/>
    <tableColumn id="2611" xr3:uid="{97A64528-0641-4CB8-B19C-398B0BA49532}" name="Column2595" dataDxfId="13929"/>
    <tableColumn id="2612" xr3:uid="{A7C37DB2-9199-4794-A879-2245002BF6E9}" name="Column2596" dataDxfId="13928"/>
    <tableColumn id="2613" xr3:uid="{71CA213E-FA0F-49DF-9CD8-108AFFA33313}" name="Column2597" dataDxfId="13927"/>
    <tableColumn id="2614" xr3:uid="{1D493310-C7A6-411F-A656-5B90CF6E58A7}" name="Column2598" dataDxfId="13926"/>
    <tableColumn id="2615" xr3:uid="{3B37A801-31BE-4015-B980-99C45E985D7A}" name="Column2599" dataDxfId="13925"/>
    <tableColumn id="2616" xr3:uid="{3ED5050E-1E7D-4DFC-9855-DAA20D9AB964}" name="Column2600" dataDxfId="13924"/>
    <tableColumn id="2617" xr3:uid="{F06D22E9-73E4-4B65-AF59-653CC8303922}" name="Column2601" dataDxfId="13923"/>
    <tableColumn id="2618" xr3:uid="{30AD95AC-DAE4-4D87-8981-41363482EE33}" name="Column2602" dataDxfId="13922"/>
    <tableColumn id="2619" xr3:uid="{1D9BA228-E06E-4B54-B5C2-B3EDAE69E56F}" name="Column2603" dataDxfId="13921"/>
    <tableColumn id="2620" xr3:uid="{8DF9F906-5833-44A9-B3E7-1FB857529F86}" name="Column2604" dataDxfId="13920"/>
    <tableColumn id="2621" xr3:uid="{CEC83D32-C3EB-4839-A390-8720771FFAB3}" name="Column2605" dataDxfId="13919"/>
    <tableColumn id="2622" xr3:uid="{5ECB5EF0-1133-49CC-A28D-36024B67AAED}" name="Column2606" dataDxfId="13918"/>
    <tableColumn id="2623" xr3:uid="{9AB2875A-ACA2-4CA4-B9FD-92C8A4F6AA9F}" name="Column2607" dataDxfId="13917"/>
    <tableColumn id="2624" xr3:uid="{DD926D74-FABF-49C0-82F1-DC7307633766}" name="Column2608" dataDxfId="13916"/>
    <tableColumn id="2625" xr3:uid="{9BAA70B0-F23B-45B1-97A8-7A531DAD7A4D}" name="Column2609" dataDxfId="13915"/>
    <tableColumn id="2626" xr3:uid="{F7D2385B-DDE0-4056-BDA5-A6147A2CF272}" name="Column2610" dataDxfId="13914"/>
    <tableColumn id="2627" xr3:uid="{B52541BA-C11E-4DBC-9C63-F146E5873721}" name="Column2611" dataDxfId="13913"/>
    <tableColumn id="2628" xr3:uid="{6404DC15-1555-40D3-8556-5DC7FFB01F65}" name="Column2612" dataDxfId="13912"/>
    <tableColumn id="2629" xr3:uid="{4B2C398E-1542-4DB0-AEB0-07A17E717492}" name="Column2613" dataDxfId="13911"/>
    <tableColumn id="2630" xr3:uid="{9C73F049-834E-4C2F-B979-7ADEF7B70558}" name="Column2614" dataDxfId="13910"/>
    <tableColumn id="2631" xr3:uid="{CD7E9292-1C2B-458D-891C-10BF4E10B675}" name="Column2615" dataDxfId="13909"/>
    <tableColumn id="2632" xr3:uid="{78683C10-1DEE-4974-B8CB-4865EAB7AA59}" name="Column2616" dataDxfId="13908"/>
    <tableColumn id="2633" xr3:uid="{12B57940-BD7B-4B5B-9880-8137791049BC}" name="Column2617" dataDxfId="13907"/>
    <tableColumn id="2634" xr3:uid="{0EF3C5DA-CA15-438E-B5C2-2F5E38D601CB}" name="Column2618" dataDxfId="13906"/>
    <tableColumn id="2635" xr3:uid="{AC560A3C-2157-4E16-80DE-C9462171E346}" name="Column2619" dataDxfId="13905"/>
    <tableColumn id="2636" xr3:uid="{4505BF03-98DB-4A79-A13E-6239778FBB5A}" name="Column2620" dataDxfId="13904"/>
    <tableColumn id="2637" xr3:uid="{C2ABBF90-337E-405C-A8C2-50DC392F2BB8}" name="Column2621" dataDxfId="13903"/>
    <tableColumn id="2638" xr3:uid="{4A5EB1C5-1549-42B0-BBAE-7A76656B130D}" name="Column2622" dataDxfId="13902"/>
    <tableColumn id="2639" xr3:uid="{CA44A52A-3282-4E3F-9F5F-E429FCD3121E}" name="Column2623" dataDxfId="13901"/>
    <tableColumn id="2640" xr3:uid="{1A828A87-6390-40B3-BE48-46081411CE33}" name="Column2624" dataDxfId="13900"/>
    <tableColumn id="2641" xr3:uid="{17C5527D-B47E-44B6-88FB-05E0EAE4D86A}" name="Column2625" dataDxfId="13899"/>
    <tableColumn id="2642" xr3:uid="{415CDD85-86DE-4BBA-A5A3-234E838F88F7}" name="Column2626" dataDxfId="13898"/>
    <tableColumn id="2643" xr3:uid="{1AEC9BDC-0463-481B-9F2B-6E6C9116A633}" name="Column2627" dataDxfId="13897"/>
    <tableColumn id="2644" xr3:uid="{C96CC573-5C61-493E-BA35-8F29C1E5BCFB}" name="Column2628" dataDxfId="13896"/>
    <tableColumn id="2645" xr3:uid="{6E2B80BD-C331-4245-9E10-CC5269D7BD80}" name="Column2629" dataDxfId="13895"/>
    <tableColumn id="2646" xr3:uid="{D4C743BB-3637-4A4C-A448-91F0A58D440B}" name="Column2630" dataDxfId="13894"/>
    <tableColumn id="2647" xr3:uid="{B5724C36-1F44-4B97-89EC-350536165682}" name="Column2631" dataDxfId="13893"/>
    <tableColumn id="2648" xr3:uid="{7D3CB625-F98E-410E-B224-CED2235AA9DB}" name="Column2632" dataDxfId="13892"/>
    <tableColumn id="2649" xr3:uid="{AA3D5924-478D-431E-A3CC-83CE3D464F8C}" name="Column2633" dataDxfId="13891"/>
    <tableColumn id="2650" xr3:uid="{76263687-BD55-475B-B806-91C071E75BD9}" name="Column2634" dataDxfId="13890"/>
    <tableColumn id="2651" xr3:uid="{1176277E-3EB2-490D-940E-2CEBD6AC7F23}" name="Column2635" dataDxfId="13889"/>
    <tableColumn id="2652" xr3:uid="{46AD9B16-5C07-4000-9FF5-0DDC8F3D2CFC}" name="Column2636" dataDxfId="13888"/>
    <tableColumn id="2653" xr3:uid="{7F53C8C2-CD4D-4B4F-B58E-C3A24085417E}" name="Column2637" dataDxfId="13887"/>
    <tableColumn id="2654" xr3:uid="{BFE660A2-C66B-4C8B-A543-3E8C753CA8D9}" name="Column2638" dataDxfId="13886"/>
    <tableColumn id="2655" xr3:uid="{17526E40-A109-42B9-977C-6628769A9AF4}" name="Column2639" dataDxfId="13885"/>
    <tableColumn id="2656" xr3:uid="{253F0A7B-E28D-4FFF-A556-7D3351D7FB40}" name="Column2640" dataDxfId="13884"/>
    <tableColumn id="2657" xr3:uid="{5C15560F-53A1-4D40-A5E3-7215235CA83C}" name="Column2641" dataDxfId="13883"/>
    <tableColumn id="2658" xr3:uid="{6116E29B-8698-428A-B778-CCD33B1022B1}" name="Column2642" dataDxfId="13882"/>
    <tableColumn id="2659" xr3:uid="{414C6B56-34B2-44DC-A481-0309B559C548}" name="Column2643" dataDxfId="13881"/>
    <tableColumn id="2660" xr3:uid="{E1C562B6-7288-48EB-B718-F23E0340EE3E}" name="Column2644" dataDxfId="13880"/>
    <tableColumn id="2661" xr3:uid="{D1C69C0E-AF07-4379-80DA-E51CE07040E2}" name="Column2645" dataDxfId="13879"/>
    <tableColumn id="2662" xr3:uid="{6AEADF19-8909-4DD7-9B8A-A0E449F7545A}" name="Column2646" dataDxfId="13878"/>
    <tableColumn id="2663" xr3:uid="{29BB6F7D-C3D8-4624-99A8-D4DCE096513F}" name="Column2647" dataDxfId="13877"/>
    <tableColumn id="2664" xr3:uid="{B210E418-BBB7-48C1-84D1-CA5577029A1D}" name="Column2648" dataDxfId="13876"/>
    <tableColumn id="2665" xr3:uid="{0381576A-9AF4-4947-BCAE-77AB74BBA710}" name="Column2649" dataDxfId="13875"/>
    <tableColumn id="2666" xr3:uid="{9D92CB19-F2E7-4D56-A761-251FD2D9210D}" name="Column2650" dataDxfId="13874"/>
    <tableColumn id="2667" xr3:uid="{3B652ED3-8B89-4D27-B852-35025DA2B494}" name="Column2651" dataDxfId="13873"/>
    <tableColumn id="2668" xr3:uid="{AFBAB261-A00F-4709-8451-F3C5F2D952DB}" name="Column2652" dataDxfId="13872"/>
    <tableColumn id="2669" xr3:uid="{761AA338-5B36-4B81-8583-7DDCAB38D593}" name="Column2653" dataDxfId="13871"/>
    <tableColumn id="2670" xr3:uid="{7AE929CD-4872-4637-A793-0A47EA817DA7}" name="Column2654" dataDxfId="13870"/>
    <tableColumn id="2671" xr3:uid="{2F03285B-6640-4C56-AC40-971851C0EDAD}" name="Column2655" dataDxfId="13869"/>
    <tableColumn id="2672" xr3:uid="{463A62C6-77EC-42E6-BD90-C4A357E2EF8D}" name="Column2656" dataDxfId="13868"/>
    <tableColumn id="2673" xr3:uid="{F8AF4895-080D-4921-BF50-329FADA8F2A6}" name="Column2657" dataDxfId="13867"/>
    <tableColumn id="2674" xr3:uid="{61540176-2210-4353-9FC3-342A5E774D7E}" name="Column2658" dataDxfId="13866"/>
    <tableColumn id="2675" xr3:uid="{22056529-B618-49DB-BC2B-F2BC7D359896}" name="Column2659" dataDxfId="13865"/>
    <tableColumn id="2676" xr3:uid="{DBA78B26-DB1C-4C7B-AE0E-03D9D0284FAC}" name="Column2660" dataDxfId="13864"/>
    <tableColumn id="2677" xr3:uid="{0EDB450E-8E26-4AB2-8F2A-2F97208AA516}" name="Column2661" dataDxfId="13863"/>
    <tableColumn id="2678" xr3:uid="{4EADAB4F-3C5A-4422-B5C2-9CA0680152EB}" name="Column2662" dataDxfId="13862"/>
    <tableColumn id="2679" xr3:uid="{5C0767D9-C9D5-4395-9358-136ECA49F88F}" name="Column2663" dataDxfId="13861"/>
    <tableColumn id="2680" xr3:uid="{204B7970-1169-4197-BB50-54F09C7663F6}" name="Column2664" dataDxfId="13860"/>
    <tableColumn id="2681" xr3:uid="{9B0EDE84-05B1-4144-9415-6CA7B34D356D}" name="Column2665" dataDxfId="13859"/>
    <tableColumn id="2682" xr3:uid="{C65904D0-BC7C-48DA-85F4-CE933E7E675D}" name="Column2666" dataDxfId="13858"/>
    <tableColumn id="2683" xr3:uid="{8280A706-27AA-4EC0-A020-33A2A5C44CD8}" name="Column2667" dataDxfId="13857"/>
    <tableColumn id="2684" xr3:uid="{77F8902B-D827-489A-A029-77199A034B73}" name="Column2668" dataDxfId="13856"/>
    <tableColumn id="2685" xr3:uid="{7EEB91DE-79F4-46A0-98D1-4736800C4211}" name="Column2669" dataDxfId="13855"/>
    <tableColumn id="2686" xr3:uid="{FF6328E4-30D5-494D-BD2F-7E6BC2D8AD8E}" name="Column2670" dataDxfId="13854"/>
    <tableColumn id="2687" xr3:uid="{CB0D5865-0B82-4563-9665-1FB1CB85C157}" name="Column2671" dataDxfId="13853"/>
    <tableColumn id="2688" xr3:uid="{A77B042B-4119-45A8-8200-BA3EFDC4B803}" name="Column2672" dataDxfId="13852"/>
    <tableColumn id="2689" xr3:uid="{326836F3-8CA8-44A2-8220-97DFEA906B4E}" name="Column2673" dataDxfId="13851"/>
    <tableColumn id="2690" xr3:uid="{6BF85477-8F22-4D98-BEDE-1C34DAC85FCF}" name="Column2674" dataDxfId="13850"/>
    <tableColumn id="2691" xr3:uid="{39A0CC11-BAE5-4BE6-9CD2-37EB9ABE9BD4}" name="Column2675" dataDxfId="13849"/>
    <tableColumn id="2692" xr3:uid="{C35254A3-F3A2-4626-912F-BBFF0D4AF159}" name="Column2676" dataDxfId="13848"/>
    <tableColumn id="2693" xr3:uid="{BD0BEA84-0277-4C46-B782-481E94109C3A}" name="Column2677" dataDxfId="13847"/>
    <tableColumn id="2694" xr3:uid="{9F6701B7-5801-4F7A-B921-68988F2FB9CE}" name="Column2678" dataDxfId="13846"/>
    <tableColumn id="2695" xr3:uid="{48787836-6AAF-4EB7-8291-C21F1BA394DD}" name="Column2679" dataDxfId="13845"/>
    <tableColumn id="2696" xr3:uid="{D61C8622-9E36-4397-8CAA-5D347D37E45C}" name="Column2680" dataDxfId="13844"/>
    <tableColumn id="2697" xr3:uid="{690CAE4A-E520-4EF1-9B22-5225FC49DE17}" name="Column2681" dataDxfId="13843"/>
    <tableColumn id="2698" xr3:uid="{B474108F-1DA3-4671-A297-A20ABD792073}" name="Column2682" dataDxfId="13842"/>
    <tableColumn id="2699" xr3:uid="{BB3A7BBB-E841-4B57-9C85-C5DD4D27C16E}" name="Column2683" dataDxfId="13841"/>
    <tableColumn id="2700" xr3:uid="{5FB0E591-35CB-4ABE-AA48-7EF5752A85AD}" name="Column2684" dataDxfId="13840"/>
    <tableColumn id="2701" xr3:uid="{7C1945AF-AE2E-4F78-A424-B8B2904C098A}" name="Column2685" dataDxfId="13839"/>
    <tableColumn id="2702" xr3:uid="{A5916DFA-B80B-4C50-8189-2D504F5D657F}" name="Column2686" dataDxfId="13838"/>
    <tableColumn id="2703" xr3:uid="{61A18684-A880-4146-8845-9C551B66C9FA}" name="Column2687" dataDxfId="13837"/>
    <tableColumn id="2704" xr3:uid="{D8EC1198-99C8-473E-8948-1AC783B52C0A}" name="Column2688" dataDxfId="13836"/>
    <tableColumn id="2705" xr3:uid="{FAEB8376-2890-4A1A-B6E9-CF3534629FD7}" name="Column2689" dataDxfId="13835"/>
    <tableColumn id="2706" xr3:uid="{7FF9EE75-FF88-4989-9EF5-1032F946207D}" name="Column2690" dataDxfId="13834"/>
    <tableColumn id="2707" xr3:uid="{A5D3AFEF-324B-416C-8D72-5AE21F471EBE}" name="Column2691" dataDxfId="13833"/>
    <tableColumn id="2708" xr3:uid="{F4E86CB6-C5FE-4FD7-BEB8-99FDBC7A8BAD}" name="Column2692" dataDxfId="13832"/>
    <tableColumn id="2709" xr3:uid="{A80138E9-FED9-48E1-9EE2-4BCD8A353FD9}" name="Column2693" dataDxfId="13831"/>
    <tableColumn id="2710" xr3:uid="{4E573954-35FB-4B6B-82C9-8EE1F2B9C5B3}" name="Column2694" dataDxfId="13830"/>
    <tableColumn id="2711" xr3:uid="{7BDCBCE1-409A-4D4D-AAD7-AB68B81093F8}" name="Column2695" dataDxfId="13829"/>
    <tableColumn id="2712" xr3:uid="{83CA7AA4-4052-4DD8-BE9B-A7799B016A53}" name="Column2696" dataDxfId="13828"/>
    <tableColumn id="2713" xr3:uid="{C34B5599-20C1-4175-8978-1369A11E0C67}" name="Column2697" dataDxfId="13827"/>
    <tableColumn id="2714" xr3:uid="{9DD1D12F-0C9E-45AA-AA7F-E6F153816201}" name="Column2698" dataDxfId="13826"/>
    <tableColumn id="2715" xr3:uid="{3B63D2ED-3D53-4C1B-96F7-29E60BC2EA73}" name="Column2699" dataDxfId="13825"/>
    <tableColumn id="2716" xr3:uid="{E5670209-3F50-49D6-AA71-B2E0D9A09B7D}" name="Column2700" dataDxfId="13824"/>
    <tableColumn id="2717" xr3:uid="{137F35C3-D581-4718-9FA8-0FD0D0B5787D}" name="Column2701" dataDxfId="13823"/>
    <tableColumn id="2718" xr3:uid="{A053B8C9-7C94-4286-B2C8-566D9C3D1AAE}" name="Column2702" dataDxfId="13822"/>
    <tableColumn id="2719" xr3:uid="{6CECA021-7A88-4755-B2E7-A603DC6C4F09}" name="Column2703" dataDxfId="13821"/>
    <tableColumn id="2720" xr3:uid="{1866CC04-B63E-42F4-A7A1-312F8FFEAE1A}" name="Column2704" dataDxfId="13820"/>
    <tableColumn id="2721" xr3:uid="{384CD07B-2BF9-42B3-ABEB-05BB167360AB}" name="Column2705" dataDxfId="13819"/>
    <tableColumn id="2722" xr3:uid="{4E8B7A88-EA2A-4AC2-97AD-2C67C967E62B}" name="Column2706" dataDxfId="13818"/>
    <tableColumn id="2723" xr3:uid="{FB27DFE9-2BD9-4456-8CA7-D09B4604D4B6}" name="Column2707" dataDxfId="13817"/>
    <tableColumn id="2724" xr3:uid="{059B269E-4BE3-4B3B-8FEF-2F0BA5C861F6}" name="Column2708" dataDxfId="13816"/>
    <tableColumn id="2725" xr3:uid="{1E9BC7D1-1456-4C47-B4DE-B88270EC1E22}" name="Column2709" dataDxfId="13815"/>
    <tableColumn id="2726" xr3:uid="{FE2165E3-15F3-447C-B832-59309DD25CEC}" name="Column2710" dataDxfId="13814"/>
    <tableColumn id="2727" xr3:uid="{2933A873-2E0D-4CD9-A972-D3DFCC9B78E9}" name="Column2711" dataDxfId="13813"/>
    <tableColumn id="2728" xr3:uid="{69AE4638-7C34-4395-8527-A8B44FA01431}" name="Column2712" dataDxfId="13812"/>
    <tableColumn id="2729" xr3:uid="{3C1BD89E-32C6-44F8-8874-797095E620B7}" name="Column2713" dataDxfId="13811"/>
    <tableColumn id="2730" xr3:uid="{4C0E0230-4285-4272-A00A-409181930BA1}" name="Column2714" dataDxfId="13810"/>
    <tableColumn id="2731" xr3:uid="{47A150A5-BEB6-46DB-A687-420E3E054D6E}" name="Column2715" dataDxfId="13809"/>
    <tableColumn id="2732" xr3:uid="{8ABF7936-F804-46FC-AFE3-896A4A673EDC}" name="Column2716" dataDxfId="13808"/>
    <tableColumn id="2733" xr3:uid="{4FABA7EE-7374-4195-929E-76495B19EA34}" name="Column2717" dataDxfId="13807"/>
    <tableColumn id="2734" xr3:uid="{D05FB43B-560C-47D5-9EC3-43FADA2B61BD}" name="Column2718" dataDxfId="13806"/>
    <tableColumn id="2735" xr3:uid="{BC12041C-6857-4A67-BA24-C0CCD5F5F26A}" name="Column2719" dataDxfId="13805"/>
    <tableColumn id="2736" xr3:uid="{E9ED0950-B441-469B-982E-BCF617DC4B71}" name="Column2720" dataDxfId="13804"/>
    <tableColumn id="2737" xr3:uid="{668886DA-EDEC-4F8F-9E75-071C59C99193}" name="Column2721" dataDxfId="13803"/>
    <tableColumn id="2738" xr3:uid="{3A26212D-2B2D-4B24-8872-C30B8EE9464D}" name="Column2722" dataDxfId="13802"/>
    <tableColumn id="2739" xr3:uid="{7EFC1198-E336-4A0F-8601-493BF4E20C36}" name="Column2723" dataDxfId="13801"/>
    <tableColumn id="2740" xr3:uid="{BB3C6677-7960-4B59-8690-0E4AAB7DAC1B}" name="Column2724" dataDxfId="13800"/>
    <tableColumn id="2741" xr3:uid="{FB61AAF5-ACB6-4822-BB1B-8F9BEC456193}" name="Column2725" dataDxfId="13799"/>
    <tableColumn id="2742" xr3:uid="{CD9F5CD0-ECF2-4908-B23A-403C66EC2110}" name="Column2726" dataDxfId="13798"/>
    <tableColumn id="2743" xr3:uid="{D563A4D8-DE04-400D-B4A3-044758E0EA80}" name="Column2727" dataDxfId="13797"/>
    <tableColumn id="2744" xr3:uid="{7D56AB53-5FD3-4EA4-837A-6E96141CC5EF}" name="Column2728" dataDxfId="13796"/>
    <tableColumn id="2745" xr3:uid="{F696283B-37E1-4273-98E4-2D5F1F3BE547}" name="Column2729" dataDxfId="13795"/>
    <tableColumn id="2746" xr3:uid="{E5FCA2B9-4B4A-4E7B-9209-AA325E317027}" name="Column2730" dataDxfId="13794"/>
    <tableColumn id="2747" xr3:uid="{F9454C70-FA09-4318-A1BC-7F9047EA5BDC}" name="Column2731" dataDxfId="13793"/>
    <tableColumn id="2748" xr3:uid="{4744453D-314B-4333-82B0-21B7A554DA96}" name="Column2732" dataDxfId="13792"/>
    <tableColumn id="2749" xr3:uid="{E7B5C207-E645-499D-9231-3E07F0462249}" name="Column2733" dataDxfId="13791"/>
    <tableColumn id="2750" xr3:uid="{839E1D73-17DD-481A-B83E-CC54310EBF36}" name="Column2734" dataDxfId="13790"/>
    <tableColumn id="2751" xr3:uid="{8FE87AC3-02CA-4E24-A9B8-9A12A392EE01}" name="Column2735" dataDxfId="13789"/>
    <tableColumn id="2752" xr3:uid="{84C7CC6A-6AC3-4496-971C-86EB200372EC}" name="Column2736" dataDxfId="13788"/>
    <tableColumn id="2753" xr3:uid="{AA6A07C6-1528-435D-8F06-3E2CBCD6F34B}" name="Column2737" dataDxfId="13787"/>
    <tableColumn id="2754" xr3:uid="{0061EAAF-F113-4F04-ADC1-76F42084F616}" name="Column2738" dataDxfId="13786"/>
    <tableColumn id="2755" xr3:uid="{19369D75-98E7-430C-989F-0928231F3A41}" name="Column2739" dataDxfId="13785"/>
    <tableColumn id="2756" xr3:uid="{1714CFFE-15E8-4945-AD77-45DDE27EEB1B}" name="Column2740" dataDxfId="13784"/>
    <tableColumn id="2757" xr3:uid="{2D485A4E-B8B1-4655-AF20-04F29E102948}" name="Column2741" dataDxfId="13783"/>
    <tableColumn id="2758" xr3:uid="{68657F1A-D3AE-4E89-95B6-BA7CCF74A533}" name="Column2742" dataDxfId="13782"/>
    <tableColumn id="2759" xr3:uid="{E3047137-C62E-4D92-9F18-A80FD51A2931}" name="Column2743" dataDxfId="13781"/>
    <tableColumn id="2760" xr3:uid="{8C10E1D2-75CA-47C3-8CB6-A3CA85FD823D}" name="Column2744" dataDxfId="13780"/>
    <tableColumn id="2761" xr3:uid="{AC14B2EF-0B70-4165-9BE9-9F06D4AD8E9E}" name="Column2745" dataDxfId="13779"/>
    <tableColumn id="2762" xr3:uid="{9C644C16-B510-422D-A6ED-BE6F6B428C21}" name="Column2746" dataDxfId="13778"/>
    <tableColumn id="2763" xr3:uid="{85B16645-301F-4E6D-A3D5-C811002C0F9E}" name="Column2747" dataDxfId="13777"/>
    <tableColumn id="2764" xr3:uid="{8B064FF6-675C-4E2A-9F6B-BEE51479ECE5}" name="Column2748" dataDxfId="13776"/>
    <tableColumn id="2765" xr3:uid="{B885234B-1086-4A05-BB3C-2074171471FE}" name="Column2749" dataDxfId="13775"/>
    <tableColumn id="2766" xr3:uid="{74AD9496-6D5F-42B2-B9DF-C10491CC3A11}" name="Column2750" dataDxfId="13774"/>
    <tableColumn id="2767" xr3:uid="{7FEBD7FD-393F-4E12-896D-6AC67DE96B05}" name="Column2751" dataDxfId="13773"/>
    <tableColumn id="2768" xr3:uid="{54997F56-CE5C-4288-B365-C044F76CD385}" name="Column2752" dataDxfId="13772"/>
    <tableColumn id="2769" xr3:uid="{C361183F-2FC4-4993-BDBF-E3D39B732368}" name="Column2753" dataDxfId="13771"/>
    <tableColumn id="2770" xr3:uid="{7F5FF40F-DFD0-4217-9C0A-77209288C18C}" name="Column2754" dataDxfId="13770"/>
    <tableColumn id="2771" xr3:uid="{AA273D99-8542-46DE-AD3C-FA06DE14A380}" name="Column2755" dataDxfId="13769"/>
    <tableColumn id="2772" xr3:uid="{BAEA159B-E46F-4C88-9A36-7D0F6E26A654}" name="Column2756" dataDxfId="13768"/>
    <tableColumn id="2773" xr3:uid="{CF4435D2-9331-4FE9-B4DF-EE443AF6B5C9}" name="Column2757" dataDxfId="13767"/>
    <tableColumn id="2774" xr3:uid="{35275BF4-49B4-43C3-8FEA-F049353183C1}" name="Column2758" dataDxfId="13766"/>
    <tableColumn id="2775" xr3:uid="{DB4007C5-F7A5-4F8D-9FEF-7CCB291662BC}" name="Column2759" dataDxfId="13765"/>
    <tableColumn id="2776" xr3:uid="{7F0C0B77-510B-4C36-B2DB-7109D96D9F6C}" name="Column2760" dataDxfId="13764"/>
    <tableColumn id="2777" xr3:uid="{74FDCE99-6DA7-4FC4-94C4-797004BB0B17}" name="Column2761" dataDxfId="13763"/>
    <tableColumn id="2778" xr3:uid="{F24ED6FB-72DF-450F-A064-AF5DF601660D}" name="Column2762" dataDxfId="13762"/>
    <tableColumn id="2779" xr3:uid="{96768CBD-6C0A-424C-AE18-99E4682F7C30}" name="Column2763" dataDxfId="13761"/>
    <tableColumn id="2780" xr3:uid="{E4F1D625-C3A3-4F8C-954E-C87C63C18828}" name="Column2764" dataDxfId="13760"/>
    <tableColumn id="2781" xr3:uid="{FC18E3CD-2188-4F15-8E6C-F5BC2A4F4F2D}" name="Column2765" dataDxfId="13759"/>
    <tableColumn id="2782" xr3:uid="{1BA73BA8-6548-46CE-A6E7-24385A9551A8}" name="Column2766" dataDxfId="13758"/>
    <tableColumn id="2783" xr3:uid="{9B5C35A5-0E83-4E9E-8FE8-F3D927215A7A}" name="Column2767" dataDxfId="13757"/>
    <tableColumn id="2784" xr3:uid="{5B2A39AC-FE04-412A-BF33-55F2F845C35D}" name="Column2768" dataDxfId="13756"/>
    <tableColumn id="2785" xr3:uid="{C29F230C-B64F-4AE4-85E8-4B4B6F8A5084}" name="Column2769" dataDxfId="13755"/>
    <tableColumn id="2786" xr3:uid="{99A42FFD-DA64-4E68-846D-D21600FAC05C}" name="Column2770" dataDxfId="13754"/>
    <tableColumn id="2787" xr3:uid="{F58631D2-F29D-4029-A6FF-E5E941F7A3E1}" name="Column2771" dataDxfId="13753"/>
    <tableColumn id="2788" xr3:uid="{E59CD568-AE31-4018-A06C-B9F7B1B5DB0E}" name="Column2772" dataDxfId="13752"/>
    <tableColumn id="2789" xr3:uid="{A3EE8943-529C-4674-8914-A3606C148E6B}" name="Column2773" dataDxfId="13751"/>
    <tableColumn id="2790" xr3:uid="{E3F854AC-75FF-462E-859E-CCF5B535A227}" name="Column2774" dataDxfId="13750"/>
    <tableColumn id="2791" xr3:uid="{BCB6C158-ED67-4874-9242-16114D51FE1A}" name="Column2775" dataDxfId="13749"/>
    <tableColumn id="2792" xr3:uid="{7BFC1C03-BE17-4785-A568-CDDF83FD1EC9}" name="Column2776" dataDxfId="13748"/>
    <tableColumn id="2793" xr3:uid="{B31E0EE2-674A-419C-812F-F3F59B41C1FB}" name="Column2777" dataDxfId="13747"/>
    <tableColumn id="2794" xr3:uid="{858D1BFC-3FA2-43B6-843B-720F73D26B59}" name="Column2778" dataDxfId="13746"/>
    <tableColumn id="2795" xr3:uid="{0772C410-0779-44D4-A19A-FB32A6F8FCA6}" name="Column2779" dataDxfId="13745"/>
    <tableColumn id="2796" xr3:uid="{1FE0F1EA-C384-4CAD-9FD4-0BB0C3041440}" name="Column2780" dataDxfId="13744"/>
    <tableColumn id="2797" xr3:uid="{F605E077-BB1F-4D31-8C42-F44A661D321C}" name="Column2781" dataDxfId="13743"/>
    <tableColumn id="2798" xr3:uid="{DFFA6A4C-B802-4923-9557-C01ACFB76099}" name="Column2782" dataDxfId="13742"/>
    <tableColumn id="2799" xr3:uid="{63BC52E9-4443-42F1-9AB2-882556BB617A}" name="Column2783" dataDxfId="13741"/>
    <tableColumn id="2800" xr3:uid="{B9E6EE80-BBFF-4FB7-9E45-0538298FFE14}" name="Column2784" dataDxfId="13740"/>
    <tableColumn id="2801" xr3:uid="{8180F147-5478-472A-AF37-7E9EAD84FA5B}" name="Column2785" dataDxfId="13739"/>
    <tableColumn id="2802" xr3:uid="{278FBC03-495D-4A33-BF36-CE79459C0B7A}" name="Column2786" dataDxfId="13738"/>
    <tableColumn id="2803" xr3:uid="{F6046334-310E-43E8-A2D1-FE39A99F637B}" name="Column2787" dataDxfId="13737"/>
    <tableColumn id="2804" xr3:uid="{ABC00AB8-0176-4BED-9432-65A31D948F89}" name="Column2788" dataDxfId="13736"/>
    <tableColumn id="2805" xr3:uid="{CD0E631A-FB2F-4265-8A6C-FD25A0ED80E9}" name="Column2789" dataDxfId="13735"/>
    <tableColumn id="2806" xr3:uid="{47D0E032-6D3C-43DA-BF67-A2AF3424066F}" name="Column2790" dataDxfId="13734"/>
    <tableColumn id="2807" xr3:uid="{61B11C4C-B95B-4646-926B-572590B9A928}" name="Column2791" dataDxfId="13733"/>
    <tableColumn id="2808" xr3:uid="{E3B3E287-2396-4FE6-ACA5-CD2168B68DF9}" name="Column2792" dataDxfId="13732"/>
    <tableColumn id="2809" xr3:uid="{46761254-0953-4EB4-B827-D21010D24632}" name="Column2793" dataDxfId="13731"/>
    <tableColumn id="2810" xr3:uid="{F664462E-23B9-4A07-97FC-17E37B4E143B}" name="Column2794" dataDxfId="13730"/>
    <tableColumn id="2811" xr3:uid="{065C8BD0-1898-4A25-8D2F-1E943F6D76B7}" name="Column2795" dataDxfId="13729"/>
    <tableColumn id="2812" xr3:uid="{199FB359-CE15-4EA2-89C5-CF9EA1A358F4}" name="Column2796" dataDxfId="13728"/>
    <tableColumn id="2813" xr3:uid="{17550EFC-B3B8-480C-A142-8FA59D37977E}" name="Column2797" dataDxfId="13727"/>
    <tableColumn id="2814" xr3:uid="{D466973E-0A16-41B6-BF38-64D4E239BCA6}" name="Column2798" dataDxfId="13726"/>
    <tableColumn id="2815" xr3:uid="{F5B0CEB3-5258-4545-8882-51CEC339E281}" name="Column2799" dataDxfId="13725"/>
    <tableColumn id="2816" xr3:uid="{1C4D0211-2549-4825-B864-FD1F7997F829}" name="Column2800" dataDxfId="13724"/>
    <tableColumn id="2817" xr3:uid="{BFC13B62-4E94-4E52-A84C-A9162E487D0F}" name="Column2801" dataDxfId="13723"/>
    <tableColumn id="2818" xr3:uid="{5CD49E40-3719-407B-B8D5-19164F98520F}" name="Column2802" dataDxfId="13722"/>
    <tableColumn id="2819" xr3:uid="{A4A60EC6-AE29-4AF1-9589-796E1AEDB247}" name="Column2803" dataDxfId="13721"/>
    <tableColumn id="2820" xr3:uid="{CF9477FD-43A5-4641-BA9D-493AB6B16DBE}" name="Column2804" dataDxfId="13720"/>
    <tableColumn id="2821" xr3:uid="{9E93AF0A-9FDD-4A29-8C55-E4CE34F61549}" name="Column2805" dataDxfId="13719"/>
    <tableColumn id="2822" xr3:uid="{271C083C-15CF-4E9B-8FCF-57D099104C3E}" name="Column2806" dataDxfId="13718"/>
    <tableColumn id="2823" xr3:uid="{3B94AD97-C684-4D8D-9119-6F6BCCEE8D73}" name="Column2807" dataDxfId="13717"/>
    <tableColumn id="2824" xr3:uid="{9A165D80-7406-4B99-85A9-0A845CEED5CD}" name="Column2808" dataDxfId="13716"/>
    <tableColumn id="2825" xr3:uid="{564DB484-038C-443B-BB13-4C43A25A876D}" name="Column2809" dataDxfId="13715"/>
    <tableColumn id="2826" xr3:uid="{F55BB749-D633-4A93-BBA1-011996F6117B}" name="Column2810" dataDxfId="13714"/>
    <tableColumn id="2827" xr3:uid="{FF063A79-AE21-49B4-8087-EBF96C6B948A}" name="Column2811" dataDxfId="13713"/>
    <tableColumn id="2828" xr3:uid="{41D67817-9DEA-446B-BCA1-9820FCAFB513}" name="Column2812" dataDxfId="13712"/>
    <tableColumn id="2829" xr3:uid="{B138D10E-9BC3-42DC-94CE-BC11FC622AE0}" name="Column2813" dataDxfId="13711"/>
    <tableColumn id="2830" xr3:uid="{C9128E25-5F92-464F-A432-039ADB65E11B}" name="Column2814" dataDxfId="13710"/>
    <tableColumn id="2831" xr3:uid="{137209E5-78F4-470A-9960-CA97BB65717A}" name="Column2815" dataDxfId="13709"/>
    <tableColumn id="2832" xr3:uid="{774406F3-7AE4-44CD-BD5E-F3FE1FF9C2E2}" name="Column2816" dataDxfId="13708"/>
    <tableColumn id="2833" xr3:uid="{F29D987C-D04A-42D1-BFE8-296E60C9F950}" name="Column2817" dataDxfId="13707"/>
    <tableColumn id="2834" xr3:uid="{0197C057-B845-4544-AB80-D6C552CDF4CC}" name="Column2818" dataDxfId="13706"/>
    <tableColumn id="2835" xr3:uid="{566BE123-F20B-4B70-BCAF-E34E34A73BE0}" name="Column2819" dataDxfId="13705"/>
    <tableColumn id="2836" xr3:uid="{2FC370B5-0C7E-429B-B0BB-975E32E5B0A8}" name="Column2820" dataDxfId="13704"/>
    <tableColumn id="2837" xr3:uid="{BA4C4EA2-CF8D-4671-A7CE-ADDDF4080327}" name="Column2821" dataDxfId="13703"/>
    <tableColumn id="2838" xr3:uid="{3F98B72F-08C8-4F0D-9F3D-C1C1489BD180}" name="Column2822" dataDxfId="13702"/>
    <tableColumn id="2839" xr3:uid="{AA92EC49-A59E-46E4-9263-96466DC7787D}" name="Column2823" dataDxfId="13701"/>
    <tableColumn id="2840" xr3:uid="{E8810A3E-B61A-4010-A476-0E6444F54602}" name="Column2824" dataDxfId="13700"/>
    <tableColumn id="2841" xr3:uid="{953C8077-6D49-4BC3-84DD-970AD73A9DFC}" name="Column2825" dataDxfId="13699"/>
    <tableColumn id="2842" xr3:uid="{9765BE8E-AC3A-4DFB-A7FA-86D5DA078C84}" name="Column2826" dataDxfId="13698"/>
    <tableColumn id="2843" xr3:uid="{B5D6265C-3E99-47AB-84DE-993A215E1AA1}" name="Column2827" dataDxfId="13697"/>
    <tableColumn id="2844" xr3:uid="{89C9A3E7-C329-4A57-923C-F0C67EEF51BC}" name="Column2828" dataDxfId="13696"/>
    <tableColumn id="2845" xr3:uid="{E1EC8121-E5B2-4A60-8BE2-EA3AE5B3005D}" name="Column2829" dataDxfId="13695"/>
    <tableColumn id="2846" xr3:uid="{5BF3F317-D556-41AF-B99F-A54F09AAE3D2}" name="Column2830" dataDxfId="13694"/>
    <tableColumn id="2847" xr3:uid="{3515AE92-7F14-428E-880E-98DDBD3CFE33}" name="Column2831" dataDxfId="13693"/>
    <tableColumn id="2848" xr3:uid="{973A9E56-1833-4C18-9E02-128BDB61C37C}" name="Column2832" dataDxfId="13692"/>
    <tableColumn id="2849" xr3:uid="{FDC2E4FE-4B88-4DCF-A7FE-2FD294FC1510}" name="Column2833" dataDxfId="13691"/>
    <tableColumn id="2850" xr3:uid="{8424DC8D-2A76-4F43-8C22-4F13F32129C7}" name="Column2834" dataDxfId="13690"/>
    <tableColumn id="2851" xr3:uid="{466BD577-36E5-425C-B269-D0C69251CE44}" name="Column2835" dataDxfId="13689"/>
    <tableColumn id="2852" xr3:uid="{BE7B310D-7823-487B-9424-F3666B964754}" name="Column2836" dataDxfId="13688"/>
    <tableColumn id="2853" xr3:uid="{02EA3454-92E2-4A34-ADE1-D5C98C4099B3}" name="Column2837" dataDxfId="13687"/>
    <tableColumn id="2854" xr3:uid="{836C4791-B349-4641-B245-A7B67D9B360C}" name="Column2838" dataDxfId="13686"/>
    <tableColumn id="2855" xr3:uid="{91C45453-6B57-49C2-AA70-BBFA15B7DC47}" name="Column2839" dataDxfId="13685"/>
    <tableColumn id="2856" xr3:uid="{7037AD58-44C4-4219-BA2E-6C201D70D6E5}" name="Column2840" dataDxfId="13684"/>
    <tableColumn id="2857" xr3:uid="{153B84ED-2F87-4C82-8DCB-8F26E731EBD2}" name="Column2841" dataDxfId="13683"/>
    <tableColumn id="2858" xr3:uid="{B0D47863-DB36-4CC4-8A86-899A5675DEAB}" name="Column2842" dataDxfId="13682"/>
    <tableColumn id="2859" xr3:uid="{C6AC22EE-10F7-416D-ADDC-06D1F5FBD716}" name="Column2843" dataDxfId="13681"/>
    <tableColumn id="2860" xr3:uid="{D644B4C8-B694-4750-935E-37C93EDDA765}" name="Column2844" dataDxfId="13680"/>
    <tableColumn id="2861" xr3:uid="{AF6927B5-DE73-4B90-AEE7-31D68F12FBBE}" name="Column2845" dataDxfId="13679"/>
    <tableColumn id="2862" xr3:uid="{B9936AC9-1EF6-41C8-A184-B20D47D73806}" name="Column2846" dataDxfId="13678"/>
    <tableColumn id="2863" xr3:uid="{012B40CA-4118-4CB3-9E00-4163D6D1479C}" name="Column2847" dataDxfId="13677"/>
    <tableColumn id="2864" xr3:uid="{DA391DE5-2CC9-4956-9186-77B7619F6E91}" name="Column2848" dataDxfId="13676"/>
    <tableColumn id="2865" xr3:uid="{D12A5B65-8907-4A87-954E-39E370C023AC}" name="Column2849" dataDxfId="13675"/>
    <tableColumn id="2866" xr3:uid="{1FD6C7F8-D179-4C7B-9E66-511EF05C51E6}" name="Column2850" dataDxfId="13674"/>
    <tableColumn id="2867" xr3:uid="{2372ACFB-7F56-4485-9D97-C5E8A69CED2A}" name="Column2851" dataDxfId="13673"/>
    <tableColumn id="2868" xr3:uid="{95E7EDD5-EF9B-44FB-932C-12C90C8EAFC5}" name="Column2852" dataDxfId="13672"/>
    <tableColumn id="2869" xr3:uid="{13111FDF-AB14-4E6D-AB1D-FC47A1C9FC43}" name="Column2853" dataDxfId="13671"/>
    <tableColumn id="2870" xr3:uid="{7A385C92-BE6D-4ACC-851E-32059AD9B63F}" name="Column2854" dataDxfId="13670"/>
    <tableColumn id="2871" xr3:uid="{DA2AC9C5-D5B0-4147-BDCC-12933C78A739}" name="Column2855" dataDxfId="13669"/>
    <tableColumn id="2872" xr3:uid="{1BE0CC58-2C5C-49CE-B0F7-1363EF94F30B}" name="Column2856" dataDxfId="13668"/>
    <tableColumn id="2873" xr3:uid="{CA13624D-7BF5-4E6D-B7D0-0AC92E1E4B37}" name="Column2857" dataDxfId="13667"/>
    <tableColumn id="2874" xr3:uid="{0B393F0E-38E8-4327-8EEB-6153E50AEAC6}" name="Column2858" dataDxfId="13666"/>
    <tableColumn id="2875" xr3:uid="{DC3F757D-B5CA-46A4-89E7-87DEC6D7DAD9}" name="Column2859" dataDxfId="13665"/>
    <tableColumn id="2876" xr3:uid="{E12FA14B-9868-420C-B626-89849EA0D508}" name="Column2860" dataDxfId="13664"/>
    <tableColumn id="2877" xr3:uid="{55FE0DC9-B3C1-4ABC-AE64-DC0B098A9A18}" name="Column2861" dataDxfId="13663"/>
    <tableColumn id="2878" xr3:uid="{F9A7C464-20AD-4827-AA65-97DB2C9EA9C4}" name="Column2862" dataDxfId="13662"/>
    <tableColumn id="2879" xr3:uid="{857E2E16-1687-4F2F-AA0D-4A5A9FCBDFD6}" name="Column2863" dataDxfId="13661"/>
    <tableColumn id="2880" xr3:uid="{56BAB7C0-DE52-4C40-A766-BDBA27933487}" name="Column2864" dataDxfId="13660"/>
    <tableColumn id="2881" xr3:uid="{E80790E7-C9DC-4F7A-B7B8-91C5115773E3}" name="Column2865" dataDxfId="13659"/>
    <tableColumn id="2882" xr3:uid="{3A18999A-D026-4392-A8FB-EC2D0795CFBD}" name="Column2866" dataDxfId="13658"/>
    <tableColumn id="2883" xr3:uid="{B35488A0-975A-48B4-971E-DE9024BF6B1C}" name="Column2867" dataDxfId="13657"/>
    <tableColumn id="2884" xr3:uid="{4EEFC503-96D0-4089-A60B-5B5258CDAD94}" name="Column2868" dataDxfId="13656"/>
    <tableColumn id="2885" xr3:uid="{C86AF470-DB9E-4E5C-A2DE-62BC4F408A26}" name="Column2869" dataDxfId="13655"/>
    <tableColumn id="2886" xr3:uid="{C290D1F0-C703-4D28-BD5E-953E56A28E4C}" name="Column2870" dataDxfId="13654"/>
    <tableColumn id="2887" xr3:uid="{F1603D3A-33B7-4A5E-B89D-24D4E3470BFF}" name="Column2871" dataDxfId="13653"/>
    <tableColumn id="2888" xr3:uid="{A08F73F5-8158-4257-B6D1-765167E25784}" name="Column2872" dataDxfId="13652"/>
    <tableColumn id="2889" xr3:uid="{9A0A9C74-34A9-4452-B669-693E7DCAB497}" name="Column2873" dataDxfId="13651"/>
    <tableColumn id="2890" xr3:uid="{786A0A88-2AC8-40F7-8632-F6F24FDAF64E}" name="Column2874" dataDxfId="13650"/>
    <tableColumn id="2891" xr3:uid="{9014544D-406D-492B-9ECD-A9D0D4A0FF76}" name="Column2875" dataDxfId="13649"/>
    <tableColumn id="2892" xr3:uid="{10B2E28D-DEB7-4AC3-A31A-5B327003FD62}" name="Column2876" dataDxfId="13648"/>
    <tableColumn id="2893" xr3:uid="{F18C70F7-BEC0-4426-868A-C228367355FF}" name="Column2877" dataDxfId="13647"/>
    <tableColumn id="2894" xr3:uid="{56C95A39-0D3A-45FA-BC53-0EB91CA10992}" name="Column2878" dataDxfId="13646"/>
    <tableColumn id="2895" xr3:uid="{732E784F-2485-4797-A55B-CF48928833BB}" name="Column2879" dataDxfId="13645"/>
    <tableColumn id="2896" xr3:uid="{8C7D8B0D-A9AE-488F-8724-E6E00345069F}" name="Column2880" dataDxfId="13644"/>
    <tableColumn id="2897" xr3:uid="{A6153258-9136-4169-BE7C-3DD8ACC3AB52}" name="Column2881" dataDxfId="13643"/>
    <tableColumn id="2898" xr3:uid="{0251A54E-171B-432E-B9C1-8927A327F92C}" name="Column2882" dataDxfId="13642"/>
    <tableColumn id="2899" xr3:uid="{210CFC8A-BFC8-455F-8A52-567C16C46169}" name="Column2883" dataDxfId="13641"/>
    <tableColumn id="2900" xr3:uid="{5DAC2A41-33E7-4366-8069-BB51F829916C}" name="Column2884" dataDxfId="13640"/>
    <tableColumn id="2901" xr3:uid="{28137D85-0F9B-4E8A-9F01-0C68AECAA7A9}" name="Column2885" dataDxfId="13639"/>
    <tableColumn id="2902" xr3:uid="{BEFE8B3D-99F5-4D85-866A-8F2FDB6ED2D9}" name="Column2886" dataDxfId="13638"/>
    <tableColumn id="2903" xr3:uid="{1E85E22F-D3BC-4CDA-A48F-4E7C3BC2D5B2}" name="Column2887" dataDxfId="13637"/>
    <tableColumn id="2904" xr3:uid="{8994E826-B88A-461B-AAF9-DBD6DA3CCFDC}" name="Column2888" dataDxfId="13636"/>
    <tableColumn id="2905" xr3:uid="{932CBDA9-0E3D-4107-B6AB-1A48CC0BB233}" name="Column2889" dataDxfId="13635"/>
    <tableColumn id="2906" xr3:uid="{FB596814-38B7-46C5-8069-38BBD1E3690B}" name="Column2890" dataDxfId="13634"/>
    <tableColumn id="2907" xr3:uid="{1FD94E54-129F-466D-9ACB-412310396487}" name="Column2891" dataDxfId="13633"/>
    <tableColumn id="2908" xr3:uid="{72764B9B-6CA1-4E59-B241-A190256E84AD}" name="Column2892" dataDxfId="13632"/>
    <tableColumn id="2909" xr3:uid="{A95CAE0E-C056-487B-84D8-2A25C9185A8E}" name="Column2893" dataDxfId="13631"/>
    <tableColumn id="2910" xr3:uid="{64DFC4C5-509E-40FF-A6B0-A97B35E9DE9D}" name="Column2894" dataDxfId="13630"/>
    <tableColumn id="2911" xr3:uid="{EFBB10DE-2C34-4C92-98D0-D26C98300239}" name="Column2895" dataDxfId="13629"/>
    <tableColumn id="2912" xr3:uid="{AF782690-7D3E-4707-87C9-7CD073215B53}" name="Column2896" dataDxfId="13628"/>
    <tableColumn id="2913" xr3:uid="{6F4E68CF-C3FD-48FD-8EAE-4E751D5BB0B7}" name="Column2897" dataDxfId="13627"/>
    <tableColumn id="2914" xr3:uid="{61325EEA-CFDE-4D32-AD05-B95B6B3BEB6B}" name="Column2898" dataDxfId="13626"/>
    <tableColumn id="2915" xr3:uid="{F54D1787-0BFE-4A02-9164-B7F64EE4EE89}" name="Column2899" dataDxfId="13625"/>
    <tableColumn id="2916" xr3:uid="{B80BA897-D866-449F-8ADD-AD7E2D566FD2}" name="Column2900" dataDxfId="13624"/>
    <tableColumn id="2917" xr3:uid="{371CFB9F-E479-4D83-98A8-FA53C67AEF33}" name="Column2901" dataDxfId="13623"/>
    <tableColumn id="2918" xr3:uid="{94154953-60B1-4268-ABE8-3DC6F777B5C2}" name="Column2902" dataDxfId="13622"/>
    <tableColumn id="2919" xr3:uid="{08137E92-993E-4F7A-8386-FE78B03E57AB}" name="Column2903" dataDxfId="13621"/>
    <tableColumn id="2920" xr3:uid="{BA70D246-7A2B-43B3-8C17-927DB17C9B16}" name="Column2904" dataDxfId="13620"/>
    <tableColumn id="2921" xr3:uid="{2A75E6F7-3114-4856-8AC9-AA8A88C1DEE6}" name="Column2905" dataDxfId="13619"/>
    <tableColumn id="2922" xr3:uid="{E97E6F1E-19F1-4593-A82A-FD902B0217FA}" name="Column2906" dataDxfId="13618"/>
    <tableColumn id="2923" xr3:uid="{180AC6DC-4A2E-44C8-872A-3172CB667063}" name="Column2907" dataDxfId="13617"/>
    <tableColumn id="2924" xr3:uid="{1EA46C4D-0A3F-44BF-944E-829CE58E3AFB}" name="Column2908" dataDxfId="13616"/>
    <tableColumn id="2925" xr3:uid="{403187BB-7985-4092-B712-36FAFF057107}" name="Column2909" dataDxfId="13615"/>
    <tableColumn id="2926" xr3:uid="{D258E2C4-9B5E-4645-8A5C-BCF0FBC5523B}" name="Column2910" dataDxfId="13614"/>
    <tableColumn id="2927" xr3:uid="{AE8FA7F3-A942-48A5-8A8C-61EA0CC0CDD4}" name="Column2911" dataDxfId="13613"/>
    <tableColumn id="2928" xr3:uid="{8F77969B-3456-4213-BFB0-A0E9B17E1F90}" name="Column2912" dataDxfId="13612"/>
    <tableColumn id="2929" xr3:uid="{CDBFEAA4-DF90-40EA-8EEB-2DBCDADCAB98}" name="Column2913" dataDxfId="13611"/>
    <tableColumn id="2930" xr3:uid="{6C2677C2-752D-4BCF-8C45-9926ADC83D46}" name="Column2914" dataDxfId="13610"/>
    <tableColumn id="2931" xr3:uid="{D8785E9D-3C74-4D50-B0E9-0B0FFEDE1D05}" name="Column2915" dataDxfId="13609"/>
    <tableColumn id="2932" xr3:uid="{2D67A7D7-2E53-45A5-9483-04454F569C2C}" name="Column2916" dataDxfId="13608"/>
    <tableColumn id="2933" xr3:uid="{185745E0-72A2-4D9D-9574-AE09C8DAB875}" name="Column2917" dataDxfId="13607"/>
    <tableColumn id="2934" xr3:uid="{8EC8551F-E406-4619-91C1-2A156D9F4AE0}" name="Column2918" dataDxfId="13606"/>
    <tableColumn id="2935" xr3:uid="{40245681-6A41-49DD-BE54-9C952C7092FD}" name="Column2919" dataDxfId="13605"/>
    <tableColumn id="2936" xr3:uid="{7B535119-DFCE-4148-8A79-51417B357394}" name="Column2920" dataDxfId="13604"/>
    <tableColumn id="2937" xr3:uid="{F1F27DAF-E51B-4D9F-9965-1990ABB8E08F}" name="Column2921" dataDxfId="13603"/>
    <tableColumn id="2938" xr3:uid="{A169A07C-7227-436E-933E-3B2CC845205F}" name="Column2922" dataDxfId="13602"/>
    <tableColumn id="2939" xr3:uid="{43FA5C3A-117E-45A1-BB19-F9D75B829C7D}" name="Column2923" dataDxfId="13601"/>
    <tableColumn id="2940" xr3:uid="{33216E5D-5BEC-450D-B02A-DA9FE9AAC136}" name="Column2924" dataDxfId="13600"/>
    <tableColumn id="2941" xr3:uid="{2418D054-A0B5-45F0-8E6B-485EB2ED3D75}" name="Column2925" dataDxfId="13599"/>
    <tableColumn id="2942" xr3:uid="{C28419AA-61E4-4956-90A2-B49DE244778D}" name="Column2926" dataDxfId="13598"/>
    <tableColumn id="2943" xr3:uid="{322A163A-5E2E-45D4-B0FB-F0A41E867B47}" name="Column2927" dataDxfId="13597"/>
    <tableColumn id="2944" xr3:uid="{2EE4DFC5-7305-4C1C-A1FD-04D2D4C9D152}" name="Column2928" dataDxfId="13596"/>
    <tableColumn id="2945" xr3:uid="{AA826823-C8D2-45C5-B09D-30A5F29B7753}" name="Column2929" dataDxfId="13595"/>
    <tableColumn id="2946" xr3:uid="{562C976F-6852-40E1-BD83-190069363330}" name="Column2930" dataDxfId="13594"/>
    <tableColumn id="2947" xr3:uid="{3AD54EB9-00CA-4047-8EDC-FAE2D04F4201}" name="Column2931" dataDxfId="13593"/>
    <tableColumn id="2948" xr3:uid="{523C1786-441D-4A59-8657-EDCD5B56DF14}" name="Column2932" dataDxfId="13592"/>
    <tableColumn id="2949" xr3:uid="{9CFB0556-FA14-4400-91BD-CD54AA7ECB7C}" name="Column2933" dataDxfId="13591"/>
    <tableColumn id="2950" xr3:uid="{9E4C0A33-D970-4DC2-A939-B695F38FF288}" name="Column2934" dataDxfId="13590"/>
    <tableColumn id="2951" xr3:uid="{59083A6F-728F-4E30-852A-D3DC4EE09F93}" name="Column2935" dataDxfId="13589"/>
    <tableColumn id="2952" xr3:uid="{48931FF1-07D0-418E-B490-37AB3E9B119C}" name="Column2936" dataDxfId="13588"/>
    <tableColumn id="2953" xr3:uid="{6DA5EC9C-5F54-41E6-AF21-939F4BFA819A}" name="Column2937" dataDxfId="13587"/>
    <tableColumn id="2954" xr3:uid="{9E5585FC-33DC-4511-A7FE-F702D8037F2D}" name="Column2938" dataDxfId="13586"/>
    <tableColumn id="2955" xr3:uid="{7E11E339-762C-4B5E-B50F-8D1A4511B0B8}" name="Column2939" dataDxfId="13585"/>
    <tableColumn id="2956" xr3:uid="{5BE8E31F-3CA0-4911-9E42-A33B60F3B029}" name="Column2940" dataDxfId="13584"/>
    <tableColumn id="2957" xr3:uid="{59EB81F1-5AD0-48E5-9024-5F6FBCAC607C}" name="Column2941" dataDxfId="13583"/>
    <tableColumn id="2958" xr3:uid="{9F9CD7BB-AE2E-40DD-937D-D8B2C6AD7E08}" name="Column2942" dataDxfId="13582"/>
    <tableColumn id="2959" xr3:uid="{1EBD54B8-8F2F-4AEF-AA59-7FE36B12EBFD}" name="Column2943" dataDxfId="13581"/>
    <tableColumn id="2960" xr3:uid="{D6ADEF4C-91FD-431C-8936-1E570E52CDDA}" name="Column2944" dataDxfId="13580"/>
    <tableColumn id="2961" xr3:uid="{74F2DC79-A20C-4E23-8A56-2516DF078D7F}" name="Column2945" dataDxfId="13579"/>
    <tableColumn id="2962" xr3:uid="{C505A5A9-C44D-46C9-9200-34B996A0EEB7}" name="Column2946" dataDxfId="13578"/>
    <tableColumn id="2963" xr3:uid="{D038D533-6FB1-4266-85DD-FC2A5F0FFA4C}" name="Column2947" dataDxfId="13577"/>
    <tableColumn id="2964" xr3:uid="{1207B1DC-E14A-449A-B48E-6188280BBBD7}" name="Column2948" dataDxfId="13576"/>
    <tableColumn id="2965" xr3:uid="{4D3B28A3-A901-4E3F-AA70-9A87F7E7C099}" name="Column2949" dataDxfId="13575"/>
    <tableColumn id="2966" xr3:uid="{DD59A4B4-454C-4390-99D9-EB5909386E58}" name="Column2950" dataDxfId="13574"/>
    <tableColumn id="2967" xr3:uid="{F5C5FE48-12B2-4265-B7D6-672881BF5167}" name="Column2951" dataDxfId="13573"/>
    <tableColumn id="2968" xr3:uid="{7DADBC3A-235F-41FD-A65B-A28E5375E3A2}" name="Column2952" dataDxfId="13572"/>
    <tableColumn id="2969" xr3:uid="{CC943353-F678-4DB7-AAC7-6FE6BF2494A3}" name="Column2953" dataDxfId="13571"/>
    <tableColumn id="2970" xr3:uid="{9669CE6C-099F-49B3-91A8-B90418657C09}" name="Column2954" dataDxfId="13570"/>
    <tableColumn id="2971" xr3:uid="{4AD4996B-7D4B-4A4A-BC1A-ACDE67F74A9C}" name="Column2955" dataDxfId="13569"/>
    <tableColumn id="2972" xr3:uid="{906D8839-3883-4012-AA4F-45CA6D2901A1}" name="Column2956" dataDxfId="13568"/>
    <tableColumn id="2973" xr3:uid="{EDFD1771-5646-47E3-BD92-F29D7FF60065}" name="Column2957" dataDxfId="13567"/>
    <tableColumn id="2974" xr3:uid="{F178E1F9-1C96-4F39-B616-72EC6D187A92}" name="Column2958" dataDxfId="13566"/>
    <tableColumn id="2975" xr3:uid="{0224DA07-41C6-4459-9DD6-EE87B594175F}" name="Column2959" dataDxfId="13565"/>
    <tableColumn id="2976" xr3:uid="{F924B302-DC89-484F-9646-639E4CB7BB99}" name="Column2960" dataDxfId="13564"/>
    <tableColumn id="2977" xr3:uid="{EB568145-0D21-4FD3-B21C-77DE29C2DA6A}" name="Column2961" dataDxfId="13563"/>
    <tableColumn id="2978" xr3:uid="{032CC23A-8A97-4021-9AFD-4EB35D636F24}" name="Column2962" dataDxfId="13562"/>
    <tableColumn id="2979" xr3:uid="{2613ED50-0CA4-43C4-95BE-AD489FBE2EE4}" name="Column2963" dataDxfId="13561"/>
    <tableColumn id="2980" xr3:uid="{C31385A5-72D2-44DB-A3B6-8AD3E74A04ED}" name="Column2964" dataDxfId="13560"/>
    <tableColumn id="2981" xr3:uid="{322546B9-D877-487A-B697-FAF75031B370}" name="Column2965" dataDxfId="13559"/>
    <tableColumn id="2982" xr3:uid="{F5C9AE03-9C7F-4F2A-A86E-F60B02C0EFD8}" name="Column2966" dataDxfId="13558"/>
    <tableColumn id="2983" xr3:uid="{4BCC22BF-E533-4F21-8BA7-EE8903AF68F7}" name="Column2967" dataDxfId="13557"/>
    <tableColumn id="2984" xr3:uid="{D9D85617-2C97-4546-AA51-E26823702D79}" name="Column2968" dataDxfId="13556"/>
    <tableColumn id="2985" xr3:uid="{DDE913CB-1639-4090-B1EE-FBA7AEDB98C0}" name="Column2969" dataDxfId="13555"/>
    <tableColumn id="2986" xr3:uid="{6F75A56B-BFFC-499E-84EF-3B468EAF2FDA}" name="Column2970" dataDxfId="13554"/>
    <tableColumn id="2987" xr3:uid="{6FEDE9CA-2248-43CF-A6AE-3319D84D8AE7}" name="Column2971" dataDxfId="13553"/>
    <tableColumn id="2988" xr3:uid="{412955DA-9356-4721-9D3F-6087F1FAB492}" name="Column2972" dataDxfId="13552"/>
    <tableColumn id="2989" xr3:uid="{1C0985FC-707A-4FCB-B259-DDAFAF008C9B}" name="Column2973" dataDxfId="13551"/>
    <tableColumn id="2990" xr3:uid="{D947BC52-0CF0-445B-8647-6C4D5B0A543F}" name="Column2974" dataDxfId="13550"/>
    <tableColumn id="2991" xr3:uid="{00C84753-1126-4ACD-99FD-EC534C70EA2A}" name="Column2975" dataDxfId="13549"/>
    <tableColumn id="2992" xr3:uid="{38C42971-EB60-4D1D-926D-FE14B35435B8}" name="Column2976" dataDxfId="13548"/>
    <tableColumn id="2993" xr3:uid="{4B0F172E-6004-4538-A5E8-794887611FD3}" name="Column2977" dataDxfId="13547"/>
    <tableColumn id="2994" xr3:uid="{4B25AE74-E036-46BD-9A80-F4E589AE0D3A}" name="Column2978" dataDxfId="13546"/>
    <tableColumn id="2995" xr3:uid="{CC136FFE-70C8-4CC9-9AFD-C74DD2ADD36C}" name="Column2979" dataDxfId="13545"/>
    <tableColumn id="2996" xr3:uid="{185E3404-1AEC-4489-AD6E-A59D73CB2A4E}" name="Column2980" dataDxfId="13544"/>
    <tableColumn id="2997" xr3:uid="{310E11A7-3D2C-439B-B568-14704775117A}" name="Column2981" dataDxfId="13543"/>
    <tableColumn id="2998" xr3:uid="{96D622F1-BEE4-4469-9F49-B6202414763A}" name="Column2982" dataDxfId="13542"/>
    <tableColumn id="2999" xr3:uid="{399441C4-2FC9-45B8-A494-9D3584E3765E}" name="Column2983" dataDxfId="13541"/>
    <tableColumn id="3000" xr3:uid="{3ECF5BFC-FF20-4871-8620-46E86E8DBD4E}" name="Column2984" dataDxfId="13540"/>
    <tableColumn id="3001" xr3:uid="{5A9CA09E-A9D6-4E13-91AA-0FBC2CA2234A}" name="Column2985" dataDxfId="13539"/>
    <tableColumn id="3002" xr3:uid="{66555E40-1993-4D78-B37E-2C4AC100E0BC}" name="Column2986" dataDxfId="13538"/>
    <tableColumn id="3003" xr3:uid="{C0E58DD3-0ED5-4EAA-A0D2-C7B9BAFA1AFC}" name="Column2987" dataDxfId="13537"/>
    <tableColumn id="3004" xr3:uid="{6D3722CA-880E-4210-89EF-623C6B9F3F92}" name="Column2988" dataDxfId="13536"/>
    <tableColumn id="3005" xr3:uid="{C0EF9FEC-A32B-4CAB-93DC-2AAA2F4A4747}" name="Column2989" dataDxfId="13535"/>
    <tableColumn id="3006" xr3:uid="{2F90682A-353F-4091-A632-8BA7ADBDBA8E}" name="Column2990" dataDxfId="13534"/>
    <tableColumn id="3007" xr3:uid="{91484C84-44F2-466E-A715-AAE6FB00BE2E}" name="Column2991" dataDxfId="13533"/>
    <tableColumn id="3008" xr3:uid="{B9592D9C-101B-4471-BE3A-A9EEFC129F94}" name="Column2992" dataDxfId="13532"/>
    <tableColumn id="3009" xr3:uid="{4AF35161-F49C-4A8A-B16E-5202254B118F}" name="Column2993" dataDxfId="13531"/>
    <tableColumn id="3010" xr3:uid="{03614EFF-C25C-45F5-A21A-150FBF9D7182}" name="Column2994" dataDxfId="13530"/>
    <tableColumn id="3011" xr3:uid="{A62853DE-76C7-4CC5-B316-5DF1950ACA80}" name="Column2995" dataDxfId="13529"/>
    <tableColumn id="3012" xr3:uid="{B365A6C1-379F-495D-BA87-113F6AC26DBF}" name="Column2996" dataDxfId="13528"/>
    <tableColumn id="3013" xr3:uid="{E2E2C26B-E5DF-49CF-8AF2-E8BCDC955AE4}" name="Column2997" dataDxfId="13527"/>
    <tableColumn id="3014" xr3:uid="{C2AEC4F8-4B43-4207-875D-0408A9B8AFB8}" name="Column2998" dataDxfId="13526"/>
    <tableColumn id="3015" xr3:uid="{56563684-A824-4E3C-9AA0-0266F3E7412F}" name="Column2999" dataDxfId="13525"/>
    <tableColumn id="3016" xr3:uid="{177D7B27-2777-467A-A531-9F6B99C18BBA}" name="Column3000" dataDxfId="13524"/>
    <tableColumn id="3017" xr3:uid="{488F9C6E-D830-411A-8443-2EC6B949CAB5}" name="Column3001" dataDxfId="13523"/>
    <tableColumn id="3018" xr3:uid="{74383411-B743-4849-8CCF-0BCC1AC5F022}" name="Column3002" dataDxfId="13522"/>
    <tableColumn id="3019" xr3:uid="{0AEC67C9-4BC4-4D9C-8E4A-F0A6C8340CFE}" name="Column3003" dataDxfId="13521"/>
    <tableColumn id="3020" xr3:uid="{77B17B29-96D7-4FA9-95AC-49B561565B88}" name="Column3004" dataDxfId="13520"/>
    <tableColumn id="3021" xr3:uid="{7DC760E8-459A-49A2-B380-C233EE872D7F}" name="Column3005" dataDxfId="13519"/>
    <tableColumn id="3022" xr3:uid="{AC8663EF-B24F-4671-B17B-D2A752CD91D7}" name="Column3006" dataDxfId="13518"/>
    <tableColumn id="3023" xr3:uid="{7E64D512-7812-44E6-8CA1-9F7BEFB8C08C}" name="Column3007" dataDxfId="13517"/>
    <tableColumn id="3024" xr3:uid="{47D39390-DEDA-423C-ACDE-B56D0A92AD7C}" name="Column3008" dataDxfId="13516"/>
    <tableColumn id="3025" xr3:uid="{B7BDB782-A21B-4165-B2AE-6FF1C15CB24D}" name="Column3009" dataDxfId="13515"/>
    <tableColumn id="3026" xr3:uid="{D83D238F-AC82-4E25-8301-A2D6A896E38A}" name="Column3010" dataDxfId="13514"/>
    <tableColumn id="3027" xr3:uid="{7A9C5F6E-3EA7-4318-AE73-445F19795FD7}" name="Column3011" dataDxfId="13513"/>
    <tableColumn id="3028" xr3:uid="{CFDCF522-B901-414B-95BD-85C64E4B8607}" name="Column3012" dataDxfId="13512"/>
    <tableColumn id="3029" xr3:uid="{D1A1101B-3BED-478B-9A5F-2D1871BBBD65}" name="Column3013" dataDxfId="13511"/>
    <tableColumn id="3030" xr3:uid="{3651A78F-4400-41E0-AD29-B356797F41EC}" name="Column3014" dataDxfId="13510"/>
    <tableColumn id="3031" xr3:uid="{20179C65-97EC-4436-BD1B-08A9EDF8108C}" name="Column3015" dataDxfId="13509"/>
    <tableColumn id="3032" xr3:uid="{F5A3C1A7-7797-4413-8C30-4781C79DF883}" name="Column3016" dataDxfId="13508"/>
    <tableColumn id="3033" xr3:uid="{77C3728B-0F57-4D2C-9521-73F16321CAA5}" name="Column3017" dataDxfId="13507"/>
    <tableColumn id="3034" xr3:uid="{67AE82AC-EC0B-4B71-A6F0-0DFE1ED6A8E2}" name="Column3018" dataDxfId="13506"/>
    <tableColumn id="3035" xr3:uid="{8FA70CA2-2A7D-4DE8-977D-FC2D88A300D0}" name="Column3019" dataDxfId="13505"/>
    <tableColumn id="3036" xr3:uid="{7A5B1C21-8D0E-40E3-A050-16CB65CA5DC5}" name="Column3020" dataDxfId="13504"/>
    <tableColumn id="3037" xr3:uid="{AD51B1F6-BE7F-41AE-84B2-38773086827A}" name="Column3021" dataDxfId="13503"/>
    <tableColumn id="3038" xr3:uid="{8AED0F3B-46A6-4374-927B-2F424E410773}" name="Column3022" dataDxfId="13502"/>
    <tableColumn id="3039" xr3:uid="{6803BC0B-EF3C-4BB8-A29D-5666EB39083D}" name="Column3023" dataDxfId="13501"/>
    <tableColumn id="3040" xr3:uid="{FBDB7653-52BA-4C11-BC2E-9074C5AEFBF0}" name="Column3024" dataDxfId="13500"/>
    <tableColumn id="3041" xr3:uid="{9FFD0F0A-98A8-4C08-9456-5FB89F4DF00D}" name="Column3025" dataDxfId="13499"/>
    <tableColumn id="3042" xr3:uid="{AC6CC984-A677-416A-85CD-E7ABB4FBE9A7}" name="Column3026" dataDxfId="13498"/>
    <tableColumn id="3043" xr3:uid="{3F8287B8-C4F5-468B-8DCE-9A9CEFD2BD43}" name="Column3027" dataDxfId="13497"/>
    <tableColumn id="3044" xr3:uid="{7D79901D-0BE6-4BD8-9E34-0F2A9F890BBC}" name="Column3028" dataDxfId="13496"/>
    <tableColumn id="3045" xr3:uid="{F41FF976-C58B-42EE-A742-9DAB1739F268}" name="Column3029" dataDxfId="13495"/>
    <tableColumn id="3046" xr3:uid="{64219273-FF52-4891-9F3C-1991642ED71C}" name="Column3030" dataDxfId="13494"/>
    <tableColumn id="3047" xr3:uid="{333455D4-5BD3-4492-99FE-6073F829B5F0}" name="Column3031" dataDxfId="13493"/>
    <tableColumn id="3048" xr3:uid="{3AF8D5AC-C3A0-4247-BCF0-960219546587}" name="Column3032" dataDxfId="13492"/>
    <tableColumn id="3049" xr3:uid="{98C4C09D-B04C-4BDA-BE36-0E2C4B90206B}" name="Column3033" dataDxfId="13491"/>
    <tableColumn id="3050" xr3:uid="{53568FF6-BC56-49A0-990B-1BF99FC6F4DC}" name="Column3034" dataDxfId="13490"/>
    <tableColumn id="3051" xr3:uid="{8C20B0DC-BA42-4077-B2B3-C3B8A872714A}" name="Column3035" dataDxfId="13489"/>
    <tableColumn id="3052" xr3:uid="{C28BEF31-4761-410C-92CD-E9140F0C7546}" name="Column3036" dataDxfId="13488"/>
    <tableColumn id="3053" xr3:uid="{6F529E77-5787-46C3-ACFF-DBC728C54745}" name="Column3037" dataDxfId="13487"/>
    <tableColumn id="3054" xr3:uid="{99CD3FFF-BEDB-4204-B52B-473F427AC733}" name="Column3038" dataDxfId="13486"/>
    <tableColumn id="3055" xr3:uid="{6AA59987-580E-4FC9-AA89-49DC8085EF1F}" name="Column3039" dataDxfId="13485"/>
    <tableColumn id="3056" xr3:uid="{A4EAA4B2-4309-410B-A534-CB64F8554A39}" name="Column3040" dataDxfId="13484"/>
    <tableColumn id="3057" xr3:uid="{6584D44C-F4E6-4CD0-984E-17E6C4FAB404}" name="Column3041" dataDxfId="13483"/>
    <tableColumn id="3058" xr3:uid="{3843DA69-BC5A-4CC6-BD37-AA6E749DCEE5}" name="Column3042" dataDxfId="13482"/>
    <tableColumn id="3059" xr3:uid="{274B33BA-4225-4EBA-9ECA-F061AC1F800A}" name="Column3043" dataDxfId="13481"/>
    <tableColumn id="3060" xr3:uid="{09B9F7FB-2ABD-4289-8CD1-F0264E791CC0}" name="Column3044" dataDxfId="13480"/>
    <tableColumn id="3061" xr3:uid="{FD295F5F-7AED-422E-9D2F-66080F35F8A7}" name="Column3045" dataDxfId="13479"/>
    <tableColumn id="3062" xr3:uid="{F0E1E033-F0C3-404E-A39B-DAE03D2FE398}" name="Column3046" dataDxfId="13478"/>
    <tableColumn id="3063" xr3:uid="{528D7F40-B64C-436E-BC0E-5BA0621A6875}" name="Column3047" dataDxfId="13477"/>
    <tableColumn id="3064" xr3:uid="{86B06E75-7975-481F-B213-CA6F3608783C}" name="Column3048" dataDxfId="13476"/>
    <tableColumn id="3065" xr3:uid="{45D3D6E9-2433-48C6-A562-3F92D6A47FE6}" name="Column3049" dataDxfId="13475"/>
    <tableColumn id="3066" xr3:uid="{9851A72E-CCC9-4B5B-96AA-6BC3DE2A888C}" name="Column3050" dataDxfId="13474"/>
    <tableColumn id="3067" xr3:uid="{89F29643-B7EE-445B-B659-4DA9FC9AA186}" name="Column3051" dataDxfId="13473"/>
    <tableColumn id="3068" xr3:uid="{850E9992-30AF-4A9B-96C4-052C3A841928}" name="Column3052" dataDxfId="13472"/>
    <tableColumn id="3069" xr3:uid="{28A8839D-9DE9-441F-85E1-FAC86F9F24EA}" name="Column3053" dataDxfId="13471"/>
    <tableColumn id="3070" xr3:uid="{2BE79D93-185F-4A50-B307-A1649BC26190}" name="Column3054" dataDxfId="13470"/>
    <tableColumn id="3071" xr3:uid="{3E278972-38D2-45A4-BED9-6861A13B1CA2}" name="Column3055" dataDxfId="13469"/>
    <tableColumn id="3072" xr3:uid="{F9A78E03-4EB7-428E-964E-EE04BD3F8609}" name="Column3056" dataDxfId="13468"/>
    <tableColumn id="3073" xr3:uid="{3B33D965-EABB-481F-B636-C151854652E1}" name="Column3057" dataDxfId="13467"/>
    <tableColumn id="3074" xr3:uid="{8B32E399-37CD-4B31-8FCB-43B5CD55C276}" name="Column3058" dataDxfId="13466"/>
    <tableColumn id="3075" xr3:uid="{94F28ACB-E9E4-4EF0-ACD7-BDEC8634F3FF}" name="Column3059" dataDxfId="13465"/>
    <tableColumn id="3076" xr3:uid="{33F8AA48-29AA-4C1F-85C2-2397E3B2C944}" name="Column3060" dataDxfId="13464"/>
    <tableColumn id="3077" xr3:uid="{3AFC4EF5-EC3B-4DB4-8C33-22BE26EE839C}" name="Column3061" dataDxfId="13463"/>
    <tableColumn id="3078" xr3:uid="{C42A1337-7783-4026-9682-8783C2F6A91D}" name="Column3062" dataDxfId="13462"/>
    <tableColumn id="3079" xr3:uid="{F2BF9561-A3B4-4CB8-8DFF-38C32F09FF6C}" name="Column3063" dataDxfId="13461"/>
    <tableColumn id="3080" xr3:uid="{AAB285AB-DAA2-49D2-9B6F-1B90D8BDB897}" name="Column3064" dataDxfId="13460"/>
    <tableColumn id="3081" xr3:uid="{AFB94DE4-5670-4037-B9F8-0F0B5B1FB568}" name="Column3065" dataDxfId="13459"/>
    <tableColumn id="3082" xr3:uid="{ED7F908B-0704-4FA8-8718-55184CC46E27}" name="Column3066" dataDxfId="13458"/>
    <tableColumn id="3083" xr3:uid="{3FB19A86-1D93-4729-9062-56E0D925BF49}" name="Column3067" dataDxfId="13457"/>
    <tableColumn id="3084" xr3:uid="{42B92D84-18AD-4BFA-AFFB-842CEAE27F27}" name="Column3068" dataDxfId="13456"/>
    <tableColumn id="3085" xr3:uid="{FD451BE6-EC58-422B-B851-D89B8C39DBF2}" name="Column3069" dataDxfId="13455"/>
    <tableColumn id="3086" xr3:uid="{96B04D90-971D-442B-BB6D-F7841AE10EAD}" name="Column3070" dataDxfId="13454"/>
    <tableColumn id="3087" xr3:uid="{079DCDCB-22DE-40D8-A1D8-8241F9189F46}" name="Column3071" dataDxfId="13453"/>
    <tableColumn id="3088" xr3:uid="{72759CDE-072F-4B2C-ADA3-300791DDB364}" name="Column3072" dataDxfId="13452"/>
    <tableColumn id="3089" xr3:uid="{3C1EA218-5373-47D7-93A0-C8A503A7B27A}" name="Column3073" dataDxfId="13451"/>
    <tableColumn id="3090" xr3:uid="{E035638D-E8CD-4572-AC58-4A456EDF6CF5}" name="Column3074" dataDxfId="13450"/>
    <tableColumn id="3091" xr3:uid="{BD7CC08C-7EAB-48B7-BA49-B63A8FEED1FB}" name="Column3075" dataDxfId="13449"/>
    <tableColumn id="3092" xr3:uid="{193C1B6D-1FBB-469B-8688-DB9ECB2DDC0B}" name="Column3076" dataDxfId="13448"/>
    <tableColumn id="3093" xr3:uid="{8D4D2DFB-FD26-4277-A19E-5AB4B6792519}" name="Column3077" dataDxfId="13447"/>
    <tableColumn id="3094" xr3:uid="{3D497351-7543-4119-9F27-3ECE053287B8}" name="Column3078" dataDxfId="13446"/>
    <tableColumn id="3095" xr3:uid="{C1D69FD8-1246-4786-8604-3A64E61642DC}" name="Column3079" dataDxfId="13445"/>
    <tableColumn id="3096" xr3:uid="{D212DE94-C768-465A-8B39-41FA4026E3DE}" name="Column3080" dataDxfId="13444"/>
    <tableColumn id="3097" xr3:uid="{BB73008E-4AB5-4242-AAEE-5C37D6E76084}" name="Column3081" dataDxfId="13443"/>
    <tableColumn id="3098" xr3:uid="{0A90CC17-961E-4709-BAB5-16A564F355D8}" name="Column3082" dataDxfId="13442"/>
    <tableColumn id="3099" xr3:uid="{86BE4A7B-FFB2-456B-89AA-CB72934041E7}" name="Column3083" dataDxfId="13441"/>
    <tableColumn id="3100" xr3:uid="{15CEF3B3-3467-4890-8B3E-A49346F62588}" name="Column3084" dataDxfId="13440"/>
    <tableColumn id="3101" xr3:uid="{7B8FAC7E-6769-490A-B619-B31641CDEA78}" name="Column3085" dataDxfId="13439"/>
    <tableColumn id="3102" xr3:uid="{447FEE0B-6361-4C64-A03C-D3913120C1E4}" name="Column3086" dataDxfId="13438"/>
    <tableColumn id="3103" xr3:uid="{871A573C-3A97-4E90-96C6-D4532452601F}" name="Column3087" dataDxfId="13437"/>
    <tableColumn id="3104" xr3:uid="{52C6ED3F-0FBA-4260-87D1-AA442BF0FD98}" name="Column3088" dataDxfId="13436"/>
    <tableColumn id="3105" xr3:uid="{17D78EE8-4254-41B5-BBAF-E50717F1B35B}" name="Column3089" dataDxfId="13435"/>
    <tableColumn id="3106" xr3:uid="{268639FC-BADE-4F8F-B2FB-7B229643C899}" name="Column3090" dataDxfId="13434"/>
    <tableColumn id="3107" xr3:uid="{4C1C3BFB-AA5C-464B-97F7-81800EC2B9DD}" name="Column3091" dataDxfId="13433"/>
    <tableColumn id="3108" xr3:uid="{123ACB58-F396-4241-97AC-6D17E615FDD4}" name="Column3092" dataDxfId="13432"/>
    <tableColumn id="3109" xr3:uid="{28C2B30A-E528-442F-901E-0F6707DBD710}" name="Column3093" dataDxfId="13431"/>
    <tableColumn id="3110" xr3:uid="{BE4B454D-B083-45FB-A1AE-466BB8FEE74D}" name="Column3094" dataDxfId="13430"/>
    <tableColumn id="3111" xr3:uid="{B058D161-568E-44D7-A692-B7D091C83B6C}" name="Column3095" dataDxfId="13429"/>
    <tableColumn id="3112" xr3:uid="{71FB1DBD-76D7-43AA-82D2-9B5DDDE2594F}" name="Column3096" dataDxfId="13428"/>
    <tableColumn id="3113" xr3:uid="{C1DF3BFC-6F43-4F0B-BB2E-99A8647A16E4}" name="Column3097" dataDxfId="13427"/>
    <tableColumn id="3114" xr3:uid="{400D9557-D689-4240-951B-913FA71BECDF}" name="Column3098" dataDxfId="13426"/>
    <tableColumn id="3115" xr3:uid="{7FED7647-85F0-44B1-A58D-0F615B73DAA2}" name="Column3099" dataDxfId="13425"/>
    <tableColumn id="3116" xr3:uid="{BA7985C4-C2A9-44BA-88DF-CC51B0E297F2}" name="Column3100" dataDxfId="13424"/>
    <tableColumn id="3117" xr3:uid="{A51E7956-0DFE-43C1-BD1C-3D26871227DE}" name="Column3101" dataDxfId="13423"/>
    <tableColumn id="3118" xr3:uid="{76CE819B-9EDE-4183-A442-5184734A0485}" name="Column3102" dataDxfId="13422"/>
    <tableColumn id="3119" xr3:uid="{DC045BF3-4DCB-44E4-8183-FF7FD06F69AB}" name="Column3103" dataDxfId="13421"/>
    <tableColumn id="3120" xr3:uid="{AE3029D3-8DC6-4FF4-8C51-B9729CE28A4C}" name="Column3104" dataDxfId="13420"/>
    <tableColumn id="3121" xr3:uid="{702BFC20-621B-4269-8510-86D9A4BF1A35}" name="Column3105" dataDxfId="13419"/>
    <tableColumn id="3122" xr3:uid="{3E9D8CDD-699E-44B5-B0B4-F43E6EC62540}" name="Column3106" dataDxfId="13418"/>
    <tableColumn id="3123" xr3:uid="{C372DD4E-06B4-4514-8637-C4F5D5C31EF4}" name="Column3107" dataDxfId="13417"/>
    <tableColumn id="3124" xr3:uid="{161D6312-8315-4FD9-8D68-8DFC69B11B8F}" name="Column3108" dataDxfId="13416"/>
    <tableColumn id="3125" xr3:uid="{30FECA08-47C6-4CAA-A2C1-318F0E26CDFE}" name="Column3109" dataDxfId="13415"/>
    <tableColumn id="3126" xr3:uid="{01E78163-C53F-4A95-8EBD-AA1FBB5C576D}" name="Column3110" dataDxfId="13414"/>
    <tableColumn id="3127" xr3:uid="{C011AA26-E921-44E5-A8FA-E68635CF0A82}" name="Column3111" dataDxfId="13413"/>
    <tableColumn id="3128" xr3:uid="{F134C292-8EA2-4238-85FB-14A29DCD1D90}" name="Column3112" dataDxfId="13412"/>
    <tableColumn id="3129" xr3:uid="{89DEA192-6FE9-42B3-8CAD-9052B9F97D64}" name="Column3113" dataDxfId="13411"/>
    <tableColumn id="3130" xr3:uid="{212D617D-202E-4497-948F-B531E452F004}" name="Column3114" dataDxfId="13410"/>
    <tableColumn id="3131" xr3:uid="{7120D536-B0F9-44EB-98D2-FD870256E109}" name="Column3115" dataDxfId="13409"/>
    <tableColumn id="3132" xr3:uid="{AC428C34-D0F0-418F-9F51-6243592E575D}" name="Column3116" dataDxfId="13408"/>
    <tableColumn id="3133" xr3:uid="{BD13D13C-8507-4628-A93E-9BAA63CF67CA}" name="Column3117" dataDxfId="13407"/>
    <tableColumn id="3134" xr3:uid="{592D68CD-03C7-4A5C-80A7-7865266C159B}" name="Column3118" dataDxfId="13406"/>
    <tableColumn id="3135" xr3:uid="{9C733D5A-D4FB-4255-A211-EDC3A567B812}" name="Column3119" dataDxfId="13405"/>
    <tableColumn id="3136" xr3:uid="{AF109A7E-1F77-465C-A587-B927C79474AA}" name="Column3120" dataDxfId="13404"/>
    <tableColumn id="3137" xr3:uid="{0B71E574-F925-48B7-ABF6-566D29F689B3}" name="Column3121" dataDxfId="13403"/>
    <tableColumn id="3138" xr3:uid="{95E52934-DC60-4FF6-B836-C1C951ED48AA}" name="Column3122" dataDxfId="13402"/>
    <tableColumn id="3139" xr3:uid="{3C42F2A0-2DDA-475B-AA25-933EC3D5B885}" name="Column3123" dataDxfId="13401"/>
    <tableColumn id="3140" xr3:uid="{911F2F50-F3AA-4EA1-972A-E90E33A7C7BC}" name="Column3124" dataDxfId="13400"/>
    <tableColumn id="3141" xr3:uid="{E5A28D96-2B50-41B0-A8B6-FC780C2F560E}" name="Column3125" dataDxfId="13399"/>
    <tableColumn id="3142" xr3:uid="{67F986DD-44C5-4813-BC40-5CB5D3ED25F0}" name="Column3126" dataDxfId="13398"/>
    <tableColumn id="3143" xr3:uid="{E719EE00-BB14-47AE-9BAA-D295432958F1}" name="Column3127" dataDxfId="13397"/>
    <tableColumn id="3144" xr3:uid="{1B94EBE8-B273-403A-94DC-5E8608DE1730}" name="Column3128" dataDxfId="13396"/>
    <tableColumn id="3145" xr3:uid="{22D7CAE2-81FC-4E1D-AC82-A390074DE8BF}" name="Column3129" dataDxfId="13395"/>
    <tableColumn id="3146" xr3:uid="{52794D23-AF66-4846-98FA-002B938EDD88}" name="Column3130" dataDxfId="13394"/>
    <tableColumn id="3147" xr3:uid="{6C527599-D09C-45E0-810E-35CCD94D0B61}" name="Column3131" dataDxfId="13393"/>
    <tableColumn id="3148" xr3:uid="{FB645B5A-E8C9-4069-BFF5-5611718E8222}" name="Column3132" dataDxfId="13392"/>
    <tableColumn id="3149" xr3:uid="{7FFF3ED2-4B3F-4226-8D34-124942E4A623}" name="Column3133" dataDxfId="13391"/>
    <tableColumn id="3150" xr3:uid="{EDD4A3F9-6A55-4BB4-9BA8-92E863E27959}" name="Column3134" dataDxfId="13390"/>
    <tableColumn id="3151" xr3:uid="{0EEE743A-58E2-4EDA-81E4-14262B243A31}" name="Column3135" dataDxfId="13389"/>
    <tableColumn id="3152" xr3:uid="{734EABAF-134B-420B-B9BF-C706DC2667E2}" name="Column3136" dataDxfId="13388"/>
    <tableColumn id="3153" xr3:uid="{124BAED7-EEB9-46EB-8A4B-EE0D7181DA89}" name="Column3137" dataDxfId="13387"/>
    <tableColumn id="3154" xr3:uid="{F1CF03D4-5A54-4734-85B3-ACA12C26C824}" name="Column3138" dataDxfId="13386"/>
    <tableColumn id="3155" xr3:uid="{A1BDAD04-BE43-493E-8D51-CF27791E0348}" name="Column3139" dataDxfId="13385"/>
    <tableColumn id="3156" xr3:uid="{F6CE57B4-81FF-4FF8-BAC5-F216A2FA9E66}" name="Column3140" dataDxfId="13384"/>
    <tableColumn id="3157" xr3:uid="{4BE5D7E4-23F0-4C11-A256-D157FDDBAAA8}" name="Column3141" dataDxfId="13383"/>
    <tableColumn id="3158" xr3:uid="{3992E4B4-814E-4BA6-9D8C-2CC660AD38CF}" name="Column3142" dataDxfId="13382"/>
    <tableColumn id="3159" xr3:uid="{C90698B4-00AA-4AB5-9F21-0A7DE41DDA5F}" name="Column3143" dataDxfId="13381"/>
    <tableColumn id="3160" xr3:uid="{551CE3F7-7B4E-42B6-849E-0E7DECEAE857}" name="Column3144" dataDxfId="13380"/>
    <tableColumn id="3161" xr3:uid="{278945AF-8963-4192-BFC8-EECEDFF2F964}" name="Column3145" dataDxfId="13379"/>
    <tableColumn id="3162" xr3:uid="{BAD005FA-7EB6-4E94-9D57-7A1DBF020B13}" name="Column3146" dataDxfId="13378"/>
    <tableColumn id="3163" xr3:uid="{2CC93C2A-AF1B-4852-8519-852B793F33D3}" name="Column3147" dataDxfId="13377"/>
    <tableColumn id="3164" xr3:uid="{D294DE48-026E-47FA-B558-000DAC9E3066}" name="Column3148" dataDxfId="13376"/>
    <tableColumn id="3165" xr3:uid="{DE678036-DDCC-4CBE-B2F4-E246ADE34CDC}" name="Column3149" dataDxfId="13375"/>
    <tableColumn id="3166" xr3:uid="{68DD14DB-3B7B-4225-B868-C82F8735E5C0}" name="Column3150" dataDxfId="13374"/>
    <tableColumn id="3167" xr3:uid="{4765A160-661A-4D13-826A-D89A1C7F1F6B}" name="Column3151" dataDxfId="13373"/>
    <tableColumn id="3168" xr3:uid="{7907F665-2686-4614-B565-239BB81A69CE}" name="Column3152" dataDxfId="13372"/>
    <tableColumn id="3169" xr3:uid="{0482642D-CE9C-4DDE-87A4-8D0CD87D8AA4}" name="Column3153" dataDxfId="13371"/>
    <tableColumn id="3170" xr3:uid="{8E5B2B95-B6BC-41C0-ABA5-9EA8DBF94CD6}" name="Column3154" dataDxfId="13370"/>
    <tableColumn id="3171" xr3:uid="{75C992BC-CB53-43C0-947F-BD2AB13280CF}" name="Column3155" dataDxfId="13369"/>
    <tableColumn id="3172" xr3:uid="{F45BED30-FA68-4134-AB41-23E490C3437D}" name="Column3156" dataDxfId="13368"/>
    <tableColumn id="3173" xr3:uid="{CB3257A9-81DB-430F-BB6C-55010E23ED78}" name="Column3157" dataDxfId="13367"/>
    <tableColumn id="3174" xr3:uid="{F11D7ED0-8345-4321-8D90-AF12AFE33938}" name="Column3158" dataDxfId="13366"/>
    <tableColumn id="3175" xr3:uid="{546C1725-4B63-453F-823B-582B563F9537}" name="Column3159" dataDxfId="13365"/>
    <tableColumn id="3176" xr3:uid="{8FC77BBE-1AA4-47EC-8F4A-90265C2E2281}" name="Column3160" dataDxfId="13364"/>
    <tableColumn id="3177" xr3:uid="{5883A7E1-2C46-4262-A920-1AFA79D16DB4}" name="Column3161" dataDxfId="13363"/>
    <tableColumn id="3178" xr3:uid="{75767502-1CDD-4CBA-888C-06627BC6A880}" name="Column3162" dataDxfId="13362"/>
    <tableColumn id="3179" xr3:uid="{5A6CA3C8-1207-4D7C-8CF5-0A304DA86BDF}" name="Column3163" dataDxfId="13361"/>
    <tableColumn id="3180" xr3:uid="{C01F9407-C330-4E4C-855B-10BA3D1DCE78}" name="Column3164" dataDxfId="13360"/>
    <tableColumn id="3181" xr3:uid="{DE67E198-2EB9-4F9D-968C-E4DA369652D0}" name="Column3165" dataDxfId="13359"/>
    <tableColumn id="3182" xr3:uid="{BF81089C-00CA-4568-901D-469D5332F985}" name="Column3166" dataDxfId="13358"/>
    <tableColumn id="3183" xr3:uid="{523972DA-9C69-4386-B76C-254439047E2B}" name="Column3167" dataDxfId="13357"/>
    <tableColumn id="3184" xr3:uid="{CCF31C47-B317-44A0-8C8F-0949F762ADBA}" name="Column3168" dataDxfId="13356"/>
    <tableColumn id="3185" xr3:uid="{5785FEA1-50AF-458B-8F40-6B7564EB7892}" name="Column3169" dataDxfId="13355"/>
    <tableColumn id="3186" xr3:uid="{F3A58099-7773-4092-AE2B-DCEE27E42E98}" name="Column3170" dataDxfId="13354"/>
    <tableColumn id="3187" xr3:uid="{6B095A6E-8AEB-4D01-A217-AC3D9798F845}" name="Column3171" dataDxfId="13353"/>
    <tableColumn id="3188" xr3:uid="{94745668-3FA5-4413-A538-6D5C1B50B28C}" name="Column3172" dataDxfId="13352"/>
    <tableColumn id="3189" xr3:uid="{6F193A19-C6FA-461E-AAB3-0241591AC73E}" name="Column3173" dataDxfId="13351"/>
    <tableColumn id="3190" xr3:uid="{3160770D-D1AD-41CD-8A87-D8A217D8BDEF}" name="Column3174" dataDxfId="13350"/>
    <tableColumn id="3191" xr3:uid="{226F5332-29F3-4110-B75B-647405109A09}" name="Column3175" dataDxfId="13349"/>
    <tableColumn id="3192" xr3:uid="{98A7B412-76EE-4254-852B-54CADFD3555A}" name="Column3176" dataDxfId="13348"/>
    <tableColumn id="3193" xr3:uid="{E495EA32-B690-412D-BFA1-A19D61AFA00E}" name="Column3177" dataDxfId="13347"/>
    <tableColumn id="3194" xr3:uid="{DE592A7E-03A9-4BCF-ADBC-18E72284998C}" name="Column3178" dataDxfId="13346"/>
    <tableColumn id="3195" xr3:uid="{64924B6D-0FC4-4BCD-8C9C-2583F335DD46}" name="Column3179" dataDxfId="13345"/>
    <tableColumn id="3196" xr3:uid="{0C0FE195-B1CA-4517-9AE5-C3B6ABB607BA}" name="Column3180" dataDxfId="13344"/>
    <tableColumn id="3197" xr3:uid="{F36AFFD4-6A95-4E34-8EEC-11F9A925DD8B}" name="Column3181" dataDxfId="13343"/>
    <tableColumn id="3198" xr3:uid="{15D2529D-B0DF-48F4-ADA6-66386D4AB090}" name="Column3182" dataDxfId="13342"/>
    <tableColumn id="3199" xr3:uid="{96936BCD-2B30-4146-B786-3F479100838A}" name="Column3183" dataDxfId="13341"/>
    <tableColumn id="3200" xr3:uid="{D62D1CB7-3A7B-4952-B427-44B809D9848A}" name="Column3184" dataDxfId="13340"/>
    <tableColumn id="3201" xr3:uid="{43343CE9-7C63-4C46-B769-D33D9416D2ED}" name="Column3185" dataDxfId="13339"/>
    <tableColumn id="3202" xr3:uid="{54331DE3-96CE-478F-BDC8-52B0C5659C60}" name="Column3186" dataDxfId="13338"/>
    <tableColumn id="3203" xr3:uid="{355C364F-5270-462E-BF7F-D2E05629E56C}" name="Column3187" dataDxfId="13337"/>
    <tableColumn id="3204" xr3:uid="{87E55E35-74A1-4066-932E-7FD400FF1AED}" name="Column3188" dataDxfId="13336"/>
    <tableColumn id="3205" xr3:uid="{90EFB4A9-8949-46EA-B430-64B178E57C6F}" name="Column3189" dataDxfId="13335"/>
    <tableColumn id="3206" xr3:uid="{EF94E128-E858-48AC-B468-5CFDA16F29A7}" name="Column3190" dataDxfId="13334"/>
    <tableColumn id="3207" xr3:uid="{7B831970-AEAE-4A34-BC5E-ECA204379A94}" name="Column3191" dataDxfId="13333"/>
    <tableColumn id="3208" xr3:uid="{A67D9E4E-67E4-49CC-9187-0D49BF7A38A1}" name="Column3192" dataDxfId="13332"/>
    <tableColumn id="3209" xr3:uid="{5A52E329-66A7-4173-AD3C-CDFFDF534DB1}" name="Column3193" dataDxfId="13331"/>
    <tableColumn id="3210" xr3:uid="{28CF2D71-1938-48A6-A4C1-D0FF2655FAF4}" name="Column3194" dataDxfId="13330"/>
    <tableColumn id="3211" xr3:uid="{C443F830-78D8-491E-9EC7-483BDEDCD493}" name="Column3195" dataDxfId="13329"/>
    <tableColumn id="3212" xr3:uid="{E1814B70-EE6C-49D0-9C7D-69B09261BA84}" name="Column3196" dataDxfId="13328"/>
    <tableColumn id="3213" xr3:uid="{87DD8558-73BC-4827-BC18-343D133E515A}" name="Column3197" dataDxfId="13327"/>
    <tableColumn id="3214" xr3:uid="{9553291E-8D78-4C24-B2C7-2C739E3EF6A0}" name="Column3198" dataDxfId="13326"/>
    <tableColumn id="3215" xr3:uid="{CD887767-7F80-481C-B66F-D05CDD6568BC}" name="Column3199" dataDxfId="13325"/>
    <tableColumn id="3216" xr3:uid="{12D043F1-0B46-42A9-950D-F0B868BA90D7}" name="Column3200" dataDxfId="13324"/>
    <tableColumn id="3217" xr3:uid="{05F17D43-AE92-4935-8A2F-F854B3D4E1E0}" name="Column3201" dataDxfId="13323"/>
    <tableColumn id="3218" xr3:uid="{D408D833-FF31-424F-A6AD-D1F54A09D32A}" name="Column3202" dataDxfId="13322"/>
    <tableColumn id="3219" xr3:uid="{1296DD49-5D94-4C21-9151-611A3EEE3340}" name="Column3203" dataDxfId="13321"/>
    <tableColumn id="3220" xr3:uid="{F8758795-F81C-48BD-95F4-18909B612231}" name="Column3204" dataDxfId="13320"/>
    <tableColumn id="3221" xr3:uid="{46F6800E-92AB-4391-A2D5-92D659214B9F}" name="Column3205" dataDxfId="13319"/>
    <tableColumn id="3222" xr3:uid="{AB24D49E-690F-4C29-B3D8-FE5F72832DA1}" name="Column3206" dataDxfId="13318"/>
    <tableColumn id="3223" xr3:uid="{D11929C9-7267-4EFB-8021-8FC8EB4C2833}" name="Column3207" dataDxfId="13317"/>
    <tableColumn id="3224" xr3:uid="{E3B0F82E-1970-4C9D-9328-9D7EB346F3FC}" name="Column3208" dataDxfId="13316"/>
    <tableColumn id="3225" xr3:uid="{C04BDDF1-9232-47E9-899E-AD6873FA3DBE}" name="Column3209" dataDxfId="13315"/>
    <tableColumn id="3226" xr3:uid="{6B63FF54-5347-4E84-9864-3073AED7DE06}" name="Column3210" dataDxfId="13314"/>
    <tableColumn id="3227" xr3:uid="{08380CE8-2A32-45F8-B9F5-7E1607D5D7CC}" name="Column3211" dataDxfId="13313"/>
    <tableColumn id="3228" xr3:uid="{FCFE5656-D2C4-41C8-AE99-C7E0B8F601D2}" name="Column3212" dataDxfId="13312"/>
    <tableColumn id="3229" xr3:uid="{670571DD-004D-4956-9727-F739D0889D7A}" name="Column3213" dataDxfId="13311"/>
    <tableColumn id="3230" xr3:uid="{A4F81679-23BA-4B19-A209-1BA70F512F46}" name="Column3214" dataDxfId="13310"/>
    <tableColumn id="3231" xr3:uid="{7A5B3296-70E9-41D2-A38A-D17AD6BED4A9}" name="Column3215" dataDxfId="13309"/>
    <tableColumn id="3232" xr3:uid="{922B577E-9370-4EF7-B057-D8C88E9D8D1A}" name="Column3216" dataDxfId="13308"/>
    <tableColumn id="3233" xr3:uid="{6DCD0DAB-A0C6-4F4A-AF8D-27AFF351CC7B}" name="Column3217" dataDxfId="13307"/>
    <tableColumn id="3234" xr3:uid="{D5776969-F3B9-42A5-96F8-C0B4E20E319D}" name="Column3218" dataDxfId="13306"/>
    <tableColumn id="3235" xr3:uid="{3C4FE076-0503-4857-844B-4AD928709E9A}" name="Column3219" dataDxfId="13305"/>
    <tableColumn id="3236" xr3:uid="{D9F5EED4-3FEE-4DF2-8CBC-1E57C89A3DC3}" name="Column3220" dataDxfId="13304"/>
    <tableColumn id="3237" xr3:uid="{692A1304-5A79-4555-B020-CE6EF53AFC43}" name="Column3221" dataDxfId="13303"/>
    <tableColumn id="3238" xr3:uid="{33A9834A-EBF4-4FE2-8C8F-F95FC3480301}" name="Column3222" dataDxfId="13302"/>
    <tableColumn id="3239" xr3:uid="{D8CFC678-4726-4DD2-9005-8718C47A6AEB}" name="Column3223" dataDxfId="13301"/>
    <tableColumn id="3240" xr3:uid="{2DC991FD-A2DF-4E43-B84A-1A1CEB6975E5}" name="Column3224" dataDxfId="13300"/>
    <tableColumn id="3241" xr3:uid="{EB6415DD-04E7-4358-812E-53C185F34A25}" name="Column3225" dataDxfId="13299"/>
    <tableColumn id="3242" xr3:uid="{3F7C3932-DC0A-4873-920E-6EEBDA97DE6C}" name="Column3226" dataDxfId="13298"/>
    <tableColumn id="3243" xr3:uid="{D8BE7867-4CC8-4D04-B63E-B8DF487E19DB}" name="Column3227" dataDxfId="13297"/>
    <tableColumn id="3244" xr3:uid="{36CBFB74-219A-478F-9C28-D22090FC1C72}" name="Column3228" dataDxfId="13296"/>
    <tableColumn id="3245" xr3:uid="{36CA1D59-27B5-44D2-A724-142A75E01A4B}" name="Column3229" dataDxfId="13295"/>
    <tableColumn id="3246" xr3:uid="{D045AFB0-5219-4C21-909F-6F09F9286AFE}" name="Column3230" dataDxfId="13294"/>
    <tableColumn id="3247" xr3:uid="{C9A65FB5-C3C6-4A85-BE83-DD121AE14E05}" name="Column3231" dataDxfId="13293"/>
    <tableColumn id="3248" xr3:uid="{0F9C7FD2-9360-4938-B4E1-6FCF9656ACC7}" name="Column3232" dataDxfId="13292"/>
    <tableColumn id="3249" xr3:uid="{A3FAB3DD-E727-4F36-8244-3EB9530C4F26}" name="Column3233" dataDxfId="13291"/>
    <tableColumn id="3250" xr3:uid="{A6DBE308-D108-44E9-BD90-23A7E9737264}" name="Column3234" dataDxfId="13290"/>
    <tableColumn id="3251" xr3:uid="{40B03D33-C524-4356-8ADB-48CF38AE6420}" name="Column3235" dataDxfId="13289"/>
    <tableColumn id="3252" xr3:uid="{A4AE5C07-6DDC-4827-BC7C-18A1E6AEBEF6}" name="Column3236" dataDxfId="13288"/>
    <tableColumn id="3253" xr3:uid="{C4FF60B7-8DFC-406F-9EAE-1D256CABEF11}" name="Column3237" dataDxfId="13287"/>
    <tableColumn id="3254" xr3:uid="{463DEC4E-9122-4552-B7CE-C1259709A2D2}" name="Column3238" dataDxfId="13286"/>
    <tableColumn id="3255" xr3:uid="{08B6FC20-5158-4399-A294-7BD2A7536439}" name="Column3239" dataDxfId="13285"/>
    <tableColumn id="3256" xr3:uid="{D7FF67ED-010A-414D-A727-A5672D1A15D1}" name="Column3240" dataDxfId="13284"/>
    <tableColumn id="3257" xr3:uid="{C0B1DEA4-B752-44C0-ABAC-987E37C1EB9B}" name="Column3241" dataDxfId="13283"/>
    <tableColumn id="3258" xr3:uid="{85134847-5496-42FB-8889-324056151B92}" name="Column3242" dataDxfId="13282"/>
    <tableColumn id="3259" xr3:uid="{A6A57044-63A9-4642-BB71-970FDC60DBFD}" name="Column3243" dataDxfId="13281"/>
    <tableColumn id="3260" xr3:uid="{FD603A65-45A6-4356-BC1D-30BC7DBF36BF}" name="Column3244" dataDxfId="13280"/>
    <tableColumn id="3261" xr3:uid="{38EDAA33-9C56-4BBE-B137-717434B76ECC}" name="Column3245" dataDxfId="13279"/>
    <tableColumn id="3262" xr3:uid="{F3962646-E95E-467B-A4F5-1A01A8B25DA6}" name="Column3246" dataDxfId="13278"/>
    <tableColumn id="3263" xr3:uid="{5C36C829-1ECC-4C78-861F-DD2194EAE90E}" name="Column3247" dataDxfId="13277"/>
    <tableColumn id="3264" xr3:uid="{41CFE951-B619-4F73-ADDD-0F93FBBFFE9E}" name="Column3248" dataDxfId="13276"/>
    <tableColumn id="3265" xr3:uid="{54539BF6-2578-4C88-B806-636C9B06E79E}" name="Column3249" dataDxfId="13275"/>
    <tableColumn id="3266" xr3:uid="{B4AF7CEE-3160-4C54-B27D-461C9DC1C946}" name="Column3250" dataDxfId="13274"/>
    <tableColumn id="3267" xr3:uid="{074F899F-33B6-4EC0-B80D-178755226D62}" name="Column3251" dataDxfId="13273"/>
    <tableColumn id="3268" xr3:uid="{F3653706-0B33-4357-81B2-5133D0ECE42E}" name="Column3252" dataDxfId="13272"/>
    <tableColumn id="3269" xr3:uid="{B1E9A4E2-418F-47D2-858E-A72A93C1F12E}" name="Column3253" dataDxfId="13271"/>
    <tableColumn id="3270" xr3:uid="{91076008-C827-4DA2-8836-DE3FB22421A2}" name="Column3254" dataDxfId="13270"/>
    <tableColumn id="3271" xr3:uid="{D8307999-91AA-49FA-97F7-7C08604975D2}" name="Column3255" dataDxfId="13269"/>
    <tableColumn id="3272" xr3:uid="{78F52D2E-B954-42B4-8535-4637A2631562}" name="Column3256" dataDxfId="13268"/>
    <tableColumn id="3273" xr3:uid="{0C7EBCCB-0B4A-4E90-921C-C7CE79F39102}" name="Column3257" dataDxfId="13267"/>
    <tableColumn id="3274" xr3:uid="{7460CDC2-4242-4618-A3F5-25CC193D8697}" name="Column3258" dataDxfId="13266"/>
    <tableColumn id="3275" xr3:uid="{2B9FECBD-D90E-4A9C-B9B1-9E1517D7DD63}" name="Column3259" dataDxfId="13265"/>
    <tableColumn id="3276" xr3:uid="{1757E2D4-94B1-42FC-9FD1-FD540AFDF208}" name="Column3260" dataDxfId="13264"/>
    <tableColumn id="3277" xr3:uid="{DAA06F4D-2848-4072-8F8C-F3B0FCF23F64}" name="Column3261" dataDxfId="13263"/>
    <tableColumn id="3278" xr3:uid="{0F518901-AF46-4465-9864-9467DF448AA4}" name="Column3262" dataDxfId="13262"/>
    <tableColumn id="3279" xr3:uid="{C4046D6A-2AC2-4823-826A-F81BB0808B28}" name="Column3263" dataDxfId="13261"/>
    <tableColumn id="3280" xr3:uid="{F451A32F-0F75-41D9-8AB9-DC65342BCFCE}" name="Column3264" dataDxfId="13260"/>
    <tableColumn id="3281" xr3:uid="{104220E5-25B1-4735-90A7-AED75D55929D}" name="Column3265" dataDxfId="13259"/>
    <tableColumn id="3282" xr3:uid="{03BFACEB-FAE1-46B4-B415-63B74BB28469}" name="Column3266" dataDxfId="13258"/>
    <tableColumn id="3283" xr3:uid="{3C5729F5-E0BC-4381-8F37-9302BA62ED2F}" name="Column3267" dataDxfId="13257"/>
    <tableColumn id="3284" xr3:uid="{C4560535-8E45-4708-931D-AA41BCF67340}" name="Column3268" dataDxfId="13256"/>
    <tableColumn id="3285" xr3:uid="{BCE4E35C-327F-4202-9C3D-45626D02D26A}" name="Column3269" dataDxfId="13255"/>
    <tableColumn id="3286" xr3:uid="{3BFBD7EE-1E0D-4DE3-91FA-223D5760FCE5}" name="Column3270" dataDxfId="13254"/>
    <tableColumn id="3287" xr3:uid="{22D2863D-549C-442F-9A79-6B72928F703D}" name="Column3271" dataDxfId="13253"/>
    <tableColumn id="3288" xr3:uid="{CB65FAAB-DA4D-4773-B719-6CBE18A9C80B}" name="Column3272" dataDxfId="13252"/>
    <tableColumn id="3289" xr3:uid="{99A1DAFF-9424-4B8A-AC09-8A24904D4138}" name="Column3273" dataDxfId="13251"/>
    <tableColumn id="3290" xr3:uid="{2A140775-A882-4885-B415-05753669A4D3}" name="Column3274" dataDxfId="13250"/>
    <tableColumn id="3291" xr3:uid="{873D9AC0-BB7B-4081-97D7-4C7F7957051C}" name="Column3275" dataDxfId="13249"/>
    <tableColumn id="3292" xr3:uid="{24B2098D-4164-4A47-ADF0-05763349207F}" name="Column3276" dataDxfId="13248"/>
    <tableColumn id="3293" xr3:uid="{150DD1B4-8F63-43EA-AE35-CCECCED77072}" name="Column3277" dataDxfId="13247"/>
    <tableColumn id="3294" xr3:uid="{9EA201D9-9B80-470A-8FFD-E220B5532D2E}" name="Column3278" dataDxfId="13246"/>
    <tableColumn id="3295" xr3:uid="{C1A418C7-C449-407B-842A-9EF0A7D2735B}" name="Column3279" dataDxfId="13245"/>
    <tableColumn id="3296" xr3:uid="{3DC60412-1771-412C-BA02-565026750ACE}" name="Column3280" dataDxfId="13244"/>
    <tableColumn id="3297" xr3:uid="{F4EC6420-DF3E-46F9-976F-73F2DA5330DD}" name="Column3281" dataDxfId="13243"/>
    <tableColumn id="3298" xr3:uid="{8CE8A3E7-5D29-4F51-84CB-0350C54E7947}" name="Column3282" dataDxfId="13242"/>
    <tableColumn id="3299" xr3:uid="{575219AC-2962-402A-B786-7A81EE59C6E3}" name="Column3283" dataDxfId="13241"/>
    <tableColumn id="3300" xr3:uid="{95D9002E-6A96-4B5D-B486-41C467C6615A}" name="Column3284" dataDxfId="13240"/>
    <tableColumn id="3301" xr3:uid="{8344AFA6-727D-45E1-8D63-E74D39B8C9E2}" name="Column3285" dataDxfId="13239"/>
    <tableColumn id="3302" xr3:uid="{7473DFFF-E8D8-4AB9-BA13-443161A98086}" name="Column3286" dataDxfId="13238"/>
    <tableColumn id="3303" xr3:uid="{52FF31DE-58AC-44C4-BF9D-02679DB63B73}" name="Column3287" dataDxfId="13237"/>
    <tableColumn id="3304" xr3:uid="{EF86768A-94F9-4CBB-8DCA-65C4E7D5328E}" name="Column3288" dataDxfId="13236"/>
    <tableColumn id="3305" xr3:uid="{344E7CE9-4B07-45B8-A889-0B8D8FAEE484}" name="Column3289" dataDxfId="13235"/>
    <tableColumn id="3306" xr3:uid="{9A319A30-2737-4D1C-99AF-80036EC4A846}" name="Column3290" dataDxfId="13234"/>
    <tableColumn id="3307" xr3:uid="{D5F6325C-7A1E-4F7B-A171-8382E7E6B420}" name="Column3291" dataDxfId="13233"/>
    <tableColumn id="3308" xr3:uid="{AC85A41C-58FC-42FC-AA4C-7CA1CFCE7F4D}" name="Column3292" dataDxfId="13232"/>
    <tableColumn id="3309" xr3:uid="{B614A8A1-9234-4A40-A665-244446B645B9}" name="Column3293" dataDxfId="13231"/>
    <tableColumn id="3310" xr3:uid="{91902C2A-FEAF-44BC-8B47-4550582B8EA8}" name="Column3294" dataDxfId="13230"/>
    <tableColumn id="3311" xr3:uid="{6BC726C0-C16F-4456-B30F-38FD7FDE9D98}" name="Column3295" dataDxfId="13229"/>
    <tableColumn id="3312" xr3:uid="{0BDCA6AB-C566-41FD-BE40-88F8287CB6FA}" name="Column3296" dataDxfId="13228"/>
    <tableColumn id="3313" xr3:uid="{6C34CE46-09DE-4A79-AD88-1F196E7C138E}" name="Column3297" dataDxfId="13227"/>
    <tableColumn id="3314" xr3:uid="{C781BF05-A48C-4102-A20B-4DB7556BF54E}" name="Column3298" dataDxfId="13226"/>
    <tableColumn id="3315" xr3:uid="{DB32F728-3F88-44EA-917E-A6EE1E43F41D}" name="Column3299" dataDxfId="13225"/>
    <tableColumn id="3316" xr3:uid="{3C44DBA8-2950-4C50-BB34-87B449A30E7B}" name="Column3300" dataDxfId="13224"/>
    <tableColumn id="3317" xr3:uid="{FC42E059-0E74-4452-95FC-A171F613328A}" name="Column3301" dataDxfId="13223"/>
    <tableColumn id="3318" xr3:uid="{EBE1B2A0-0F1D-4EEC-BDFA-3675BA8F7C8B}" name="Column3302" dataDxfId="13222"/>
    <tableColumn id="3319" xr3:uid="{9DAFDEF9-7BCE-46F3-B53C-32A9BAADF15F}" name="Column3303" dataDxfId="13221"/>
    <tableColumn id="3320" xr3:uid="{D0FF5013-A1F9-4C2C-B2EF-B2C157AA83B5}" name="Column3304" dataDxfId="13220"/>
    <tableColumn id="3321" xr3:uid="{00A3A941-6E78-4549-AF7A-005360137B72}" name="Column3305" dataDxfId="13219"/>
    <tableColumn id="3322" xr3:uid="{FA103F90-4E98-4BD6-A724-326934E7D612}" name="Column3306" dataDxfId="13218"/>
    <tableColumn id="3323" xr3:uid="{BD7A5625-8A05-4C1C-B1E2-1C875C66C85F}" name="Column3307" dataDxfId="13217"/>
    <tableColumn id="3324" xr3:uid="{C46D7A62-8EA4-4BF5-B30F-571A144A22C1}" name="Column3308" dataDxfId="13216"/>
    <tableColumn id="3325" xr3:uid="{72590B97-082D-4938-A4AB-BF00463522D0}" name="Column3309" dataDxfId="13215"/>
    <tableColumn id="3326" xr3:uid="{72F427E2-8E78-466E-A8CE-63A8374C5C45}" name="Column3310" dataDxfId="13214"/>
    <tableColumn id="3327" xr3:uid="{589245FB-9F5F-40D0-9B38-B769ED10F349}" name="Column3311" dataDxfId="13213"/>
    <tableColumn id="3328" xr3:uid="{615EE9B4-21C8-48FB-A210-A7358C32923C}" name="Column3312" dataDxfId="13212"/>
    <tableColumn id="3329" xr3:uid="{95B9AB56-9436-4B98-A017-F6D9106F5996}" name="Column3313" dataDxfId="13211"/>
    <tableColumn id="3330" xr3:uid="{10248F47-7E83-4850-98A4-E89B996363FE}" name="Column3314" dataDxfId="13210"/>
    <tableColumn id="3331" xr3:uid="{4213472F-5CDF-4D52-90DA-7EAF8049CD4E}" name="Column3315" dataDxfId="13209"/>
    <tableColumn id="3332" xr3:uid="{1BB66288-7247-47B7-A044-223FB3E6BB1A}" name="Column3316" dataDxfId="13208"/>
    <tableColumn id="3333" xr3:uid="{44C4A01A-6BEF-4D12-9906-405A3344B1BC}" name="Column3317" dataDxfId="13207"/>
    <tableColumn id="3334" xr3:uid="{56E8E1FC-6842-4E84-879A-4BE654911436}" name="Column3318" dataDxfId="13206"/>
    <tableColumn id="3335" xr3:uid="{6303B60D-1357-480F-8617-3C59A9E0C316}" name="Column3319" dataDxfId="13205"/>
    <tableColumn id="3336" xr3:uid="{FE8DD205-E482-4890-9ABE-DD3B066AD0C4}" name="Column3320" dataDxfId="13204"/>
    <tableColumn id="3337" xr3:uid="{2917DE2F-85C0-4992-B0CD-F302A95AB037}" name="Column3321" dataDxfId="13203"/>
    <tableColumn id="3338" xr3:uid="{770B2D43-7D7F-4B0F-9E02-3C6B7AE6735A}" name="Column3322" dataDxfId="13202"/>
    <tableColumn id="3339" xr3:uid="{D4665786-6053-43F3-ACEC-D5ADB3367A81}" name="Column3323" dataDxfId="13201"/>
    <tableColumn id="3340" xr3:uid="{C816CF12-36C3-4DC2-9BBE-48FB8A8F3007}" name="Column3324" dataDxfId="13200"/>
    <tableColumn id="3341" xr3:uid="{BD4C0E64-441C-4653-9D46-DFB851C2AA1E}" name="Column3325" dataDxfId="13199"/>
    <tableColumn id="3342" xr3:uid="{A98141C9-E893-47D7-945D-47EDFB5D217C}" name="Column3326" dataDxfId="13198"/>
    <tableColumn id="3343" xr3:uid="{C91807A7-4400-4258-A056-C1F586BD60F3}" name="Column3327" dataDxfId="13197"/>
    <tableColumn id="3344" xr3:uid="{71B55E3A-40BD-47B0-B7DB-75957040A93A}" name="Column3328" dataDxfId="13196"/>
    <tableColumn id="3345" xr3:uid="{EB4AD1D4-D09E-4D3E-83E5-4058E76F141E}" name="Column3329" dataDxfId="13195"/>
    <tableColumn id="3346" xr3:uid="{4AEAAA29-146B-481B-AFE2-E46F80557D87}" name="Column3330" dataDxfId="13194"/>
    <tableColumn id="3347" xr3:uid="{1966FDEF-64DB-45FF-B844-B24512938AF3}" name="Column3331" dataDxfId="13193"/>
    <tableColumn id="3348" xr3:uid="{7A558884-B3D7-4BDB-A252-360FDAF036AA}" name="Column3332" dataDxfId="13192"/>
    <tableColumn id="3349" xr3:uid="{AF546C64-C402-4C09-93D3-3BE163A9D52A}" name="Column3333" dataDxfId="13191"/>
    <tableColumn id="3350" xr3:uid="{FE76B95A-95D7-443A-86B5-FC7EE7330E4C}" name="Column3334" dataDxfId="13190"/>
    <tableColumn id="3351" xr3:uid="{6841F782-CBAE-4ECC-880E-98ABA98CBF2B}" name="Column3335" dataDxfId="13189"/>
    <tableColumn id="3352" xr3:uid="{DB510DCE-2704-49D3-9DCB-2F71CAF95D6F}" name="Column3336" dataDxfId="13188"/>
    <tableColumn id="3353" xr3:uid="{CBB134B1-912D-45F7-BC47-7EE6FC097D3A}" name="Column3337" dataDxfId="13187"/>
    <tableColumn id="3354" xr3:uid="{B37A48F0-7F39-4110-8AB6-B5700D1C5DF2}" name="Column3338" dataDxfId="13186"/>
    <tableColumn id="3355" xr3:uid="{A28B37AB-3E52-4491-9A7D-04D381164F9C}" name="Column3339" dataDxfId="13185"/>
    <tableColumn id="3356" xr3:uid="{50505D9D-C09F-4ED8-A817-C161BA69BADF}" name="Column3340" dataDxfId="13184"/>
    <tableColumn id="3357" xr3:uid="{AC46D829-95C4-4459-B374-0FC6E21AA04D}" name="Column3341" dataDxfId="13183"/>
    <tableColumn id="3358" xr3:uid="{3A8F9F55-1278-4403-ABF3-97D51D2E4770}" name="Column3342" dataDxfId="13182"/>
    <tableColumn id="3359" xr3:uid="{E870149A-9DDD-45E0-A987-028A21DAC07B}" name="Column3343" dataDxfId="13181"/>
    <tableColumn id="3360" xr3:uid="{DE0AAD20-5415-4AC9-89D3-930E3FAA302A}" name="Column3344" dataDxfId="13180"/>
    <tableColumn id="3361" xr3:uid="{B9F1C894-4AE3-48EA-905E-C6BA9A75E6AE}" name="Column3345" dataDxfId="13179"/>
    <tableColumn id="3362" xr3:uid="{638B6EF3-C9FA-4147-B06F-18205108B291}" name="Column3346" dataDxfId="13178"/>
    <tableColumn id="3363" xr3:uid="{B31632DD-A39A-45F9-BAFC-DD4D1F5EE51D}" name="Column3347" dataDxfId="13177"/>
    <tableColumn id="3364" xr3:uid="{70AB92E8-57B2-4666-BDAC-F6F8E8D12089}" name="Column3348" dataDxfId="13176"/>
    <tableColumn id="3365" xr3:uid="{8BF58E4B-A46C-4514-99AB-4FC8969DD193}" name="Column3349" dataDxfId="13175"/>
    <tableColumn id="3366" xr3:uid="{2764C50C-BFE3-4469-96BA-19D402E10888}" name="Column3350" dataDxfId="13174"/>
    <tableColumn id="3367" xr3:uid="{1A975F09-C572-4768-80EE-298FFE5A5FA9}" name="Column3351" dataDxfId="13173"/>
    <tableColumn id="3368" xr3:uid="{E646E68D-3D3B-4AA4-96A4-65B354622DD2}" name="Column3352" dataDxfId="13172"/>
    <tableColumn id="3369" xr3:uid="{D71AED01-88F5-4D93-AAE6-A8D1AC52926F}" name="Column3353" dataDxfId="13171"/>
    <tableColumn id="3370" xr3:uid="{85C5A1C9-94B5-4FEA-975E-3F531EA73B5D}" name="Column3354" dataDxfId="13170"/>
    <tableColumn id="3371" xr3:uid="{710FD27F-C47D-48C0-8F33-BED71291D4D6}" name="Column3355" dataDxfId="13169"/>
    <tableColumn id="3372" xr3:uid="{2BFD1086-C249-49AC-9D42-C095FFEF50F5}" name="Column3356" dataDxfId="13168"/>
    <tableColumn id="3373" xr3:uid="{A88982F9-5D5A-4A9F-A007-1A7C84E029AD}" name="Column3357" dataDxfId="13167"/>
    <tableColumn id="3374" xr3:uid="{C3B01043-4276-47A3-9D48-2D7CAF3D231C}" name="Column3358" dataDxfId="13166"/>
    <tableColumn id="3375" xr3:uid="{45EA721F-4F5A-489E-B990-E346F6C4D538}" name="Column3359" dataDxfId="13165"/>
    <tableColumn id="3376" xr3:uid="{B69CDD42-2F94-4490-956A-DF9A234761EF}" name="Column3360" dataDxfId="13164"/>
    <tableColumn id="3377" xr3:uid="{238271A2-7739-4CFF-833F-53FA3BCF966D}" name="Column3361" dataDxfId="13163"/>
    <tableColumn id="3378" xr3:uid="{EE893691-08BF-4A9B-BD43-8D4AB9FD8B8C}" name="Column3362" dataDxfId="13162"/>
    <tableColumn id="3379" xr3:uid="{7BF58C8D-CF00-4A3A-A7D7-A1B5D8FC3859}" name="Column3363" dataDxfId="13161"/>
    <tableColumn id="3380" xr3:uid="{AD908687-C782-4BF7-AD28-F754D7B58238}" name="Column3364" dataDxfId="13160"/>
    <tableColumn id="3381" xr3:uid="{025F4873-C99F-4EB9-8B55-784B0C82CED1}" name="Column3365" dataDxfId="13159"/>
    <tableColumn id="3382" xr3:uid="{643AFFBA-A841-44C4-97EF-C442E7936458}" name="Column3366" dataDxfId="13158"/>
    <tableColumn id="3383" xr3:uid="{70FAFACF-C704-46DA-B56B-2488F6B9B64B}" name="Column3367" dataDxfId="13157"/>
    <tableColumn id="3384" xr3:uid="{5E6558AA-980C-4954-93C5-8C1B659BE7DD}" name="Column3368" dataDxfId="13156"/>
    <tableColumn id="3385" xr3:uid="{F88D1499-3717-40A1-A9FC-BE60902FB069}" name="Column3369" dataDxfId="13155"/>
    <tableColumn id="3386" xr3:uid="{B4C78712-9E36-468E-82C0-4800E3DBECBB}" name="Column3370" dataDxfId="13154"/>
    <tableColumn id="3387" xr3:uid="{416E58D9-25B7-4695-9B16-A19EB4C9099E}" name="Column3371" dataDxfId="13153"/>
    <tableColumn id="3388" xr3:uid="{5DED87EE-CBC7-4FD5-8DEC-A0ABDCBAB22A}" name="Column3372" dataDxfId="13152"/>
    <tableColumn id="3389" xr3:uid="{CC8784B0-B951-40AF-B99F-0745C232DAC6}" name="Column3373" dataDxfId="13151"/>
    <tableColumn id="3390" xr3:uid="{D23148A8-996E-4590-AFCD-3B05C543DB6C}" name="Column3374" dataDxfId="13150"/>
    <tableColumn id="3391" xr3:uid="{B7139332-D401-489B-BCE4-58B9897441EB}" name="Column3375" dataDxfId="13149"/>
    <tableColumn id="3392" xr3:uid="{BE75EAF9-71BA-4FCE-89E3-551C5253F1F2}" name="Column3376" dataDxfId="13148"/>
    <tableColumn id="3393" xr3:uid="{22338BFB-A314-44A2-9AE6-C903F93D8262}" name="Column3377" dataDxfId="13147"/>
    <tableColumn id="3394" xr3:uid="{F68C87F0-E4A0-48CD-93DD-70AB783AFFD9}" name="Column3378" dataDxfId="13146"/>
    <tableColumn id="3395" xr3:uid="{6EBD4279-6E6B-4A5A-8C8F-9AC8FA5B4A4F}" name="Column3379" dataDxfId="13145"/>
    <tableColumn id="3396" xr3:uid="{8B6B8102-0220-4728-B033-54BCECFBA01A}" name="Column3380" dataDxfId="13144"/>
    <tableColumn id="3397" xr3:uid="{34D3CC45-890B-4CAF-9404-28B1174E3AFE}" name="Column3381" dataDxfId="13143"/>
    <tableColumn id="3398" xr3:uid="{507462D0-9A91-4B36-82B7-C2B8BCCA63CE}" name="Column3382" dataDxfId="13142"/>
    <tableColumn id="3399" xr3:uid="{E2E6D108-0164-42DD-914C-932E2340EA52}" name="Column3383" dataDxfId="13141"/>
    <tableColumn id="3400" xr3:uid="{E88084E8-26B1-4008-8483-F7BD4ED675DE}" name="Column3384" dataDxfId="13140"/>
    <tableColumn id="3401" xr3:uid="{1582DA0E-FFF8-46A2-B7E3-B7C1EBA8FABF}" name="Column3385" dataDxfId="13139"/>
    <tableColumn id="3402" xr3:uid="{A21EF1BB-2D99-45AA-B76C-CC14F3A98219}" name="Column3386" dataDxfId="13138"/>
    <tableColumn id="3403" xr3:uid="{DE7F73B2-E323-49A1-BBB9-B746F4EDDB66}" name="Column3387" dataDxfId="13137"/>
    <tableColumn id="3404" xr3:uid="{4A52B9B5-1D82-4B69-9CB5-012B11E9E1E6}" name="Column3388" dataDxfId="13136"/>
    <tableColumn id="3405" xr3:uid="{772826D0-4BBF-450B-B058-8D68026F2105}" name="Column3389" dataDxfId="13135"/>
    <tableColumn id="3406" xr3:uid="{027D32D4-C2D5-43F1-B604-306BC959A2E0}" name="Column3390" dataDxfId="13134"/>
    <tableColumn id="3407" xr3:uid="{0C168C98-800D-4379-9F9E-5345FBAB8E4E}" name="Column3391" dataDxfId="13133"/>
    <tableColumn id="3408" xr3:uid="{0BC9816D-4A47-4488-A455-88A41A39A62A}" name="Column3392" dataDxfId="13132"/>
    <tableColumn id="3409" xr3:uid="{0B2BEF02-298D-434A-8EFB-85F98E3E1212}" name="Column3393" dataDxfId="13131"/>
    <tableColumn id="3410" xr3:uid="{A1651E8D-1AEB-4F51-B1A8-EC94A59BC294}" name="Column3394" dataDxfId="13130"/>
    <tableColumn id="3411" xr3:uid="{769A5BAD-9089-41F7-872B-3E45972AE09A}" name="Column3395" dataDxfId="13129"/>
    <tableColumn id="3412" xr3:uid="{720981FF-77A7-47AC-9B0F-CB71B657BD2D}" name="Column3396" dataDxfId="13128"/>
    <tableColumn id="3413" xr3:uid="{E43D5EBF-CEDD-4BBE-92B9-8EE13C1A4C59}" name="Column3397" dataDxfId="13127"/>
    <tableColumn id="3414" xr3:uid="{A69FD932-98A7-4074-B18D-F0D21EBFA4F0}" name="Column3398" dataDxfId="13126"/>
    <tableColumn id="3415" xr3:uid="{7A7C81C4-A3B6-44D6-A410-546C994FD1C2}" name="Column3399" dataDxfId="13125"/>
    <tableColumn id="3416" xr3:uid="{695F7226-BE9E-4994-B4B9-75EF3F387FC8}" name="Column3400" dataDxfId="13124"/>
    <tableColumn id="3417" xr3:uid="{E44D5AB0-C57A-4F08-84A3-B6360039E330}" name="Column3401" dataDxfId="13123"/>
    <tableColumn id="3418" xr3:uid="{81C1E0D2-A756-4BFB-996A-E24AA67C4582}" name="Column3402" dataDxfId="13122"/>
    <tableColumn id="3419" xr3:uid="{B1B2FBBB-44D9-4BFB-AD34-4DB8572273A9}" name="Column3403" dataDxfId="13121"/>
    <tableColumn id="3420" xr3:uid="{954AA6B5-B250-4846-BD20-D7777E1FFEE5}" name="Column3404" dataDxfId="13120"/>
    <tableColumn id="3421" xr3:uid="{AC3BC2AD-0154-4A5B-8140-E03378AB899B}" name="Column3405" dataDxfId="13119"/>
    <tableColumn id="3422" xr3:uid="{59744FA1-58F0-4A93-8134-47CF5E580750}" name="Column3406" dataDxfId="13118"/>
    <tableColumn id="3423" xr3:uid="{2AF11574-A01B-441A-BC42-BEEE43B48C10}" name="Column3407" dataDxfId="13117"/>
    <tableColumn id="3424" xr3:uid="{18B1662B-E039-43A6-AF70-4B09EA6ABBC9}" name="Column3408" dataDxfId="13116"/>
    <tableColumn id="3425" xr3:uid="{8BCE34AD-2AB3-4191-91ED-11DB6C43A080}" name="Column3409" dataDxfId="13115"/>
    <tableColumn id="3426" xr3:uid="{A6AA106D-A43A-4655-9CB8-1F8F87597AB4}" name="Column3410" dataDxfId="13114"/>
    <tableColumn id="3427" xr3:uid="{8A74341C-CB4E-4FB5-BF6B-135B277295FA}" name="Column3411" dataDxfId="13113"/>
    <tableColumn id="3428" xr3:uid="{BC042C54-D5A6-4A3A-99A6-DE6773F1E511}" name="Column3412" dataDxfId="13112"/>
    <tableColumn id="3429" xr3:uid="{1DAD753A-2338-4AB7-AF15-E9F60DA6B383}" name="Column3413" dataDxfId="13111"/>
    <tableColumn id="3430" xr3:uid="{B8A40818-25F6-4148-91F4-0EF03AEBCFFB}" name="Column3414" dataDxfId="13110"/>
    <tableColumn id="3431" xr3:uid="{777E2F66-66C1-4CE0-8B04-4CF47FF4C0E2}" name="Column3415" dataDxfId="13109"/>
    <tableColumn id="3432" xr3:uid="{9BD0E46E-9B52-4C2C-BF4C-1DF0C4CA6D2B}" name="Column3416" dataDxfId="13108"/>
    <tableColumn id="3433" xr3:uid="{0D7AAEF4-FE65-4FC2-AFF8-3F5C0EA4BF2F}" name="Column3417" dataDxfId="13107"/>
    <tableColumn id="3434" xr3:uid="{662602BF-FAC6-4DF5-A701-823AB6B63F43}" name="Column3418" dataDxfId="13106"/>
    <tableColumn id="3435" xr3:uid="{AC13B228-EA2F-4CD0-BB04-1845AA1796D1}" name="Column3419" dataDxfId="13105"/>
    <tableColumn id="3436" xr3:uid="{376F4396-578C-4D13-A7E6-CD7BE52EFBB1}" name="Column3420" dataDxfId="13104"/>
    <tableColumn id="3437" xr3:uid="{09B87C19-22F1-4C56-836F-75E9D0756C44}" name="Column3421" dataDxfId="13103"/>
    <tableColumn id="3438" xr3:uid="{245BB272-3516-4437-9DC0-42BFD2A5A97A}" name="Column3422" dataDxfId="13102"/>
    <tableColumn id="3439" xr3:uid="{F6F445E0-0014-4B55-8761-A91CA9F01D5C}" name="Column3423" dataDxfId="13101"/>
    <tableColumn id="3440" xr3:uid="{40B0EAEC-96A0-4007-B7B9-76A6CA0C45DD}" name="Column3424" dataDxfId="13100"/>
    <tableColumn id="3441" xr3:uid="{12426660-33F2-4BB9-975A-44215FFD8E40}" name="Column3425" dataDxfId="13099"/>
    <tableColumn id="3442" xr3:uid="{C761823F-3B8C-4081-BDD1-54AB197601C2}" name="Column3426" dataDxfId="13098"/>
    <tableColumn id="3443" xr3:uid="{A86BFB9F-AE3C-4756-9EC6-8F8DD2612B03}" name="Column3427" dataDxfId="13097"/>
    <tableColumn id="3444" xr3:uid="{6E7981D4-75A4-4129-AB2F-1E99CC21631A}" name="Column3428" dataDxfId="13096"/>
    <tableColumn id="3445" xr3:uid="{0046C5CC-1F5D-4AA6-A9C0-F1288C89D325}" name="Column3429" dataDxfId="13095"/>
    <tableColumn id="3446" xr3:uid="{ADB5B81C-FB1A-4D45-976D-35A979FD1D8E}" name="Column3430" dataDxfId="13094"/>
    <tableColumn id="3447" xr3:uid="{47E9EBDA-7043-448E-B2AA-A2CB257B4454}" name="Column3431" dataDxfId="13093"/>
    <tableColumn id="3448" xr3:uid="{1895E56B-97CD-4CB8-B681-900A803926F8}" name="Column3432" dataDxfId="13092"/>
    <tableColumn id="3449" xr3:uid="{76307BD1-247B-4B0A-ACAB-34FB968FE3EB}" name="Column3433" dataDxfId="13091"/>
    <tableColumn id="3450" xr3:uid="{9CC56283-845D-4699-8901-9A0B77684C91}" name="Column3434" dataDxfId="13090"/>
    <tableColumn id="3451" xr3:uid="{CAC5A5DC-1E66-42EA-AD75-9054AC7FECC0}" name="Column3435" dataDxfId="13089"/>
    <tableColumn id="3452" xr3:uid="{55049EC2-C7FD-445D-B43F-5ECF47C8A88F}" name="Column3436" dataDxfId="13088"/>
    <tableColumn id="3453" xr3:uid="{29358070-1E4B-4281-9A9C-F3B43DC0F93A}" name="Column3437" dataDxfId="13087"/>
    <tableColumn id="3454" xr3:uid="{412EA332-F35B-493F-A2F0-644E26AF2009}" name="Column3438" dataDxfId="13086"/>
    <tableColumn id="3455" xr3:uid="{BA1F5616-B89E-46EB-BD5A-AF33D4002A5A}" name="Column3439" dataDxfId="13085"/>
    <tableColumn id="3456" xr3:uid="{ACADFE4F-7B10-4734-A2F4-C559EF1DC423}" name="Column3440" dataDxfId="13084"/>
    <tableColumn id="3457" xr3:uid="{7930F3AC-0B54-4924-932B-13B2009F3584}" name="Column3441" dataDxfId="13083"/>
    <tableColumn id="3458" xr3:uid="{47251BB7-C76F-45EC-9215-5CB6759009BF}" name="Column3442" dataDxfId="13082"/>
    <tableColumn id="3459" xr3:uid="{2D174876-F634-4FF7-955B-DFFFA988F4B1}" name="Column3443" dataDxfId="13081"/>
    <tableColumn id="3460" xr3:uid="{EF0DDDB9-2540-4BC1-9783-10A82A649CB2}" name="Column3444" dataDxfId="13080"/>
    <tableColumn id="3461" xr3:uid="{AA425AA5-FB22-492D-8997-3502125FFF18}" name="Column3445" dataDxfId="13079"/>
    <tableColumn id="3462" xr3:uid="{5B14EE9D-9768-4BAD-B75F-273D9EB04FB4}" name="Column3446" dataDxfId="13078"/>
    <tableColumn id="3463" xr3:uid="{AEDE0AD8-85C3-4E46-9619-F4A1D0FC20F6}" name="Column3447" dataDxfId="13077"/>
    <tableColumn id="3464" xr3:uid="{F759C076-B845-42D6-9FF8-31F3BC850901}" name="Column3448" dataDxfId="13076"/>
    <tableColumn id="3465" xr3:uid="{304DAEB7-A713-4C84-990D-8F2C6F334A8B}" name="Column3449" dataDxfId="13075"/>
    <tableColumn id="3466" xr3:uid="{52286F70-50E1-477A-9E81-C229E0A2F485}" name="Column3450" dataDxfId="13074"/>
    <tableColumn id="3467" xr3:uid="{1ECB31C8-5D9F-40AF-8BD4-062BE54772D0}" name="Column3451" dataDxfId="13073"/>
    <tableColumn id="3468" xr3:uid="{58A9AB09-49C7-4ECB-BEE6-A2C51E4EEC45}" name="Column3452" dataDxfId="13072"/>
    <tableColumn id="3469" xr3:uid="{6F4EC341-6E07-44CD-A0CC-C3CE316C08C4}" name="Column3453" dataDxfId="13071"/>
    <tableColumn id="3470" xr3:uid="{0365E532-9C33-4043-9EF2-7FA4BEA086A8}" name="Column3454" dataDxfId="13070"/>
    <tableColumn id="3471" xr3:uid="{53A19DBF-94EC-4197-8C42-3E8AE23FC807}" name="Column3455" dataDxfId="13069"/>
    <tableColumn id="3472" xr3:uid="{77D7FACE-6322-49B9-9157-7A35F751D197}" name="Column3456" dataDxfId="13068"/>
    <tableColumn id="3473" xr3:uid="{1DFA00C5-CEB5-46F6-B38D-30201A2926AF}" name="Column3457" dataDxfId="13067"/>
    <tableColumn id="3474" xr3:uid="{DF997357-7A2A-403C-AFD9-3565B78D5A35}" name="Column3458" dataDxfId="13066"/>
    <tableColumn id="3475" xr3:uid="{E83802BA-2DAB-4511-A8F9-0ACA0A32831E}" name="Column3459" dataDxfId="13065"/>
    <tableColumn id="3476" xr3:uid="{C9BF70BB-CA03-4D23-B3C7-26D41395A9D0}" name="Column3460" dataDxfId="13064"/>
    <tableColumn id="3477" xr3:uid="{53FC074E-2D50-4255-A076-F080AAE78717}" name="Column3461" dataDxfId="13063"/>
    <tableColumn id="3478" xr3:uid="{9EBE626B-2E44-4C2B-A026-6DDD2B997FC9}" name="Column3462" dataDxfId="13062"/>
    <tableColumn id="3479" xr3:uid="{5CE8287B-A5FF-4DA8-B2A3-A44BE9BFE9A6}" name="Column3463" dataDxfId="13061"/>
    <tableColumn id="3480" xr3:uid="{C56F7C89-F700-40DE-B558-979A89858E81}" name="Column3464" dataDxfId="13060"/>
    <tableColumn id="3481" xr3:uid="{4D6BF22B-4C17-4C74-BBD6-6DC8E416F1CD}" name="Column3465" dataDxfId="13059"/>
    <tableColumn id="3482" xr3:uid="{87ED5DE7-42D2-4719-9CC5-73F504527774}" name="Column3466" dataDxfId="13058"/>
    <tableColumn id="3483" xr3:uid="{B64DC006-ACDB-4DD3-A494-EF6AA4AC0FC6}" name="Column3467" dataDxfId="13057"/>
    <tableColumn id="3484" xr3:uid="{0DB75DBB-A5C6-4ED3-9FC2-2F42A471D64F}" name="Column3468" dataDxfId="13056"/>
    <tableColumn id="3485" xr3:uid="{D3DB4DBA-590E-44D4-9EA4-0E351C9B1935}" name="Column3469" dataDxfId="13055"/>
    <tableColumn id="3486" xr3:uid="{E44E66F3-A28D-417C-9A4F-192AA3B389C8}" name="Column3470" dataDxfId="13054"/>
    <tableColumn id="3487" xr3:uid="{45E33E32-BD5C-4F6A-88C5-6FF91EF50018}" name="Column3471" dataDxfId="13053"/>
    <tableColumn id="3488" xr3:uid="{6352A323-D9E2-4AD3-BACB-C30E4EDBD74C}" name="Column3472" dataDxfId="13052"/>
    <tableColumn id="3489" xr3:uid="{0700FD54-CEE5-4EE0-B248-473A06F51E97}" name="Column3473" dataDxfId="13051"/>
    <tableColumn id="3490" xr3:uid="{BA1F36BC-DC23-4FA8-AB80-B47D8F2E519E}" name="Column3474" dataDxfId="13050"/>
    <tableColumn id="3491" xr3:uid="{EAF1F00C-5676-4265-A5E9-0F7339D9AB62}" name="Column3475" dataDxfId="13049"/>
    <tableColumn id="3492" xr3:uid="{61A9A881-A037-4C0C-91C9-9D90E8C237EF}" name="Column3476" dataDxfId="13048"/>
    <tableColumn id="3493" xr3:uid="{23C0C485-151F-4EC4-BB5E-2C2B029E5F48}" name="Column3477" dataDxfId="13047"/>
    <tableColumn id="3494" xr3:uid="{DCE2C3DE-44AC-4311-92C4-FA1AEC2DCF89}" name="Column3478" dataDxfId="13046"/>
    <tableColumn id="3495" xr3:uid="{DC1EA88A-5CF4-4447-8289-EDF48F48C4D0}" name="Column3479" dataDxfId="13045"/>
    <tableColumn id="3496" xr3:uid="{70893756-8815-4540-B607-DBEA2A0DA015}" name="Column3480" dataDxfId="13044"/>
    <tableColumn id="3497" xr3:uid="{60A847F0-08BA-497B-9F7E-16692742DC30}" name="Column3481" dataDxfId="13043"/>
    <tableColumn id="3498" xr3:uid="{A358425F-BFA3-475F-B868-E0726DBCA940}" name="Column3482" dataDxfId="13042"/>
    <tableColumn id="3499" xr3:uid="{2A69C1B8-7AC0-4F70-9CCD-53381B6D4801}" name="Column3483" dataDxfId="13041"/>
    <tableColumn id="3500" xr3:uid="{D5476524-8A7C-47FE-824F-363D83BCE16B}" name="Column3484" dataDxfId="13040"/>
    <tableColumn id="3501" xr3:uid="{611CEED8-7198-4682-B65A-7AFF2534BFE5}" name="Column3485" dataDxfId="13039"/>
    <tableColumn id="3502" xr3:uid="{6624F1BA-A9B1-4136-AE51-DFDBD0886A46}" name="Column3486" dataDxfId="13038"/>
    <tableColumn id="3503" xr3:uid="{3F11888A-2E00-4EA3-BA3B-56097072C420}" name="Column3487" dataDxfId="13037"/>
    <tableColumn id="3504" xr3:uid="{1F311FA6-03A4-4E40-919D-AB128DB11A75}" name="Column3488" dataDxfId="13036"/>
    <tableColumn id="3505" xr3:uid="{228973C1-4917-4054-B0DC-7338B13556DA}" name="Column3489" dataDxfId="13035"/>
    <tableColumn id="3506" xr3:uid="{DB78E653-062B-4BF0-B683-FCC4FB84FA23}" name="Column3490" dataDxfId="13034"/>
    <tableColumn id="3507" xr3:uid="{11E47290-DB12-4192-8292-FE25C68D71A8}" name="Column3491" dataDxfId="13033"/>
    <tableColumn id="3508" xr3:uid="{734BD75C-F653-4EC5-9E87-714760105BCF}" name="Column3492" dataDxfId="13032"/>
    <tableColumn id="3509" xr3:uid="{6F90326E-3724-4E22-AE18-36AF17E7CBBA}" name="Column3493" dataDxfId="13031"/>
    <tableColumn id="3510" xr3:uid="{11410CE0-0C7E-4512-A2FE-6C8C743B5FC1}" name="Column3494" dataDxfId="13030"/>
    <tableColumn id="3511" xr3:uid="{69CA0B9E-EB2C-4FAC-8F89-A53C5C403A3A}" name="Column3495" dataDxfId="13029"/>
    <tableColumn id="3512" xr3:uid="{5B465178-334C-40D1-8003-5BAC8C94AEFD}" name="Column3496" dataDxfId="13028"/>
    <tableColumn id="3513" xr3:uid="{201C33DE-6403-4B69-ABB6-5AC56F640E76}" name="Column3497" dataDxfId="13027"/>
    <tableColumn id="3514" xr3:uid="{76C2F743-8E57-4207-B919-72C9554DD72D}" name="Column3498" dataDxfId="13026"/>
    <tableColumn id="3515" xr3:uid="{5A964088-6D59-44D0-9554-2C86BDCF2BB8}" name="Column3499" dataDxfId="13025"/>
    <tableColumn id="3516" xr3:uid="{CAAC7A3C-0B5E-49A5-BE81-F8FB9DDB9C37}" name="Column3500" dataDxfId="13024"/>
    <tableColumn id="3517" xr3:uid="{0BAF0F08-3F72-40A8-8368-69A19B925C4D}" name="Column3501" dataDxfId="13023"/>
    <tableColumn id="3518" xr3:uid="{48C0BD9C-2736-49A8-83B1-A684BE2EFC27}" name="Column3502" dataDxfId="13022"/>
    <tableColumn id="3519" xr3:uid="{9C41F8BF-1459-4B43-9CC8-65B7B1AAC480}" name="Column3503" dataDxfId="13021"/>
    <tableColumn id="3520" xr3:uid="{60048B7E-4B99-4CFE-96A9-19A049CE81ED}" name="Column3504" dataDxfId="13020"/>
    <tableColumn id="3521" xr3:uid="{9CF4BF5C-ACFB-44CC-A6DA-D69D9B8E6524}" name="Column3505" dataDxfId="13019"/>
    <tableColumn id="3522" xr3:uid="{448AA6B7-A24F-406B-8089-E152CFAA0525}" name="Column3506" dataDxfId="13018"/>
    <tableColumn id="3523" xr3:uid="{BEAB41C9-3C4E-4A36-B4BF-8B1A7092E0D0}" name="Column3507" dataDxfId="13017"/>
    <tableColumn id="3524" xr3:uid="{7098B8C9-0F7B-483C-8EDD-CEDBCD5EE2BD}" name="Column3508" dataDxfId="13016"/>
    <tableColumn id="3525" xr3:uid="{7A3441BA-C07C-42C9-8953-CA581B1F8C95}" name="Column3509" dataDxfId="13015"/>
    <tableColumn id="3526" xr3:uid="{F7711203-229A-46E5-B38C-6D2EE3977CCE}" name="Column3510" dataDxfId="13014"/>
    <tableColumn id="3527" xr3:uid="{B39DB8C5-79E4-472C-8511-6DE5DCA01439}" name="Column3511" dataDxfId="13013"/>
    <tableColumn id="3528" xr3:uid="{20E4BE41-FF08-4FA3-A79E-8528A2F696FE}" name="Column3512" dataDxfId="13012"/>
    <tableColumn id="3529" xr3:uid="{CF89981C-3E3A-4CBB-BC84-AC52A1773A04}" name="Column3513" dataDxfId="13011"/>
    <tableColumn id="3530" xr3:uid="{0D177E82-C9CB-4080-954B-840FA29C4628}" name="Column3514" dataDxfId="13010"/>
    <tableColumn id="3531" xr3:uid="{4133F154-2D9D-4A15-B2DF-F7E3417C5686}" name="Column3515" dataDxfId="13009"/>
    <tableColumn id="3532" xr3:uid="{B59F2794-52DC-4EE9-A108-14DA7D6F5A1E}" name="Column3516" dataDxfId="13008"/>
    <tableColumn id="3533" xr3:uid="{6A4536AA-A008-48C0-B002-456DA637FA00}" name="Column3517" dataDxfId="13007"/>
    <tableColumn id="3534" xr3:uid="{DE956430-9B91-4907-BE2E-3AE04E81172A}" name="Column3518" dataDxfId="13006"/>
    <tableColumn id="3535" xr3:uid="{7BF14C9C-F205-46DF-A0F2-23B4A0853BE4}" name="Column3519" dataDxfId="13005"/>
    <tableColumn id="3536" xr3:uid="{A7126B0A-111D-465E-9C3C-537690CA2E9C}" name="Column3520" dataDxfId="13004"/>
    <tableColumn id="3537" xr3:uid="{3F619A67-17E0-44AE-8AE7-62C2A7F98A69}" name="Column3521" dataDxfId="13003"/>
    <tableColumn id="3538" xr3:uid="{57F13F72-0584-4193-84D0-EA47C5718DB8}" name="Column3522" dataDxfId="13002"/>
    <tableColumn id="3539" xr3:uid="{1E375335-CA59-47F1-B132-1FB0F0121011}" name="Column3523" dataDxfId="13001"/>
    <tableColumn id="3540" xr3:uid="{ADEE04C6-7D88-4712-A4AD-96AAEB26D979}" name="Column3524" dataDxfId="13000"/>
    <tableColumn id="3541" xr3:uid="{5CF82913-8814-4B05-B6E1-2F939406ABF3}" name="Column3525" dataDxfId="12999"/>
    <tableColumn id="3542" xr3:uid="{EAF7C5FA-F0B9-470E-B9F3-4521E4E3321F}" name="Column3526" dataDxfId="12998"/>
    <tableColumn id="3543" xr3:uid="{D240D9F9-A736-42A7-B632-CB42457D3EA0}" name="Column3527" dataDxfId="12997"/>
    <tableColumn id="3544" xr3:uid="{E8E59C7B-B651-481E-AFEE-EC66905D37AD}" name="Column3528" dataDxfId="12996"/>
    <tableColumn id="3545" xr3:uid="{D256E98A-E97A-4C00-BED1-A15443F6E99B}" name="Column3529" dataDxfId="12995"/>
    <tableColumn id="3546" xr3:uid="{AA8A7F73-2747-4231-811E-A2AA9556211F}" name="Column3530" dataDxfId="12994"/>
    <tableColumn id="3547" xr3:uid="{CB8CF02E-BEDC-484C-B1D0-93B364F22D16}" name="Column3531" dataDxfId="12993"/>
    <tableColumn id="3548" xr3:uid="{09C4AB7E-0289-4CFE-BA06-B3542C0605C0}" name="Column3532" dataDxfId="12992"/>
    <tableColumn id="3549" xr3:uid="{FD05A71C-3434-424A-9323-0793ED17129A}" name="Column3533" dataDxfId="12991"/>
    <tableColumn id="3550" xr3:uid="{280F4E26-A773-4F78-B106-00352D9ADD0D}" name="Column3534" dataDxfId="12990"/>
    <tableColumn id="3551" xr3:uid="{8D3E8833-7ED4-4D95-B7DB-103D24AA6130}" name="Column3535" dataDxfId="12989"/>
    <tableColumn id="3552" xr3:uid="{8B054007-0D6A-4763-9E2D-EFCC20B79979}" name="Column3536" dataDxfId="12988"/>
    <tableColumn id="3553" xr3:uid="{227C6F4B-A63C-47A6-A355-D3B0E2198D2F}" name="Column3537" dataDxfId="12987"/>
    <tableColumn id="3554" xr3:uid="{82DB6099-988F-4271-81A9-A420A2EB0AD5}" name="Column3538" dataDxfId="12986"/>
    <tableColumn id="3555" xr3:uid="{0D80C7DC-7F80-4D85-BF91-25B4C43456EA}" name="Column3539" dataDxfId="12985"/>
    <tableColumn id="3556" xr3:uid="{7D650A9A-1B96-4CCD-975C-85E75572AFAC}" name="Column3540" dataDxfId="12984"/>
    <tableColumn id="3557" xr3:uid="{C9F7B741-848A-4261-B805-381D06E789D4}" name="Column3541" dataDxfId="12983"/>
    <tableColumn id="3558" xr3:uid="{E23D9BAE-CE9D-4E12-A4FB-0575685E7FF2}" name="Column3542" dataDxfId="12982"/>
    <tableColumn id="3559" xr3:uid="{40AF8CB5-B27A-48D3-A2F3-D52C7EA7EB39}" name="Column3543" dataDxfId="12981"/>
    <tableColumn id="3560" xr3:uid="{159E8633-5AC9-4B54-8A7D-E297D16CE97B}" name="Column3544" dataDxfId="12980"/>
    <tableColumn id="3561" xr3:uid="{4CB5BAB8-C16D-4A29-A404-B322251D3759}" name="Column3545" dataDxfId="12979"/>
    <tableColumn id="3562" xr3:uid="{5B5D490A-D235-40CF-AC40-3C0109C2E998}" name="Column3546" dataDxfId="12978"/>
    <tableColumn id="3563" xr3:uid="{190BC31A-44FF-418F-97FE-74A771848338}" name="Column3547" dataDxfId="12977"/>
    <tableColumn id="3564" xr3:uid="{90AEEDFB-2B50-4B7B-A133-2A4F9B2A7ECE}" name="Column3548" dataDxfId="12976"/>
    <tableColumn id="3565" xr3:uid="{516BBBCC-F22F-4151-A9E8-9715A80CFE87}" name="Column3549" dataDxfId="12975"/>
    <tableColumn id="3566" xr3:uid="{E3AF35A6-66B0-41B9-89E7-0CE2A5AF5742}" name="Column3550" dataDxfId="12974"/>
    <tableColumn id="3567" xr3:uid="{356136A2-5963-4E17-AB1D-925D85C7F30A}" name="Column3551" dataDxfId="12973"/>
    <tableColumn id="3568" xr3:uid="{43D64452-2C4A-4A74-B748-7E07AC43D30A}" name="Column3552" dataDxfId="12972"/>
    <tableColumn id="3569" xr3:uid="{5D005E79-2EAC-402D-8282-40DE76F30BA2}" name="Column3553" dataDxfId="12971"/>
    <tableColumn id="3570" xr3:uid="{3D2AA4A0-1C9F-4C5A-9217-1772B5EA9DCB}" name="Column3554" dataDxfId="12970"/>
    <tableColumn id="3571" xr3:uid="{85B8F1FF-5A72-4BAD-A805-98363D97C9C8}" name="Column3555" dataDxfId="12969"/>
    <tableColumn id="3572" xr3:uid="{70C0DD1E-ABB9-4A93-8562-007EF237AC1D}" name="Column3556" dataDxfId="12968"/>
    <tableColumn id="3573" xr3:uid="{4E859EE0-19B9-41DA-9C12-A4484F64422F}" name="Column3557" dataDxfId="12967"/>
    <tableColumn id="3574" xr3:uid="{01A1E159-CE2F-4EEF-9789-EA64E81249BB}" name="Column3558" dataDxfId="12966"/>
    <tableColumn id="3575" xr3:uid="{A101C307-91AE-4BA0-BC31-861E96DED758}" name="Column3559" dataDxfId="12965"/>
    <tableColumn id="3576" xr3:uid="{F86E7FD2-479D-4C9C-B488-2768EBEDEBA9}" name="Column3560" dataDxfId="12964"/>
    <tableColumn id="3577" xr3:uid="{4C384D88-735B-43CF-A66F-6D7A14A4B7EB}" name="Column3561" dataDxfId="12963"/>
    <tableColumn id="3578" xr3:uid="{69706D63-9F57-4E3C-A3A8-7F368095B697}" name="Column3562" dataDxfId="12962"/>
    <tableColumn id="3579" xr3:uid="{F9C9C427-29D9-487F-B989-15743781F5F6}" name="Column3563" dataDxfId="12961"/>
    <tableColumn id="3580" xr3:uid="{AEE37EF8-C475-4045-AFD1-370568C61D60}" name="Column3564" dataDxfId="12960"/>
    <tableColumn id="3581" xr3:uid="{7F9BC0AE-64D6-4234-9A1F-845C9E109EC8}" name="Column3565" dataDxfId="12959"/>
    <tableColumn id="3582" xr3:uid="{5B45C102-F359-426A-9B72-C436B3871573}" name="Column3566" dataDxfId="12958"/>
    <tableColumn id="3583" xr3:uid="{88E66CEF-9E48-4B54-A055-4F465A2C6365}" name="Column3567" dataDxfId="12957"/>
    <tableColumn id="3584" xr3:uid="{4868F4FC-04C0-4E93-B293-A82941103039}" name="Column3568" dataDxfId="12956"/>
    <tableColumn id="3585" xr3:uid="{0B37F42B-C269-4D8B-8DAB-0518E152A45B}" name="Column3569" dataDxfId="12955"/>
    <tableColumn id="3586" xr3:uid="{05771343-843A-4C38-A70B-A9358680A679}" name="Column3570" dataDxfId="12954"/>
    <tableColumn id="3587" xr3:uid="{58FBC25E-B3CD-435C-8A3A-EF47034CC5B7}" name="Column3571" dataDxfId="12953"/>
    <tableColumn id="3588" xr3:uid="{9E48715B-4C58-4576-888E-CA913F5A3EE0}" name="Column3572" dataDxfId="12952"/>
    <tableColumn id="3589" xr3:uid="{2EA5522F-4896-43BC-B202-C6903BD7C2D0}" name="Column3573" dataDxfId="12951"/>
    <tableColumn id="3590" xr3:uid="{97C4684E-D68B-4D60-9C5C-795C5E7D824E}" name="Column3574" dataDxfId="12950"/>
    <tableColumn id="3591" xr3:uid="{1CF7BDA1-CA73-49B5-9050-7473A769F8B9}" name="Column3575" dataDxfId="12949"/>
    <tableColumn id="3592" xr3:uid="{DE1F414F-2F09-4707-AFBF-CC7C86923C49}" name="Column3576" dataDxfId="12948"/>
    <tableColumn id="3593" xr3:uid="{0DB144A7-4C34-4702-96B3-E938BD832DBC}" name="Column3577" dataDxfId="12947"/>
    <tableColumn id="3594" xr3:uid="{01505580-CEE9-43B5-93A2-E52E95CDD583}" name="Column3578" dataDxfId="12946"/>
    <tableColumn id="3595" xr3:uid="{3315706A-9296-478A-8CD0-29D17E5CE5D4}" name="Column3579" dataDxfId="12945"/>
    <tableColumn id="3596" xr3:uid="{A4E7DDC3-0ABF-4831-9DFC-3CC518B0F3A6}" name="Column3580" dataDxfId="12944"/>
    <tableColumn id="3597" xr3:uid="{575F57CE-B87A-43D9-B06F-EFA69CAA082E}" name="Column3581" dataDxfId="12943"/>
    <tableColumn id="3598" xr3:uid="{9B107A9E-EC5F-4D2F-B34F-E48BA1B98109}" name="Column3582" dataDxfId="12942"/>
    <tableColumn id="3599" xr3:uid="{B56C3062-FE07-4D6D-AB59-F3FF2148F0F9}" name="Column3583" dataDxfId="12941"/>
    <tableColumn id="3600" xr3:uid="{B133905B-F913-4624-90D9-A7AE8DB28325}" name="Column3584" dataDxfId="12940"/>
    <tableColumn id="3601" xr3:uid="{F51A3A1E-0114-438E-AA87-1D6AB1ECC3B5}" name="Column3585" dataDxfId="12939"/>
    <tableColumn id="3602" xr3:uid="{611723FB-B420-4835-8ACF-D1B9EB757ABB}" name="Column3586" dataDxfId="12938"/>
    <tableColumn id="3603" xr3:uid="{6BE4E129-8CD1-403E-8614-5D296C59BB27}" name="Column3587" dataDxfId="12937"/>
    <tableColumn id="3604" xr3:uid="{A046FA3F-1C9E-4336-B6A0-17AD0E5F8C66}" name="Column3588" dataDxfId="12936"/>
    <tableColumn id="3605" xr3:uid="{6633D5E0-F525-46EB-A0E7-3600DEE59E93}" name="Column3589" dataDxfId="12935"/>
    <tableColumn id="3606" xr3:uid="{1B86E52A-9A19-4F7A-BB34-609EE50D7F97}" name="Column3590" dataDxfId="12934"/>
    <tableColumn id="3607" xr3:uid="{8DC6644C-E94C-4779-911F-F2E57FAB990A}" name="Column3591" dataDxfId="12933"/>
    <tableColumn id="3608" xr3:uid="{FF4609BB-8320-4454-A088-1A0F45411527}" name="Column3592" dataDxfId="12932"/>
    <tableColumn id="3609" xr3:uid="{F641CD14-90A4-49B6-98B1-DCB243A4ABAF}" name="Column3593" dataDxfId="12931"/>
    <tableColumn id="3610" xr3:uid="{1721C61D-82AB-45A3-B338-C8BFEE4E7B94}" name="Column3594" dataDxfId="12930"/>
    <tableColumn id="3611" xr3:uid="{49B431ED-3A2F-45C0-B997-66C306904231}" name="Column3595" dataDxfId="12929"/>
    <tableColumn id="3612" xr3:uid="{45DFEC00-61D9-46A8-B91A-B02F17F6FED2}" name="Column3596" dataDxfId="12928"/>
    <tableColumn id="3613" xr3:uid="{30F03493-7ED1-4FDB-86F2-7AA4F27D0E97}" name="Column3597" dataDxfId="12927"/>
    <tableColumn id="3614" xr3:uid="{F66A6500-32C9-4A68-BBA0-29D6F99D90A1}" name="Column3598" dataDxfId="12926"/>
    <tableColumn id="3615" xr3:uid="{0FC5FCDE-13A9-4AAA-96AE-F939CD0B886D}" name="Column3599" dataDxfId="12925"/>
    <tableColumn id="3616" xr3:uid="{5440F251-1755-48F4-940C-7FE7FDB6FCE6}" name="Column3600" dataDxfId="12924"/>
    <tableColumn id="3617" xr3:uid="{870A22C7-A665-4577-8144-9D82BCB7E813}" name="Column3601" dataDxfId="12923"/>
    <tableColumn id="3618" xr3:uid="{95B7BBFB-179E-4237-9CE6-E020C6D6C491}" name="Column3602" dataDxfId="12922"/>
    <tableColumn id="3619" xr3:uid="{905DC4BD-37E9-4A78-93A7-FCC5FD6126ED}" name="Column3603" dataDxfId="12921"/>
    <tableColumn id="3620" xr3:uid="{7B364434-12D1-4A26-9623-29320852529E}" name="Column3604" dataDxfId="12920"/>
    <tableColumn id="3621" xr3:uid="{7A035160-883B-41FE-B2AC-0EF2D6D234C0}" name="Column3605" dataDxfId="12919"/>
    <tableColumn id="3622" xr3:uid="{509DE141-AFCB-4CC3-BD66-538322A46F08}" name="Column3606" dataDxfId="12918"/>
    <tableColumn id="3623" xr3:uid="{5A289F99-EDC3-49F6-AF5D-77B4AFC0469B}" name="Column3607" dataDxfId="12917"/>
    <tableColumn id="3624" xr3:uid="{3E61746A-062F-4284-8DD8-AB5F5E10D578}" name="Column3608" dataDxfId="12916"/>
    <tableColumn id="3625" xr3:uid="{B8F95BC1-3E31-40E7-98D4-5975FC7D42A7}" name="Column3609" dataDxfId="12915"/>
    <tableColumn id="3626" xr3:uid="{861BC8A1-5B12-4F02-A731-E3D322E8F9EF}" name="Column3610" dataDxfId="12914"/>
    <tableColumn id="3627" xr3:uid="{E68621FB-629A-46BD-AE34-7A6514C13590}" name="Column3611" dataDxfId="12913"/>
    <tableColumn id="3628" xr3:uid="{FEECBD3D-4663-4C25-942F-1AE621CB5447}" name="Column3612" dataDxfId="12912"/>
    <tableColumn id="3629" xr3:uid="{E107B99A-F122-4B7A-84DE-12BD24BCDBBB}" name="Column3613" dataDxfId="12911"/>
    <tableColumn id="3630" xr3:uid="{7C253B0B-82D8-4363-948C-5850C7F1FD0C}" name="Column3614" dataDxfId="12910"/>
    <tableColumn id="3631" xr3:uid="{ACD47798-1E09-4BD2-AEB1-416491B78844}" name="Column3615" dataDxfId="12909"/>
    <tableColumn id="3632" xr3:uid="{6311BC55-E194-4CFF-8215-5EE3FBE1ADC4}" name="Column3616" dataDxfId="12908"/>
    <tableColumn id="3633" xr3:uid="{24D19436-45ED-4AEA-96A4-D59451BF950C}" name="Column3617" dataDxfId="12907"/>
    <tableColumn id="3634" xr3:uid="{CA0293BE-1FFC-4723-AFB0-2DA4FA5DA596}" name="Column3618" dataDxfId="12906"/>
    <tableColumn id="3635" xr3:uid="{DCC55222-15B5-4187-BFBB-D7BA123F1F2E}" name="Column3619" dataDxfId="12905"/>
    <tableColumn id="3636" xr3:uid="{FD2B79BB-4DC7-4632-A3B4-4D03DE298B7B}" name="Column3620" dataDxfId="12904"/>
    <tableColumn id="3637" xr3:uid="{E627AF96-A7A1-48AD-A121-2A2808234998}" name="Column3621" dataDxfId="12903"/>
    <tableColumn id="3638" xr3:uid="{AC897926-D6C2-4190-8741-8263AC69631C}" name="Column3622" dataDxfId="12902"/>
    <tableColumn id="3639" xr3:uid="{D9BBDF5B-8B83-4C0D-BF12-0FE0397EE1DD}" name="Column3623" dataDxfId="12901"/>
    <tableColumn id="3640" xr3:uid="{2760BB55-767A-4182-8CD0-9753E82D241A}" name="Column3624" dataDxfId="12900"/>
    <tableColumn id="3641" xr3:uid="{642C1205-6ABA-4339-A425-ABEC08410FBA}" name="Column3625" dataDxfId="12899"/>
    <tableColumn id="3642" xr3:uid="{93C08678-0214-481B-BA67-66385A8C7A86}" name="Column3626" dataDxfId="12898"/>
    <tableColumn id="3643" xr3:uid="{45CE056B-1FBA-4047-B807-1ADEA53CD349}" name="Column3627" dataDxfId="12897"/>
    <tableColumn id="3644" xr3:uid="{B3A631AA-3A18-4ACF-A623-351D85B4AD41}" name="Column3628" dataDxfId="12896"/>
    <tableColumn id="3645" xr3:uid="{659AA6C9-705D-45DD-84DF-60E350DCD753}" name="Column3629" dataDxfId="12895"/>
    <tableColumn id="3646" xr3:uid="{85E23D48-B33D-4414-B7EE-6C6F1B98D662}" name="Column3630" dataDxfId="12894"/>
    <tableColumn id="3647" xr3:uid="{7821B227-8B2E-4077-82BE-BAAC97FC5C72}" name="Column3631" dataDxfId="12893"/>
    <tableColumn id="3648" xr3:uid="{18834160-CF38-43A7-AEBF-8D222D17EB18}" name="Column3632" dataDxfId="12892"/>
    <tableColumn id="3649" xr3:uid="{B79E68E8-15E6-4119-BAC4-323527E6423C}" name="Column3633" dataDxfId="12891"/>
    <tableColumn id="3650" xr3:uid="{BE8D46D8-AC8D-4B66-9EC7-96EAE8F99F8E}" name="Column3634" dataDxfId="12890"/>
    <tableColumn id="3651" xr3:uid="{96DBD361-9EF6-4874-AE7B-D8F33337942D}" name="Column3635" dataDxfId="12889"/>
    <tableColumn id="3652" xr3:uid="{811E9D26-2B8D-4322-8783-22C2C2BF15DC}" name="Column3636" dataDxfId="12888"/>
    <tableColumn id="3653" xr3:uid="{3A105DB1-9604-4E1D-913E-5CB2738172DE}" name="Column3637" dataDxfId="12887"/>
    <tableColumn id="3654" xr3:uid="{215D2BE8-C6A9-4D58-8F91-504BB76F3E8A}" name="Column3638" dataDxfId="12886"/>
    <tableColumn id="3655" xr3:uid="{CC3B3499-755B-4B7B-9AAC-B7EF9D03A979}" name="Column3639" dataDxfId="12885"/>
    <tableColumn id="3656" xr3:uid="{7C152717-69B2-4A47-B056-6742B65BEA21}" name="Column3640" dataDxfId="12884"/>
    <tableColumn id="3657" xr3:uid="{88A54821-6ECC-4692-BD0A-B500F984567F}" name="Column3641" dataDxfId="12883"/>
    <tableColumn id="3658" xr3:uid="{87B14D72-888B-407C-8CB7-3ED55D026494}" name="Column3642" dataDxfId="12882"/>
    <tableColumn id="3659" xr3:uid="{FF21FF05-7B35-4D71-BFC6-10F0F810D566}" name="Column3643" dataDxfId="12881"/>
    <tableColumn id="3660" xr3:uid="{3D48F5E0-0C8B-4EBC-B3F4-D4E972E8E1BA}" name="Column3644" dataDxfId="12880"/>
    <tableColumn id="3661" xr3:uid="{D4E3DE2E-0275-4BE0-9CAE-994703537E0A}" name="Column3645" dataDxfId="12879"/>
    <tableColumn id="3662" xr3:uid="{24237352-9C30-4058-B611-A910C6A555AE}" name="Column3646" dataDxfId="12878"/>
    <tableColumn id="3663" xr3:uid="{9D8F7F02-DAC7-4548-998F-17FB744D5E81}" name="Column3647" dataDxfId="12877"/>
    <tableColumn id="3664" xr3:uid="{02AB8F59-F3E0-4F1C-8933-474720EA2490}" name="Column3648" dataDxfId="12876"/>
    <tableColumn id="3665" xr3:uid="{B693A7C4-0D03-4118-B4E2-E27CD783E79B}" name="Column3649" dataDxfId="12875"/>
    <tableColumn id="3666" xr3:uid="{6099CD24-28F4-4EAB-BA76-4ABDD9A9F71F}" name="Column3650" dataDxfId="12874"/>
    <tableColumn id="3667" xr3:uid="{A017D0EC-6C93-4531-B62F-F9B7AB618BC1}" name="Column3651" dataDxfId="12873"/>
    <tableColumn id="3668" xr3:uid="{65405AD7-53B1-4FC1-8CCE-2F405780043D}" name="Column3652" dataDxfId="12872"/>
    <tableColumn id="3669" xr3:uid="{58CD2DD3-BF04-4252-BCEC-5CF77CC0374E}" name="Column3653" dataDxfId="12871"/>
    <tableColumn id="3670" xr3:uid="{1728DC5C-3A88-4F81-8A02-D57D9BD9C7EC}" name="Column3654" dataDxfId="12870"/>
    <tableColumn id="3671" xr3:uid="{3B508C4A-11B1-457F-8397-82C65AE0F4AD}" name="Column3655" dataDxfId="12869"/>
    <tableColumn id="3672" xr3:uid="{96245204-85C9-40E6-9EAD-A2DA8604E6EF}" name="Column3656" dataDxfId="12868"/>
    <tableColumn id="3673" xr3:uid="{81A6C5F8-F75D-474B-BEA2-6E0AF0DC407D}" name="Column3657" dataDxfId="12867"/>
    <tableColumn id="3674" xr3:uid="{98F5E359-DB87-4355-81A9-C826ED472BB2}" name="Column3658" dataDxfId="12866"/>
    <tableColumn id="3675" xr3:uid="{5ED7060E-4B4F-4FE0-B889-4CA149E04964}" name="Column3659" dataDxfId="12865"/>
    <tableColumn id="3676" xr3:uid="{7A6B58E7-B7A9-4370-A995-811BD7B74C88}" name="Column3660" dataDxfId="12864"/>
    <tableColumn id="3677" xr3:uid="{5262F5A3-1B36-44AF-B92D-B533109C960A}" name="Column3661" dataDxfId="12863"/>
    <tableColumn id="3678" xr3:uid="{524BF6D0-F197-40A9-B927-CA7FB5238754}" name="Column3662" dataDxfId="12862"/>
    <tableColumn id="3679" xr3:uid="{972CFCC0-4290-47A6-BAC6-2819ADF22327}" name="Column3663" dataDxfId="12861"/>
    <tableColumn id="3680" xr3:uid="{AA6FD360-C11D-4459-A8BA-522F3CA7E3B5}" name="Column3664" dataDxfId="12860"/>
    <tableColumn id="3681" xr3:uid="{953C5114-13F0-4FD5-BDE0-E259FDF6ED19}" name="Column3665" dataDxfId="12859"/>
    <tableColumn id="3682" xr3:uid="{C0FDE08F-A8F2-48E0-914D-8421CABDB97F}" name="Column3666" dataDxfId="12858"/>
    <tableColumn id="3683" xr3:uid="{7903C174-57A8-475F-9E9A-B677B50029C9}" name="Column3667" dataDxfId="12857"/>
    <tableColumn id="3684" xr3:uid="{4DF72DD9-5361-49FD-869E-7EAC85C94100}" name="Column3668" dataDxfId="12856"/>
    <tableColumn id="3685" xr3:uid="{C3DFDD5C-E134-41AA-939A-F8A26C1EF482}" name="Column3669" dataDxfId="12855"/>
    <tableColumn id="3686" xr3:uid="{632CC5E6-FA58-45E0-B38E-CFAEEFC05F59}" name="Column3670" dataDxfId="12854"/>
    <tableColumn id="3687" xr3:uid="{B4E1121E-3450-4023-A5A0-56490CA4E91D}" name="Column3671" dataDxfId="12853"/>
    <tableColumn id="3688" xr3:uid="{7F654A58-D618-4583-B638-D8D98D0078C3}" name="Column3672" dataDxfId="12852"/>
    <tableColumn id="3689" xr3:uid="{EDD4EAD1-148D-4C72-9CA6-AD18FB35A167}" name="Column3673" dataDxfId="12851"/>
    <tableColumn id="3690" xr3:uid="{61AF1758-6222-46F4-AA51-D9B96CD2D74A}" name="Column3674" dataDxfId="12850"/>
    <tableColumn id="3691" xr3:uid="{7D2B3592-8466-43AE-9277-B9A6D1AF6D89}" name="Column3675" dataDxfId="12849"/>
    <tableColumn id="3692" xr3:uid="{63BACF7E-AEDD-4BC0-9BB6-FF75A81070A4}" name="Column3676" dataDxfId="12848"/>
    <tableColumn id="3693" xr3:uid="{58A1DA97-8EBF-473D-905A-D724215297EA}" name="Column3677" dataDxfId="12847"/>
    <tableColumn id="3694" xr3:uid="{42C9DA3C-AE5D-4C1A-B9D9-54515144600C}" name="Column3678" dataDxfId="12846"/>
    <tableColumn id="3695" xr3:uid="{8B5D36AB-0427-4ED8-A04A-2B41F04DB39B}" name="Column3679" dataDxfId="12845"/>
    <tableColumn id="3696" xr3:uid="{DF7EE63E-DE54-4771-AE51-67460BC13F95}" name="Column3680" dataDxfId="12844"/>
    <tableColumn id="3697" xr3:uid="{3BF7894A-08F4-45CD-BF76-7DD1C4EE45A5}" name="Column3681" dataDxfId="12843"/>
    <tableColumn id="3698" xr3:uid="{93BB29FE-F3AC-456A-93AA-BA5B55CB5BD4}" name="Column3682" dataDxfId="12842"/>
    <tableColumn id="3699" xr3:uid="{F348CD85-746A-467B-A814-3AF89B0C7C1F}" name="Column3683" dataDxfId="12841"/>
    <tableColumn id="3700" xr3:uid="{84602C15-A424-41C8-8AB8-CC90879EB3EE}" name="Column3684" dataDxfId="12840"/>
    <tableColumn id="3701" xr3:uid="{82949017-521F-42E7-B998-EF12E243C55A}" name="Column3685" dataDxfId="12839"/>
    <tableColumn id="3702" xr3:uid="{A6DD2122-FF69-48FB-8896-65055D98737D}" name="Column3686" dataDxfId="12838"/>
    <tableColumn id="3703" xr3:uid="{3576614D-2D01-4B3C-B64B-B3DEA0C1D68F}" name="Column3687" dataDxfId="12837"/>
    <tableColumn id="3704" xr3:uid="{1EFAD772-A956-4FEA-8AB6-4C75BCE87FC2}" name="Column3688" dataDxfId="12836"/>
    <tableColumn id="3705" xr3:uid="{2D28C7FC-B15D-47F6-873C-3060274E4A4F}" name="Column3689" dataDxfId="12835"/>
    <tableColumn id="3706" xr3:uid="{69BACF6F-A4FD-4A77-A6F5-4CE3C4B02734}" name="Column3690" dataDxfId="12834"/>
    <tableColumn id="3707" xr3:uid="{7DABD44A-A360-4222-8F42-EDFB0171F170}" name="Column3691" dataDxfId="12833"/>
    <tableColumn id="3708" xr3:uid="{879B723C-A194-4483-A2AA-E5014F3A7F2F}" name="Column3692" dataDxfId="12832"/>
    <tableColumn id="3709" xr3:uid="{8F40BAD6-5716-49A3-A2A6-0739D482B1F3}" name="Column3693" dataDxfId="12831"/>
    <tableColumn id="3710" xr3:uid="{7C088695-EC52-424C-81BC-5566D7AF7DD8}" name="Column3694" dataDxfId="12830"/>
    <tableColumn id="3711" xr3:uid="{F9E88B54-63BD-4E94-B23A-B37819BE64F9}" name="Column3695" dataDxfId="12829"/>
    <tableColumn id="3712" xr3:uid="{B1F6AE7A-D21F-44CE-AEDB-987B2AD71E98}" name="Column3696" dataDxfId="12828"/>
    <tableColumn id="3713" xr3:uid="{2E751522-4BEF-4960-9272-00A3FE844445}" name="Column3697" dataDxfId="12827"/>
    <tableColumn id="3714" xr3:uid="{26FFC350-1451-414B-8AB4-08256F56F72A}" name="Column3698" dataDxfId="12826"/>
    <tableColumn id="3715" xr3:uid="{6D088D22-DEA7-42A0-B6FC-94BC87025C91}" name="Column3699" dataDxfId="12825"/>
    <tableColumn id="3716" xr3:uid="{AE59C1E9-7701-4565-BDB0-C9B546F3ED4D}" name="Column3700" dataDxfId="12824"/>
    <tableColumn id="3717" xr3:uid="{118E89E4-A451-4C6D-A806-313834163E14}" name="Column3701" dataDxfId="12823"/>
    <tableColumn id="3718" xr3:uid="{1FFE3B40-5F20-4D4E-BE34-C652B81E9C50}" name="Column3702" dataDxfId="12822"/>
    <tableColumn id="3719" xr3:uid="{4D2F11C0-1C3A-4DA0-AD8C-585048CE3B3B}" name="Column3703" dataDxfId="12821"/>
    <tableColumn id="3720" xr3:uid="{C34061DC-1A1D-4F36-924F-27203014F898}" name="Column3704" dataDxfId="12820"/>
    <tableColumn id="3721" xr3:uid="{7BA58282-2A3E-4028-8E88-FA28EDCC9A72}" name="Column3705" dataDxfId="12819"/>
    <tableColumn id="3722" xr3:uid="{E4E83717-91BD-4BF8-8783-F5837BDF54A7}" name="Column3706" dataDxfId="12818"/>
    <tableColumn id="3723" xr3:uid="{FD5E4666-8CE0-44A7-A182-C1BD66203225}" name="Column3707" dataDxfId="12817"/>
    <tableColumn id="3724" xr3:uid="{7FFA7AE7-A9B3-44E0-93B1-4DF181BBACF9}" name="Column3708" dataDxfId="12816"/>
    <tableColumn id="3725" xr3:uid="{C88EC7F0-E3C8-4663-A099-58390D23670A}" name="Column3709" dataDxfId="12815"/>
    <tableColumn id="3726" xr3:uid="{E3D153A3-24AD-4B9E-B18C-6272EEFFBFBF}" name="Column3710" dataDxfId="12814"/>
    <tableColumn id="3727" xr3:uid="{CFE7D23C-31AC-4B11-9D55-FD0E9697FCDB}" name="Column3711" dataDxfId="12813"/>
    <tableColumn id="3728" xr3:uid="{9F976BE1-7C5A-4AEE-A171-34AA76DC2486}" name="Column3712" dataDxfId="12812"/>
    <tableColumn id="3729" xr3:uid="{DE0DBEC2-5490-4728-9C63-A3BDE08BCB51}" name="Column3713" dataDxfId="12811"/>
    <tableColumn id="3730" xr3:uid="{824B733D-382B-498F-A4CB-0A0E9CA312D9}" name="Column3714" dataDxfId="12810"/>
    <tableColumn id="3731" xr3:uid="{A6ECB82A-77AD-4AC4-AD83-CA0585840837}" name="Column3715" dataDxfId="12809"/>
    <tableColumn id="3732" xr3:uid="{5450FDA4-EE54-4938-B725-AAA87CDF6F54}" name="Column3716" dataDxfId="12808"/>
    <tableColumn id="3733" xr3:uid="{51C980FE-08A6-4044-8324-6CB8B4FB5EA2}" name="Column3717" dataDxfId="12807"/>
    <tableColumn id="3734" xr3:uid="{F4859717-5748-466E-BF8C-C22ACA74F020}" name="Column3718" dataDxfId="12806"/>
    <tableColumn id="3735" xr3:uid="{10CDEA1D-A0C0-430E-B43F-BD0BFA617B14}" name="Column3719" dataDxfId="12805"/>
    <tableColumn id="3736" xr3:uid="{CFF9873B-4926-4AF8-B79C-4E1BADD8F4BC}" name="Column3720" dataDxfId="12804"/>
    <tableColumn id="3737" xr3:uid="{2B277394-C229-45E6-B59B-31ACFDE935EE}" name="Column3721" dataDxfId="12803"/>
    <tableColumn id="3738" xr3:uid="{627F821E-C836-4522-A1E4-1EF68348F555}" name="Column3722" dataDxfId="12802"/>
    <tableColumn id="3739" xr3:uid="{DB94EB60-D7B9-4E2C-BB13-C2C5754CFC6E}" name="Column3723" dataDxfId="12801"/>
    <tableColumn id="3740" xr3:uid="{0A653D37-2582-4CB4-A68A-8A956506005A}" name="Column3724" dataDxfId="12800"/>
    <tableColumn id="3741" xr3:uid="{A95F2ECD-4D18-43ED-A123-71C6E2F34112}" name="Column3725" dataDxfId="12799"/>
    <tableColumn id="3742" xr3:uid="{7AEB76DC-D834-4BB3-A6E0-4CDF745DBC4F}" name="Column3726" dataDxfId="12798"/>
    <tableColumn id="3743" xr3:uid="{D4788157-893F-4D4D-AD14-FA46EC999954}" name="Column3727" dataDxfId="12797"/>
    <tableColumn id="3744" xr3:uid="{D3EFD49A-50D0-4245-A9D4-FCE52BD5F843}" name="Column3728" dataDxfId="12796"/>
    <tableColumn id="3745" xr3:uid="{263ED97A-87F6-4BC5-A694-BB94C6D1CCF1}" name="Column3729" dataDxfId="12795"/>
    <tableColumn id="3746" xr3:uid="{1B4FAA98-6A27-4DCD-9B93-D2E2424B0CC4}" name="Column3730" dataDxfId="12794"/>
    <tableColumn id="3747" xr3:uid="{DC3F3555-E496-4776-82A8-62003F26AF4F}" name="Column3731" dataDxfId="12793"/>
    <tableColumn id="3748" xr3:uid="{43EA8699-5B09-44E5-8800-A2C33080E3E5}" name="Column3732" dataDxfId="12792"/>
    <tableColumn id="3749" xr3:uid="{B66C30AF-2425-4077-BEF8-F0A20E9E8579}" name="Column3733" dataDxfId="12791"/>
    <tableColumn id="3750" xr3:uid="{4088302F-ABDE-4DB7-9EFA-464EA5097114}" name="Column3734" dataDxfId="12790"/>
    <tableColumn id="3751" xr3:uid="{573930CC-397C-4776-BB3B-51A09CA8F8A7}" name="Column3735" dataDxfId="12789"/>
    <tableColumn id="3752" xr3:uid="{97953BC6-C918-45D4-B404-803197549BD0}" name="Column3736" dataDxfId="12788"/>
    <tableColumn id="3753" xr3:uid="{22752257-E89D-45D8-9242-5688B506C544}" name="Column3737" dataDxfId="12787"/>
    <tableColumn id="3754" xr3:uid="{D2416774-8202-4B26-AB0A-21CD8732D945}" name="Column3738" dataDxfId="12786"/>
    <tableColumn id="3755" xr3:uid="{939E68BD-F385-4319-95B9-D46680007F1D}" name="Column3739" dataDxfId="12785"/>
    <tableColumn id="3756" xr3:uid="{E55E8D6B-9C32-4151-80F9-BD48DE55E249}" name="Column3740" dataDxfId="12784"/>
    <tableColumn id="3757" xr3:uid="{9DA3DEF8-F5BC-4E98-A4B3-3B41BF94B1C6}" name="Column3741" dataDxfId="12783"/>
    <tableColumn id="3758" xr3:uid="{9F9A2E0E-2C5B-4BA3-8A29-AAD510C07F13}" name="Column3742" dataDxfId="12782"/>
    <tableColumn id="3759" xr3:uid="{0D580FAC-FF9D-44A2-A418-3BF231776C72}" name="Column3743" dataDxfId="12781"/>
    <tableColumn id="3760" xr3:uid="{4A298E4D-A403-4457-8762-334D274D950E}" name="Column3744" dataDxfId="12780"/>
    <tableColumn id="3761" xr3:uid="{5140866E-0402-402B-8D8D-CE86023237DA}" name="Column3745" dataDxfId="12779"/>
    <tableColumn id="3762" xr3:uid="{2F76BF4E-D462-4CA8-B64C-68A561FA05D3}" name="Column3746" dataDxfId="12778"/>
    <tableColumn id="3763" xr3:uid="{A16CD0E8-E446-4FE1-A27C-1D95DD247AF6}" name="Column3747" dataDxfId="12777"/>
    <tableColumn id="3764" xr3:uid="{1DDC0D72-4CAB-40C7-99DC-BFC0B4458550}" name="Column3748" dataDxfId="12776"/>
    <tableColumn id="3765" xr3:uid="{FBDBB105-CF93-401F-AACC-620D30BBB749}" name="Column3749" dataDxfId="12775"/>
    <tableColumn id="3766" xr3:uid="{6D17A651-E05E-4AB9-928A-49C36DFCB27E}" name="Column3750" dataDxfId="12774"/>
    <tableColumn id="3767" xr3:uid="{595C62CF-B828-4E56-898C-FDF3EFCD978D}" name="Column3751" dataDxfId="12773"/>
    <tableColumn id="3768" xr3:uid="{33FB329A-AA3D-44DB-9EA3-D7B602CEDA54}" name="Column3752" dataDxfId="12772"/>
    <tableColumn id="3769" xr3:uid="{F64B0CBD-5735-47BB-A2ED-597D5DB7E2D0}" name="Column3753" dataDxfId="12771"/>
    <tableColumn id="3770" xr3:uid="{385CA4D8-DEFF-49F2-BDCC-474167793A1C}" name="Column3754" dataDxfId="12770"/>
    <tableColumn id="3771" xr3:uid="{A7B1EF7B-CFC9-4B7C-B9C4-D17DFF18AC24}" name="Column3755" dataDxfId="12769"/>
    <tableColumn id="3772" xr3:uid="{DC624AA8-FFEF-441B-9ED7-A67ABD26D690}" name="Column3756" dataDxfId="12768"/>
    <tableColumn id="3773" xr3:uid="{5DBBBFB1-B947-4F00-BDE0-31C998265194}" name="Column3757" dataDxfId="12767"/>
    <tableColumn id="3774" xr3:uid="{1DB7E300-A032-4A2D-9FB7-C84768BEFF79}" name="Column3758" dataDxfId="12766"/>
    <tableColumn id="3775" xr3:uid="{179E3C79-8E39-4985-99BE-D4396541AF1D}" name="Column3759" dataDxfId="12765"/>
    <tableColumn id="3776" xr3:uid="{4C48421C-2955-4CD3-8A5A-C778F31ADE0C}" name="Column3760" dataDxfId="12764"/>
    <tableColumn id="3777" xr3:uid="{2EBC168B-B2B6-4961-866F-D6B17A1B9003}" name="Column3761" dataDxfId="12763"/>
    <tableColumn id="3778" xr3:uid="{3ABEE6C2-C487-4272-8B7D-704F42EA342E}" name="Column3762" dataDxfId="12762"/>
    <tableColumn id="3779" xr3:uid="{549DF99A-DD04-445D-A019-A29E330EAA76}" name="Column3763" dataDxfId="12761"/>
    <tableColumn id="3780" xr3:uid="{FD208B33-8F7D-4BE9-88B3-F8788E233E68}" name="Column3764" dataDxfId="12760"/>
    <tableColumn id="3781" xr3:uid="{E8D84FC9-C7DD-4353-950F-C0985DEDAF66}" name="Column3765" dataDxfId="12759"/>
    <tableColumn id="3782" xr3:uid="{438B7629-E2D7-4F1D-8E44-58F6DD87A757}" name="Column3766" dataDxfId="12758"/>
    <tableColumn id="3783" xr3:uid="{CB0FA75B-477A-4AC9-BF2C-8C0BE7229D65}" name="Column3767" dataDxfId="12757"/>
    <tableColumn id="3784" xr3:uid="{BF5F5584-BF37-44A9-80C9-A88DA6A67D5D}" name="Column3768" dataDxfId="12756"/>
    <tableColumn id="3785" xr3:uid="{46981728-B2E7-4917-B5E4-9AEB11F52EC3}" name="Column3769" dataDxfId="12755"/>
    <tableColumn id="3786" xr3:uid="{38F8A748-379E-47B6-B999-35F6779F2108}" name="Column3770" dataDxfId="12754"/>
    <tableColumn id="3787" xr3:uid="{812D9538-F664-4B03-BBDF-8234F4BCA182}" name="Column3771" dataDxfId="12753"/>
    <tableColumn id="3788" xr3:uid="{2644DE44-8720-48C5-B924-C40B75BD2050}" name="Column3772" dataDxfId="12752"/>
    <tableColumn id="3789" xr3:uid="{4AE8E111-9D0C-477D-8F58-9645361ACB1F}" name="Column3773" dataDxfId="12751"/>
    <tableColumn id="3790" xr3:uid="{143A3C97-2089-4E2C-A25C-83BCC1ED536C}" name="Column3774" dataDxfId="12750"/>
    <tableColumn id="3791" xr3:uid="{AE39391C-833D-4A4A-94A8-9D1125D94BB9}" name="Column3775" dataDxfId="12749"/>
    <tableColumn id="3792" xr3:uid="{8A9AF8D7-7835-44F1-B883-E50572A46F4B}" name="Column3776" dataDxfId="12748"/>
    <tableColumn id="3793" xr3:uid="{E4402027-E487-48BB-9FAE-B8A8D1F5F65C}" name="Column3777" dataDxfId="12747"/>
    <tableColumn id="3794" xr3:uid="{6A994F98-BA6F-410C-8697-5368FDC5C77C}" name="Column3778" dataDxfId="12746"/>
    <tableColumn id="3795" xr3:uid="{2DE34137-4307-4E51-84ED-7328F8C79E3F}" name="Column3779" dataDxfId="12745"/>
    <tableColumn id="3796" xr3:uid="{F899157D-2E63-44A6-9D30-ACDE3F46A464}" name="Column3780" dataDxfId="12744"/>
    <tableColumn id="3797" xr3:uid="{2E5C4402-59DF-45CA-B6B9-EE2CEA201D5C}" name="Column3781" dataDxfId="12743"/>
    <tableColumn id="3798" xr3:uid="{B53F9408-FB8C-4967-ABA3-FEBDF2E8EAC1}" name="Column3782" dataDxfId="12742"/>
    <tableColumn id="3799" xr3:uid="{0E5DBA10-B271-4C36-936E-FD52A8085304}" name="Column3783" dataDxfId="12741"/>
    <tableColumn id="3800" xr3:uid="{4BCE350E-9604-4179-947B-004A673F8BB0}" name="Column3784" dataDxfId="12740"/>
    <tableColumn id="3801" xr3:uid="{C8A5AA61-E5F2-4B19-BD0F-DB2974012575}" name="Column3785" dataDxfId="12739"/>
    <tableColumn id="3802" xr3:uid="{5F167270-1AF0-47B2-A027-768B86B73A3C}" name="Column3786" dataDxfId="12738"/>
    <tableColumn id="3803" xr3:uid="{F1ED1529-EF2A-42A7-8939-2C6116720671}" name="Column3787" dataDxfId="12737"/>
    <tableColumn id="3804" xr3:uid="{049740B6-09A1-43E3-B997-791CD255C624}" name="Column3788" dataDxfId="12736"/>
    <tableColumn id="3805" xr3:uid="{23BD70A4-FAEC-465C-A411-F24E440E4019}" name="Column3789" dataDxfId="12735"/>
    <tableColumn id="3806" xr3:uid="{9899DDD4-E89D-4566-9BFD-3BE776EC1F1B}" name="Column3790" dataDxfId="12734"/>
    <tableColumn id="3807" xr3:uid="{93A12CA4-1C3B-496E-AE6A-19BC976F788B}" name="Column3791" dataDxfId="12733"/>
    <tableColumn id="3808" xr3:uid="{8E34DCAD-CAAE-4FBF-8FD6-4B7BF9FBDB21}" name="Column3792" dataDxfId="12732"/>
    <tableColumn id="3809" xr3:uid="{1E24D487-444A-48FA-AB2D-4E4DA8BE61F4}" name="Column3793" dataDxfId="12731"/>
    <tableColumn id="3810" xr3:uid="{688D1DC9-8DBF-4C41-B2FE-96D6950FF3CD}" name="Column3794" dataDxfId="12730"/>
    <tableColumn id="3811" xr3:uid="{EDD59619-E1B5-4FDC-A33B-4CB11475F298}" name="Column3795" dataDxfId="12729"/>
    <tableColumn id="3812" xr3:uid="{B20E4226-721D-4B5E-AB50-77E09D2FD161}" name="Column3796" dataDxfId="12728"/>
    <tableColumn id="3813" xr3:uid="{EDF0D452-0A40-412B-A5D8-1CECFA884488}" name="Column3797" dataDxfId="12727"/>
    <tableColumn id="3814" xr3:uid="{064FF006-4A19-416C-9976-4A764B3AB468}" name="Column3798" dataDxfId="12726"/>
    <tableColumn id="3815" xr3:uid="{6BB1DDD4-0FDC-4EFB-A2C4-2A854FAD9A7D}" name="Column3799" dataDxfId="12725"/>
    <tableColumn id="3816" xr3:uid="{505896FB-2D9B-4584-92F7-D7D4048CB5A8}" name="Column3800" dataDxfId="12724"/>
    <tableColumn id="3817" xr3:uid="{6FEE1717-3B17-470D-AD1A-A184438EA954}" name="Column3801" dataDxfId="12723"/>
    <tableColumn id="3818" xr3:uid="{30B901A9-19D4-4DCF-A5ED-FA5127F529A0}" name="Column3802" dataDxfId="12722"/>
    <tableColumn id="3819" xr3:uid="{FE605988-E8DD-409E-9F8B-61F5631F7E0F}" name="Column3803" dataDxfId="12721"/>
    <tableColumn id="3820" xr3:uid="{4DE58334-B4EB-4AAF-9DD7-40E0E7A5278E}" name="Column3804" dataDxfId="12720"/>
    <tableColumn id="3821" xr3:uid="{BE5AA663-DE0C-46E9-85CD-08524B26246D}" name="Column3805" dataDxfId="12719"/>
    <tableColumn id="3822" xr3:uid="{66BABC23-5EB3-46B8-A2B3-3C9305A65CB6}" name="Column3806" dataDxfId="12718"/>
    <tableColumn id="3823" xr3:uid="{EE935175-B61A-4501-808B-E7B56F8BC314}" name="Column3807" dataDxfId="12717"/>
    <tableColumn id="3824" xr3:uid="{66531ABD-4A5B-4839-B034-D5E31B0275F4}" name="Column3808" dataDxfId="12716"/>
    <tableColumn id="3825" xr3:uid="{05869C9F-57AC-4FAA-92F8-75BAC706BA07}" name="Column3809" dataDxfId="12715"/>
    <tableColumn id="3826" xr3:uid="{4C07D73E-237B-413D-A5E6-BEC6A2314DB6}" name="Column3810" dataDxfId="12714"/>
    <tableColumn id="3827" xr3:uid="{92BDBB87-E090-4C07-9173-58036A187015}" name="Column3811" dataDxfId="12713"/>
    <tableColumn id="3828" xr3:uid="{A04ED685-0439-4BB3-B759-A3729C69BB7A}" name="Column3812" dataDxfId="12712"/>
    <tableColumn id="3829" xr3:uid="{E79D0D3C-0469-49D3-8274-81B8A483B7AC}" name="Column3813" dataDxfId="12711"/>
    <tableColumn id="3830" xr3:uid="{92922F29-36AD-4BAF-B3F1-266F4C453F6C}" name="Column3814" dataDxfId="12710"/>
    <tableColumn id="3831" xr3:uid="{241663C0-448F-4AB1-BC33-C2EE3F548CA5}" name="Column3815" dataDxfId="12709"/>
    <tableColumn id="3832" xr3:uid="{A4719E81-B7C9-4DE9-806C-CBA0C2C99830}" name="Column3816" dataDxfId="12708"/>
    <tableColumn id="3833" xr3:uid="{084CFDD4-3886-46C3-B61E-E2C4F7C626B4}" name="Column3817" dataDxfId="12707"/>
    <tableColumn id="3834" xr3:uid="{1664EA55-30A9-425F-828F-A37DD4100EB9}" name="Column3818" dataDxfId="12706"/>
    <tableColumn id="3835" xr3:uid="{ACA9AB0F-ED27-4FD4-83E1-D81FF1116F6C}" name="Column3819" dataDxfId="12705"/>
    <tableColumn id="3836" xr3:uid="{3E3228CB-0564-4DDA-8068-AAA66841AC70}" name="Column3820" dataDxfId="12704"/>
    <tableColumn id="3837" xr3:uid="{FD140876-4356-4040-B26A-0D9F089086AD}" name="Column3821" dataDxfId="12703"/>
    <tableColumn id="3838" xr3:uid="{A2101736-8427-4DBB-A15A-24ED56B59624}" name="Column3822" dataDxfId="12702"/>
    <tableColumn id="3839" xr3:uid="{04D64AC4-42A7-4C38-BC65-6C3F536A4D6F}" name="Column3823" dataDxfId="12701"/>
    <tableColumn id="3840" xr3:uid="{4A8EAFB4-2DD4-4B01-87A9-686A54777608}" name="Column3824" dataDxfId="12700"/>
    <tableColumn id="3841" xr3:uid="{0F51C238-F680-4236-B918-29E0F0FAF6D7}" name="Column3825" dataDxfId="12699"/>
    <tableColumn id="3842" xr3:uid="{A15B5410-D02C-4E15-97B5-66283A465AAC}" name="Column3826" dataDxfId="12698"/>
    <tableColumn id="3843" xr3:uid="{86E679BD-9DFB-4703-841E-657A891B7D16}" name="Column3827" dataDxfId="12697"/>
    <tableColumn id="3844" xr3:uid="{CD843397-B256-449D-9E3C-BA6062EF8A1E}" name="Column3828" dataDxfId="12696"/>
    <tableColumn id="3845" xr3:uid="{51047AAE-7917-4C0F-ADCD-216CF10403DE}" name="Column3829" dataDxfId="12695"/>
    <tableColumn id="3846" xr3:uid="{6F39DB0F-72A1-4505-821F-51CBBC8A5D43}" name="Column3830" dataDxfId="12694"/>
    <tableColumn id="3847" xr3:uid="{72CD2097-F395-49EC-B1D7-C30A5CC601D0}" name="Column3831" dataDxfId="12693"/>
    <tableColumn id="3848" xr3:uid="{84B2ED8B-CE89-40E0-AAA3-2FF0C7C456D0}" name="Column3832" dataDxfId="12692"/>
    <tableColumn id="3849" xr3:uid="{D841C0BB-403C-4EF3-9315-BF3481020783}" name="Column3833" dataDxfId="12691"/>
    <tableColumn id="3850" xr3:uid="{EB33D89D-757A-4B75-8EC5-3CC6E02A5A96}" name="Column3834" dataDxfId="12690"/>
    <tableColumn id="3851" xr3:uid="{4A1E3621-524D-4428-9F92-936B66311B8E}" name="Column3835" dataDxfId="12689"/>
    <tableColumn id="3852" xr3:uid="{E2FC18C9-E42D-40ED-8CEC-9D79AAB58101}" name="Column3836" dataDxfId="12688"/>
    <tableColumn id="3853" xr3:uid="{F851DB33-7E2D-40FD-A8BB-F8E77FC07E07}" name="Column3837" dataDxfId="12687"/>
    <tableColumn id="3854" xr3:uid="{2CE97EAE-2ADA-4104-8BA0-BFFC98D65D4C}" name="Column3838" dataDxfId="12686"/>
    <tableColumn id="3855" xr3:uid="{EB4C8647-9C34-432C-A4E8-A024F036481C}" name="Column3839" dataDxfId="12685"/>
    <tableColumn id="3856" xr3:uid="{6F1E02BC-160D-4A9B-A582-67B26D04B61C}" name="Column3840" dataDxfId="12684"/>
    <tableColumn id="3857" xr3:uid="{E8200944-C2B9-4BD4-AF20-0387E8F67C26}" name="Column3841" dataDxfId="12683"/>
    <tableColumn id="3858" xr3:uid="{03769F78-6D11-48AC-BEEF-2DB6474047EE}" name="Column3842" dataDxfId="12682"/>
    <tableColumn id="3859" xr3:uid="{815E5D2F-4B62-4487-97B0-A750E7FCA1D0}" name="Column3843" dataDxfId="12681"/>
    <tableColumn id="3860" xr3:uid="{5DC6AF6E-853A-493D-B1B9-8B01B8BA1D2A}" name="Column3844" dataDxfId="12680"/>
    <tableColumn id="3861" xr3:uid="{D932CE43-131E-4F19-8CFE-C77116C5318B}" name="Column3845" dataDxfId="12679"/>
    <tableColumn id="3862" xr3:uid="{C928E3CA-CD6F-4701-8B63-4DB5DA4F2F0F}" name="Column3846" dataDxfId="12678"/>
    <tableColumn id="3863" xr3:uid="{E27C2492-A07E-455E-BECF-FACF422C6800}" name="Column3847" dataDxfId="12677"/>
    <tableColumn id="3864" xr3:uid="{901D0B95-B0FF-491E-B8E8-90306A151DD9}" name="Column3848" dataDxfId="12676"/>
    <tableColumn id="3865" xr3:uid="{ACB01DE6-0359-417A-9D48-2833B24E16DE}" name="Column3849" dataDxfId="12675"/>
    <tableColumn id="3866" xr3:uid="{A89F676B-091E-40E5-83DA-C5EFCCCC9622}" name="Column3850" dataDxfId="12674"/>
    <tableColumn id="3867" xr3:uid="{B97DB2E7-1B1E-4B3D-8624-861AE9099081}" name="Column3851" dataDxfId="12673"/>
    <tableColumn id="3868" xr3:uid="{B657B751-12F8-4A76-8D45-050B26777F9C}" name="Column3852" dataDxfId="12672"/>
    <tableColumn id="3869" xr3:uid="{6FB14A0C-116F-4B51-AF6A-C4F4E3FF7D0F}" name="Column3853" dataDxfId="12671"/>
    <tableColumn id="3870" xr3:uid="{68F9CB44-D6B7-4B23-9027-7437DC09D2B9}" name="Column3854" dataDxfId="12670"/>
    <tableColumn id="3871" xr3:uid="{CECDC40E-278C-4C6A-B021-57C75B2FDB55}" name="Column3855" dataDxfId="12669"/>
    <tableColumn id="3872" xr3:uid="{BA0B45AA-4D3D-4128-9A0B-20B542DCC5A3}" name="Column3856" dataDxfId="12668"/>
    <tableColumn id="3873" xr3:uid="{B6F75446-3027-4C99-9A33-531D5C3C755A}" name="Column3857" dataDxfId="12667"/>
    <tableColumn id="3874" xr3:uid="{946174B0-8EED-4246-8AB8-618626E3D028}" name="Column3858" dataDxfId="12666"/>
    <tableColumn id="3875" xr3:uid="{BA120D29-D550-4EEF-A42F-218B8A3BCE90}" name="Column3859" dataDxfId="12665"/>
    <tableColumn id="3876" xr3:uid="{5BB172C1-E1D2-46B1-A329-6E23EBC26399}" name="Column3860" dataDxfId="12664"/>
    <tableColumn id="3877" xr3:uid="{F46208C9-08DE-47D8-AE46-8BECA22E6D71}" name="Column3861" dataDxfId="12663"/>
    <tableColumn id="3878" xr3:uid="{B2171895-84BC-4ED0-9D96-A02FEC9264AD}" name="Column3862" dataDxfId="12662"/>
    <tableColumn id="3879" xr3:uid="{00B57DC5-2A3B-4D35-9102-962913D35ACC}" name="Column3863" dataDxfId="12661"/>
    <tableColumn id="3880" xr3:uid="{17BFF26F-7B78-4E3D-98D5-8AEAC4B018FB}" name="Column3864" dataDxfId="12660"/>
    <tableColumn id="3881" xr3:uid="{2D84D73E-7D5D-4DBF-AE39-BBA65437E159}" name="Column3865" dataDxfId="12659"/>
    <tableColumn id="3882" xr3:uid="{96601156-3868-4362-A565-10D1348000E2}" name="Column3866" dataDxfId="12658"/>
    <tableColumn id="3883" xr3:uid="{CC63B33F-C7D7-4D3C-A764-56B98347DAE0}" name="Column3867" dataDxfId="12657"/>
    <tableColumn id="3884" xr3:uid="{50FD659E-F5C2-474A-94AE-E8F3D381E0B0}" name="Column3868" dataDxfId="12656"/>
    <tableColumn id="3885" xr3:uid="{4B2DF4EF-0866-4E30-9D27-88B5F21C7322}" name="Column3869" dataDxfId="12655"/>
    <tableColumn id="3886" xr3:uid="{5279B51D-781A-4391-95F6-4ADA48BB9C2E}" name="Column3870" dataDxfId="12654"/>
    <tableColumn id="3887" xr3:uid="{D7B2FC89-9E3F-4140-A32E-B3E8A97A0C36}" name="Column3871" dataDxfId="12653"/>
    <tableColumn id="3888" xr3:uid="{D5E49558-AC59-4006-97E5-DB325E1CDA3A}" name="Column3872" dataDxfId="12652"/>
    <tableColumn id="3889" xr3:uid="{68424826-41FF-4E68-8803-39BB49FA458E}" name="Column3873" dataDxfId="12651"/>
    <tableColumn id="3890" xr3:uid="{CC904140-6BAE-4210-B050-F741831BBD63}" name="Column3874" dataDxfId="12650"/>
    <tableColumn id="3891" xr3:uid="{5E4C691D-B4E7-4335-8A78-9B7B04141D7C}" name="Column3875" dataDxfId="12649"/>
    <tableColumn id="3892" xr3:uid="{CC7DD6CA-03CA-4BAE-AF3D-A8BBFD837BD7}" name="Column3876" dataDxfId="12648"/>
    <tableColumn id="3893" xr3:uid="{2DDEFB3C-32A7-4F5F-9EB3-BEA0E304DAF6}" name="Column3877" dataDxfId="12647"/>
    <tableColumn id="3894" xr3:uid="{52F4871D-6D48-4C00-B17D-28454C34DEAC}" name="Column3878" dataDxfId="12646"/>
    <tableColumn id="3895" xr3:uid="{F784D2E2-2790-4699-B8F2-627A029B848A}" name="Column3879" dataDxfId="12645"/>
    <tableColumn id="3896" xr3:uid="{5B869C54-E375-4F3D-814D-5E3EA89853EC}" name="Column3880" dataDxfId="12644"/>
    <tableColumn id="3897" xr3:uid="{062B2E09-BB13-4B1D-BC76-3B0B8D32A29B}" name="Column3881" dataDxfId="12643"/>
    <tableColumn id="3898" xr3:uid="{8BD3F5EE-7230-4DED-9E1A-117A826384F9}" name="Column3882" dataDxfId="12642"/>
    <tableColumn id="3899" xr3:uid="{11AC24FB-F6D1-4E66-BA1D-43E837AE3287}" name="Column3883" dataDxfId="12641"/>
    <tableColumn id="3900" xr3:uid="{EB7B77DF-290F-4703-BE4E-7A945E55D319}" name="Column3884" dataDxfId="12640"/>
    <tableColumn id="3901" xr3:uid="{16D7EA4D-E58E-46B1-82CB-03EEDF4933D3}" name="Column3885" dataDxfId="12639"/>
    <tableColumn id="3902" xr3:uid="{E22FE86D-20C2-4100-A24E-1EA4EB528AFB}" name="Column3886" dataDxfId="12638"/>
    <tableColumn id="3903" xr3:uid="{27FF6ABD-013A-4BFD-BFDF-F3FCDE715A5B}" name="Column3887" dataDxfId="12637"/>
    <tableColumn id="3904" xr3:uid="{811D7B24-278F-4ECD-96CA-8921D8BECCE2}" name="Column3888" dataDxfId="12636"/>
    <tableColumn id="3905" xr3:uid="{466FCF29-E910-432C-85BD-5744E27C546F}" name="Column3889" dataDxfId="12635"/>
    <tableColumn id="3906" xr3:uid="{751BB8E3-19B8-42E6-97E4-6B627EE9019F}" name="Column3890" dataDxfId="12634"/>
    <tableColumn id="3907" xr3:uid="{83AB9218-ABD0-4CC5-93A5-1BCE5C950DE1}" name="Column3891" dataDxfId="12633"/>
    <tableColumn id="3908" xr3:uid="{8D83FDDA-5501-4BC3-ACAC-8DB49B4F2FE9}" name="Column3892" dataDxfId="12632"/>
    <tableColumn id="3909" xr3:uid="{0D1B366E-5070-437C-8664-AF715BF189DA}" name="Column3893" dataDxfId="12631"/>
    <tableColumn id="3910" xr3:uid="{8F6120D7-60BA-4288-ABA0-0DF3C75C962D}" name="Column3894" dataDxfId="12630"/>
    <tableColumn id="3911" xr3:uid="{863C9DBC-1989-4A00-B41A-488540340DA3}" name="Column3895" dataDxfId="12629"/>
    <tableColumn id="3912" xr3:uid="{B9057C12-459D-4FC8-AE4F-24D2F94B8428}" name="Column3896" dataDxfId="12628"/>
    <tableColumn id="3913" xr3:uid="{F87A6073-17E0-44D0-B012-847341BD66CF}" name="Column3897" dataDxfId="12627"/>
    <tableColumn id="3914" xr3:uid="{CF7CD627-3568-493E-AE18-CF7DD197215F}" name="Column3898" dataDxfId="12626"/>
    <tableColumn id="3915" xr3:uid="{544B19C1-6942-4101-9833-15F0BE3B2FC9}" name="Column3899" dataDxfId="12625"/>
    <tableColumn id="3916" xr3:uid="{569484D0-62E3-46FC-B565-B1CD24F1CC02}" name="Column3900" dataDxfId="12624"/>
    <tableColumn id="3917" xr3:uid="{EBB3030A-27B4-4E79-A9B3-9EC72F2ABB2B}" name="Column3901" dataDxfId="12623"/>
    <tableColumn id="3918" xr3:uid="{6DC1EAEB-1570-4612-A43E-12505467C2E1}" name="Column3902" dataDxfId="12622"/>
    <tableColumn id="3919" xr3:uid="{A6B28992-E9C0-4059-95E4-D2BD5B05599F}" name="Column3903" dataDxfId="12621"/>
    <tableColumn id="3920" xr3:uid="{F7C41E1C-8E2E-47C2-991C-E75164336801}" name="Column3904" dataDxfId="12620"/>
    <tableColumn id="3921" xr3:uid="{FA22C04A-2F96-4219-B785-1B30BC7C2005}" name="Column3905" dataDxfId="12619"/>
    <tableColumn id="3922" xr3:uid="{2CE2C478-BACE-47BF-8C0A-09956AFD03D4}" name="Column3906" dataDxfId="12618"/>
    <tableColumn id="3923" xr3:uid="{E89AE181-88C2-444A-903B-B8E6132BA13D}" name="Column3907" dataDxfId="12617"/>
    <tableColumn id="3924" xr3:uid="{6D5097EE-A49C-4714-88AF-EEB001A025B3}" name="Column3908" dataDxfId="12616"/>
    <tableColumn id="3925" xr3:uid="{E4A7EE48-F372-4FE5-BA55-936EA826FE74}" name="Column3909" dataDxfId="12615"/>
    <tableColumn id="3926" xr3:uid="{98C20F12-1357-485F-BAF1-2C21E8B4C01E}" name="Column3910" dataDxfId="12614"/>
    <tableColumn id="3927" xr3:uid="{E33D20F5-B50D-4278-924B-258CA646CB29}" name="Column3911" dataDxfId="12613"/>
    <tableColumn id="3928" xr3:uid="{EBF3B753-B92A-43D3-9DC6-41B8848385C3}" name="Column3912" dataDxfId="12612"/>
    <tableColumn id="3929" xr3:uid="{F60BD907-CC15-4DA4-9FFB-5583D64B0DDE}" name="Column3913" dataDxfId="12611"/>
    <tableColumn id="3930" xr3:uid="{B5D37FFB-B90E-4742-9411-80E519997ACE}" name="Column3914" dataDxfId="12610"/>
    <tableColumn id="3931" xr3:uid="{A28CF705-288E-4BB0-B36F-13A21D9FD256}" name="Column3915" dataDxfId="12609"/>
    <tableColumn id="3932" xr3:uid="{FF084BC0-94C2-452E-8177-3A3C4B7FE231}" name="Column3916" dataDxfId="12608"/>
    <tableColumn id="3933" xr3:uid="{BA48E404-F951-4A60-ADF7-2692F78382C7}" name="Column3917" dataDxfId="12607"/>
    <tableColumn id="3934" xr3:uid="{A66BEB60-11AC-4D96-8F21-AF392613E41C}" name="Column3918" dataDxfId="12606"/>
    <tableColumn id="3935" xr3:uid="{B112ACF0-C74D-4833-B84A-9E7C67A814F0}" name="Column3919" dataDxfId="12605"/>
    <tableColumn id="3936" xr3:uid="{A5A2294C-FE42-43FE-81D7-78F81223317A}" name="Column3920" dataDxfId="12604"/>
    <tableColumn id="3937" xr3:uid="{832ECC6E-3092-4DA3-AF5B-49A3A40D6C68}" name="Column3921" dataDxfId="12603"/>
    <tableColumn id="3938" xr3:uid="{F41C6508-D850-4D54-B6F2-4B9BFB6050B1}" name="Column3922" dataDxfId="12602"/>
    <tableColumn id="3939" xr3:uid="{39D40DED-025E-4A3C-A77D-6B0EA1D4EE78}" name="Column3923" dataDxfId="12601"/>
    <tableColumn id="3940" xr3:uid="{E0169262-A602-4E0D-A026-46B0EBC243C6}" name="Column3924" dataDxfId="12600"/>
    <tableColumn id="3941" xr3:uid="{78B7C2B0-81B7-42E8-972B-01171227C6EF}" name="Column3925" dataDxfId="12599"/>
    <tableColumn id="3942" xr3:uid="{6A724DBB-65A3-40F6-BEA4-D309374D946D}" name="Column3926" dataDxfId="12598"/>
    <tableColumn id="3943" xr3:uid="{8F5C9039-5D46-45D4-AAC7-74463844C792}" name="Column3927" dataDxfId="12597"/>
    <tableColumn id="3944" xr3:uid="{C0A60BA8-AD80-424C-82A7-977938B07E3E}" name="Column3928" dataDxfId="12596"/>
    <tableColumn id="3945" xr3:uid="{04D0754F-8016-4DB6-8B8E-65A23FBACA78}" name="Column3929" dataDxfId="12595"/>
    <tableColumn id="3946" xr3:uid="{99F113E6-8856-42B9-BD5B-7FDD11330FAA}" name="Column3930" dataDxfId="12594"/>
    <tableColumn id="3947" xr3:uid="{169F9DDD-7467-4642-896D-7CD4B651F8A2}" name="Column3931" dataDxfId="12593"/>
    <tableColumn id="3948" xr3:uid="{5AF0D636-0A35-40A9-A175-4B2B6BBC5B9E}" name="Column3932" dataDxfId="12592"/>
    <tableColumn id="3949" xr3:uid="{E6FACFAD-5919-4371-90DC-493838CB9455}" name="Column3933" dataDxfId="12591"/>
    <tableColumn id="3950" xr3:uid="{63E6AD52-FD30-43E3-B6AE-91DDD48E09A7}" name="Column3934" dataDxfId="12590"/>
    <tableColumn id="3951" xr3:uid="{9E4DA088-D753-4A33-BAAD-F6A7627A6F26}" name="Column3935" dataDxfId="12589"/>
    <tableColumn id="3952" xr3:uid="{161CBBBA-7713-493E-A763-A005BE65D469}" name="Column3936" dataDxfId="12588"/>
    <tableColumn id="3953" xr3:uid="{BD906756-1E07-4ADA-99F5-A0FBF9D2C9D2}" name="Column3937" dataDxfId="12587"/>
    <tableColumn id="3954" xr3:uid="{E2E85308-9A69-4F56-9135-7ADE38F76798}" name="Column3938" dataDxfId="12586"/>
    <tableColumn id="3955" xr3:uid="{F2A21113-CA60-4EE0-B041-A43BD55A6C66}" name="Column3939" dataDxfId="12585"/>
    <tableColumn id="3956" xr3:uid="{DB80B882-CB7D-48AE-8544-1E112327FEC1}" name="Column3940" dataDxfId="12584"/>
    <tableColumn id="3957" xr3:uid="{D662492B-9722-4BF1-B704-1DB0634CA7D1}" name="Column3941" dataDxfId="12583"/>
    <tableColumn id="3958" xr3:uid="{7806483F-4ABC-4342-81E2-A47CAAD9BD69}" name="Column3942" dataDxfId="12582"/>
    <tableColumn id="3959" xr3:uid="{A3E96210-F86A-4743-BC5A-FA5E22C0FF92}" name="Column3943" dataDxfId="12581"/>
    <tableColumn id="3960" xr3:uid="{A937D5BA-0F09-4755-86DC-868B4A758A51}" name="Column3944" dataDxfId="12580"/>
    <tableColumn id="3961" xr3:uid="{3021A92E-18BC-4FFE-AF8F-914CB6723581}" name="Column3945" dataDxfId="12579"/>
    <tableColumn id="3962" xr3:uid="{C286DDD1-B723-49BE-9906-475A86F927A4}" name="Column3946" dataDxfId="12578"/>
    <tableColumn id="3963" xr3:uid="{7CD1571B-B657-404E-94C4-0C1E37FCB4A4}" name="Column3947" dataDxfId="12577"/>
    <tableColumn id="3964" xr3:uid="{729817FB-8323-46E3-B4AB-8D36755696AA}" name="Column3948" dataDxfId="12576"/>
    <tableColumn id="3965" xr3:uid="{E07FEEE5-E5A0-4472-9416-19A1931E3556}" name="Column3949" dataDxfId="12575"/>
    <tableColumn id="3966" xr3:uid="{560740E4-7FF8-4463-9853-C7FF87D77041}" name="Column3950" dataDxfId="12574"/>
    <tableColumn id="3967" xr3:uid="{437345B6-262B-48C1-9F6C-AE54F859DB83}" name="Column3951" dataDxfId="12573"/>
    <tableColumn id="3968" xr3:uid="{CBBA5A07-AB18-4B05-B853-C3199B2D6FD1}" name="Column3952" dataDxfId="12572"/>
    <tableColumn id="3969" xr3:uid="{E7BEBCC2-D58A-4A91-9501-CF5031752EDA}" name="Column3953" dataDxfId="12571"/>
    <tableColumn id="3970" xr3:uid="{3E2A92DC-5682-4553-ABBF-A0D21E1C343C}" name="Column3954" dataDxfId="12570"/>
    <tableColumn id="3971" xr3:uid="{25EFFFC4-278B-4F4B-A620-ED5B7A217535}" name="Column3955" dataDxfId="12569"/>
    <tableColumn id="3972" xr3:uid="{E4232AB8-8848-493C-96B4-5C09D2B04232}" name="Column3956" dataDxfId="12568"/>
    <tableColumn id="3973" xr3:uid="{341028D1-23DC-4839-A9A4-D5E5000F487E}" name="Column3957" dataDxfId="12567"/>
    <tableColumn id="3974" xr3:uid="{6F2E0AEA-EE9C-4A31-98C6-826BABA04EC2}" name="Column3958" dataDxfId="12566"/>
    <tableColumn id="3975" xr3:uid="{07C98FFD-3C82-4B2E-AF5C-E7A53500E265}" name="Column3959" dataDxfId="12565"/>
    <tableColumn id="3976" xr3:uid="{38E49119-03D8-4A16-AD5E-874BCCC1EEBB}" name="Column3960" dataDxfId="12564"/>
    <tableColumn id="3977" xr3:uid="{74911CF0-BDA3-45D1-949D-C2B02EE354B9}" name="Column3961" dataDxfId="12563"/>
    <tableColumn id="3978" xr3:uid="{162ACE4E-80C6-4BD6-BD19-10ACAFDB1127}" name="Column3962" dataDxfId="12562"/>
    <tableColumn id="3979" xr3:uid="{17478535-F08B-4EE8-A228-319BCD3F525E}" name="Column3963" dataDxfId="12561"/>
    <tableColumn id="3980" xr3:uid="{6304C4F5-D0AE-4867-9076-CE8F1FDAD54F}" name="Column3964" dataDxfId="12560"/>
    <tableColumn id="3981" xr3:uid="{39703B87-8F54-4F61-9520-F457DF4096D7}" name="Column3965" dataDxfId="12559"/>
    <tableColumn id="3982" xr3:uid="{2E1607BD-AF6B-47B3-B144-C6BEBA436D91}" name="Column3966" dataDxfId="12558"/>
    <tableColumn id="3983" xr3:uid="{319FA91D-F57D-43B8-B49B-50FD8B71DCB8}" name="Column3967" dataDxfId="12557"/>
    <tableColumn id="3984" xr3:uid="{CC3630F7-C872-46B6-B70C-59A9C3FD7D8D}" name="Column3968" dataDxfId="12556"/>
    <tableColumn id="3985" xr3:uid="{13CA1C6F-8330-440E-9812-092B39D3D2C8}" name="Column3969" dataDxfId="12555"/>
    <tableColumn id="3986" xr3:uid="{9BE57FF3-224D-4CF5-9529-ACB3780024E6}" name="Column3970" dataDxfId="12554"/>
    <tableColumn id="3987" xr3:uid="{9E4D5576-C64F-46E5-B07B-12E56D08B4E4}" name="Column3971" dataDxfId="12553"/>
    <tableColumn id="3988" xr3:uid="{327E4E23-E9F0-468F-97E7-705874A56304}" name="Column3972" dataDxfId="12552"/>
    <tableColumn id="3989" xr3:uid="{24BF9579-8485-4B51-9AD5-2AF93E993A6B}" name="Column3973" dataDxfId="12551"/>
    <tableColumn id="3990" xr3:uid="{5F1BE6B7-E1EA-4103-8BF1-B431B911D155}" name="Column3974" dataDxfId="12550"/>
    <tableColumn id="3991" xr3:uid="{322EBBD0-D2B2-4C1C-9D63-8DEA074E7155}" name="Column3975" dataDxfId="12549"/>
    <tableColumn id="3992" xr3:uid="{ED518416-2D5D-4007-BCC0-32BBCE9944EE}" name="Column3976" dataDxfId="12548"/>
    <tableColumn id="3993" xr3:uid="{3FA70DFE-76AA-49C9-AC97-E0E2DE266B24}" name="Column3977" dataDxfId="12547"/>
    <tableColumn id="3994" xr3:uid="{62049438-EBF5-46D5-B1B3-1ABB1B61778D}" name="Column3978" dataDxfId="12546"/>
    <tableColumn id="3995" xr3:uid="{4F4F2B90-A7BB-42B8-AB9A-12DEA5DF0E53}" name="Column3979" dataDxfId="12545"/>
    <tableColumn id="3996" xr3:uid="{B3F62270-E72F-459B-AA43-EF8A99AA9F89}" name="Column3980" dataDxfId="12544"/>
    <tableColumn id="3997" xr3:uid="{F059A0B6-6F07-4430-AC3A-4469A57DEBF8}" name="Column3981" dataDxfId="12543"/>
    <tableColumn id="3998" xr3:uid="{9490C58D-098C-41B6-94E7-3A9074A3DFAC}" name="Column3982" dataDxfId="12542"/>
    <tableColumn id="3999" xr3:uid="{881C5551-FBE0-4E40-88D5-18B07B6E2A20}" name="Column3983" dataDxfId="12541"/>
    <tableColumn id="4000" xr3:uid="{43ACA5EB-7B0B-488D-A3DE-D53D906464D0}" name="Column3984" dataDxfId="12540"/>
    <tableColumn id="4001" xr3:uid="{9ADF1BE9-DD05-4897-9199-B15D560C926E}" name="Column3985" dataDxfId="12539"/>
    <tableColumn id="4002" xr3:uid="{210E8C9C-21A4-4FF7-8BD6-9A5F805347B8}" name="Column3986" dataDxfId="12538"/>
    <tableColumn id="4003" xr3:uid="{D1D412E1-306D-4248-9CC2-74D76E2BBF54}" name="Column3987" dataDxfId="12537"/>
    <tableColumn id="4004" xr3:uid="{CC5A5818-8072-48FE-BF91-3E7085ABAFE3}" name="Column3988" dataDxfId="12536"/>
    <tableColumn id="4005" xr3:uid="{5BB70DC7-5321-481A-A70E-5520CD3E4F98}" name="Column3989" dataDxfId="12535"/>
    <tableColumn id="4006" xr3:uid="{63621678-F9DA-4653-8EF1-AB8400B0FE8A}" name="Column3990" dataDxfId="12534"/>
    <tableColumn id="4007" xr3:uid="{A7002F95-5C83-4D85-A29B-965EE757E449}" name="Column3991" dataDxfId="12533"/>
    <tableColumn id="4008" xr3:uid="{197470A4-A21E-4856-8983-E1ECCA7BF5DD}" name="Column3992" dataDxfId="12532"/>
    <tableColumn id="4009" xr3:uid="{FC423A1D-8B28-49EA-8C68-007D1A50394A}" name="Column3993" dataDxfId="12531"/>
    <tableColumn id="4010" xr3:uid="{E887F926-ABC8-4EC5-A52E-D7DEA1970D6A}" name="Column3994" dataDxfId="12530"/>
    <tableColumn id="4011" xr3:uid="{56980DBC-74E5-4460-85AC-AAC9A43AA2CA}" name="Column3995" dataDxfId="12529"/>
    <tableColumn id="4012" xr3:uid="{C92647F2-29BA-4447-A963-CB5BF957E8B3}" name="Column3996" dataDxfId="12528"/>
    <tableColumn id="4013" xr3:uid="{D387A44D-3C09-4687-87DF-C2C77F38EF0D}" name="Column3997" dataDxfId="12527"/>
    <tableColumn id="4014" xr3:uid="{AC4C2036-D24E-4DCA-888B-99C95976EBDA}" name="Column3998" dataDxfId="12526"/>
    <tableColumn id="4015" xr3:uid="{BDADE032-D2A5-487D-A416-13412633B265}" name="Column3999" dataDxfId="12525"/>
    <tableColumn id="4016" xr3:uid="{15875FF6-9017-4374-A38D-919EB2BD30CF}" name="Column4000" dataDxfId="12524"/>
    <tableColumn id="4017" xr3:uid="{44B5BF83-B647-40A4-8A52-473A81C6830B}" name="Column4001" dataDxfId="12523"/>
    <tableColumn id="4018" xr3:uid="{BF4D0B08-5F99-4975-815B-834F6445CB3E}" name="Column4002" dataDxfId="12522"/>
    <tableColumn id="4019" xr3:uid="{5E90CAB3-1822-4271-B44D-4B2470356505}" name="Column4003" dataDxfId="12521"/>
    <tableColumn id="4020" xr3:uid="{8AB7C42B-19E5-4FBC-BADE-A1DD75E15B24}" name="Column4004" dataDxfId="12520"/>
    <tableColumn id="4021" xr3:uid="{262FF3BB-5E67-406C-A0B0-7C72B4A8973C}" name="Column4005" dataDxfId="12519"/>
    <tableColumn id="4022" xr3:uid="{3B81B054-A626-4AFA-B92C-B1A7A60D481C}" name="Column4006" dataDxfId="12518"/>
    <tableColumn id="4023" xr3:uid="{B5354950-A56C-4499-A356-0A5A28A23B0C}" name="Column4007" dataDxfId="12517"/>
    <tableColumn id="4024" xr3:uid="{67824D54-D8DA-48CA-B185-55426AAC90A1}" name="Column4008" dataDxfId="12516"/>
    <tableColumn id="4025" xr3:uid="{AE1115CF-BEC8-4274-9BA4-4BBA5E302BB5}" name="Column4009" dataDxfId="12515"/>
    <tableColumn id="4026" xr3:uid="{FB375D11-B9ED-4D7E-B71B-77BA7A55EA95}" name="Column4010" dataDxfId="12514"/>
    <tableColumn id="4027" xr3:uid="{B6427A42-8218-4031-B7CC-2DD4813E52E8}" name="Column4011" dataDxfId="12513"/>
    <tableColumn id="4028" xr3:uid="{04C51D9D-29BE-4A31-8ED9-CC60B46709AA}" name="Column4012" dataDxfId="12512"/>
    <tableColumn id="4029" xr3:uid="{1C792889-C96B-4BDD-AFB6-54D8CEF48619}" name="Column4013" dataDxfId="12511"/>
    <tableColumn id="4030" xr3:uid="{EBD8D32A-6F09-446B-AB61-8E766E7B4B4C}" name="Column4014" dataDxfId="12510"/>
    <tableColumn id="4031" xr3:uid="{612714B1-0791-4CB3-A568-7D35725D3D28}" name="Column4015" dataDxfId="12509"/>
    <tableColumn id="4032" xr3:uid="{A4E4B4B9-3FB0-4065-B284-CC81889EAD60}" name="Column4016" dataDxfId="12508"/>
    <tableColumn id="4033" xr3:uid="{2B7C99BE-700B-4484-B3C4-3B3C1CF8298F}" name="Column4017" dataDxfId="12507"/>
    <tableColumn id="4034" xr3:uid="{E7F2C1EF-6096-4191-9868-5D245B2B0E8F}" name="Column4018" dataDxfId="12506"/>
    <tableColumn id="4035" xr3:uid="{7D7E5F2B-F531-48CA-8E1C-77E1671122DF}" name="Column4019" dataDxfId="12505"/>
    <tableColumn id="4036" xr3:uid="{B316D549-71AF-4181-8B02-2D95C87C7C73}" name="Column4020" dataDxfId="12504"/>
    <tableColumn id="4037" xr3:uid="{9C28C0EE-D536-4191-8CB0-4DE1FEDFC953}" name="Column4021" dataDxfId="12503"/>
    <tableColumn id="4038" xr3:uid="{B4F6A9AB-9F89-4139-83A7-1AC69794F55C}" name="Column4022" dataDxfId="12502"/>
    <tableColumn id="4039" xr3:uid="{4078D699-1E7A-4232-8699-33F28E9ED245}" name="Column4023" dataDxfId="12501"/>
    <tableColumn id="4040" xr3:uid="{B9F7CD89-18C4-4292-ADE2-7BB1F0F55782}" name="Column4024" dataDxfId="12500"/>
    <tableColumn id="4041" xr3:uid="{C5C7AF67-0764-4B3A-AA47-F830829BAD8E}" name="Column4025" dataDxfId="12499"/>
    <tableColumn id="4042" xr3:uid="{D73EE909-1790-40AA-AE71-A3148CCCC4E3}" name="Column4026" dataDxfId="12498"/>
    <tableColumn id="4043" xr3:uid="{FE3239F3-AF01-441D-BFC8-1003A2EC0EDC}" name="Column4027" dataDxfId="12497"/>
    <tableColumn id="4044" xr3:uid="{C93CE39E-001A-4FF6-8BB5-7A04071E3D8B}" name="Column4028" dataDxfId="12496"/>
    <tableColumn id="4045" xr3:uid="{C47D927C-EE86-4405-8BFE-B66F9DBE5584}" name="Column4029" dataDxfId="12495"/>
    <tableColumn id="4046" xr3:uid="{4208DC29-FC4B-4A9F-A425-79062A7FD744}" name="Column4030" dataDxfId="12494"/>
    <tableColumn id="4047" xr3:uid="{AE0C08EA-BC61-4D64-8536-E8AC33431845}" name="Column4031" dataDxfId="12493"/>
    <tableColumn id="4048" xr3:uid="{FA799896-D791-4BCB-BD59-C1AB05A9EB4E}" name="Column4032" dataDxfId="12492"/>
    <tableColumn id="4049" xr3:uid="{86109B76-A61D-496E-8487-4F391FBF7950}" name="Column4033" dataDxfId="12491"/>
    <tableColumn id="4050" xr3:uid="{9249A8E6-C4B6-47D3-AD6D-C3F875866B72}" name="Column4034" dataDxfId="12490"/>
    <tableColumn id="4051" xr3:uid="{726504C6-92C6-4984-A70B-1059519875D6}" name="Column4035" dataDxfId="12489"/>
    <tableColumn id="4052" xr3:uid="{F3B5ECB0-82C1-4619-B335-24BB412B11F8}" name="Column4036" dataDxfId="12488"/>
    <tableColumn id="4053" xr3:uid="{511FFB9A-BB6E-4C3D-8771-50E4CECB1B5B}" name="Column4037" dataDxfId="12487"/>
    <tableColumn id="4054" xr3:uid="{F981B7EA-E1B8-4DDE-A3D8-CAA187D3B7C0}" name="Column4038" dataDxfId="12486"/>
    <tableColumn id="4055" xr3:uid="{E6BFF2F8-38CA-4F67-9F96-CD67DED0AB6A}" name="Column4039" dataDxfId="12485"/>
    <tableColumn id="4056" xr3:uid="{B0B1FB58-9946-4A89-90F3-CDF8015F935A}" name="Column4040" dataDxfId="12484"/>
    <tableColumn id="4057" xr3:uid="{69231556-6B27-4C37-A6A2-5176965E716B}" name="Column4041" dataDxfId="12483"/>
    <tableColumn id="4058" xr3:uid="{0B17431B-ABB0-4952-A9FD-1253A2BF07D1}" name="Column4042" dataDxfId="12482"/>
    <tableColumn id="4059" xr3:uid="{49162578-0E75-44A0-87FA-1F66DBADC0DF}" name="Column4043" dataDxfId="12481"/>
    <tableColumn id="4060" xr3:uid="{5F463BDF-86D3-4377-A97F-CDF0D8AEB605}" name="Column4044" dataDxfId="12480"/>
    <tableColumn id="4061" xr3:uid="{D5CBA0AB-7EAE-47B3-B58D-72F38ABE113E}" name="Column4045" dataDxfId="12479"/>
    <tableColumn id="4062" xr3:uid="{72C6894D-622B-444E-814B-5B6C125A8A77}" name="Column4046" dataDxfId="12478"/>
    <tableColumn id="4063" xr3:uid="{6E34EFC1-6DA2-4AD6-A3A1-3D79BB4F7E66}" name="Column4047" dataDxfId="12477"/>
    <tableColumn id="4064" xr3:uid="{2FFD59B6-C143-4B44-B48B-CAA05515AF62}" name="Column4048" dataDxfId="12476"/>
    <tableColumn id="4065" xr3:uid="{0E0B2F24-DADE-41C7-98BA-273B9B329650}" name="Column4049" dataDxfId="12475"/>
    <tableColumn id="4066" xr3:uid="{3AF5C148-B244-4A4A-A703-13A1726991EF}" name="Column4050" dataDxfId="12474"/>
    <tableColumn id="4067" xr3:uid="{7402CADD-9203-4AAD-8781-42445F7296D1}" name="Column4051" dataDxfId="12473"/>
    <tableColumn id="4068" xr3:uid="{8F6F3162-36C5-4685-83C5-ACF925A32689}" name="Column4052" dataDxfId="12472"/>
    <tableColumn id="4069" xr3:uid="{10C3A123-E197-4C59-992A-D0E7CD11E0C7}" name="Column4053" dataDxfId="12471"/>
    <tableColumn id="4070" xr3:uid="{DA0C0394-3E55-4C53-9113-EAB7371ABE34}" name="Column4054" dataDxfId="12470"/>
    <tableColumn id="4071" xr3:uid="{E77D37BA-777F-47DF-83B2-D5BBD3372F11}" name="Column4055" dataDxfId="12469"/>
    <tableColumn id="4072" xr3:uid="{51417F84-ADBE-425B-B49B-9F492FEBD79C}" name="Column4056" dataDxfId="12468"/>
    <tableColumn id="4073" xr3:uid="{B29995F1-2E64-40B6-82F8-C8BE138F44D2}" name="Column4057" dataDxfId="12467"/>
    <tableColumn id="4074" xr3:uid="{4ECE62D9-05A9-45F8-9655-9DE582D17FE4}" name="Column4058" dataDxfId="12466"/>
    <tableColumn id="4075" xr3:uid="{6348C6EE-A723-4F47-A088-B0490ADC2839}" name="Column4059" dataDxfId="12465"/>
    <tableColumn id="4076" xr3:uid="{D7710D99-136F-457B-A5FC-DAA202189AC9}" name="Column4060" dataDxfId="12464"/>
    <tableColumn id="4077" xr3:uid="{7FF1605D-94A5-4268-93E8-5F40CEF3EB38}" name="Column4061" dataDxfId="12463"/>
    <tableColumn id="4078" xr3:uid="{C326EBF0-6156-4BBB-80F1-F4C129AD6A9A}" name="Column4062" dataDxfId="12462"/>
    <tableColumn id="4079" xr3:uid="{EBA1469A-6E91-4A96-8B10-86373B960499}" name="Column4063" dataDxfId="12461"/>
    <tableColumn id="4080" xr3:uid="{700C40E3-1DCA-4FC6-8D8A-365AA8E394E3}" name="Column4064" dataDxfId="12460"/>
    <tableColumn id="4081" xr3:uid="{64622DB6-2BEA-436B-89B7-C8D38C3E44AF}" name="Column4065" dataDxfId="12459"/>
    <tableColumn id="4082" xr3:uid="{9176A9C2-2A02-4614-9ED4-25122B6A7073}" name="Column4066" dataDxfId="12458"/>
    <tableColumn id="4083" xr3:uid="{F16DB89B-03E4-4E31-921F-6F78196C12B4}" name="Column4067" dataDxfId="12457"/>
    <tableColumn id="4084" xr3:uid="{7AD75F1A-203B-432D-ACD3-43206CBB166A}" name="Column4068" dataDxfId="12456"/>
    <tableColumn id="4085" xr3:uid="{B0DC993A-5694-47AA-AA49-A3A50C4B05F5}" name="Column4069" dataDxfId="12455"/>
    <tableColumn id="4086" xr3:uid="{00AC3797-5E3D-4153-9BF7-BE978104BEEC}" name="Column4070" dataDxfId="12454"/>
    <tableColumn id="4087" xr3:uid="{E04EA15F-58E9-4534-83E0-DB4998BAA4AA}" name="Column4071" dataDxfId="12453"/>
    <tableColumn id="4088" xr3:uid="{581A75EF-5B73-404E-BC87-F23249A4DD46}" name="Column4072" dataDxfId="12452"/>
    <tableColumn id="4089" xr3:uid="{643301F8-3F07-4D35-A544-C353EBA4DDFA}" name="Column4073" dataDxfId="12451"/>
    <tableColumn id="4090" xr3:uid="{037B41C4-B28E-45E7-B671-9C390080513C}" name="Column4074" dataDxfId="12450"/>
    <tableColumn id="4091" xr3:uid="{D3D7DB75-C722-43FE-A662-0BA9AA9C6097}" name="Column4075" dataDxfId="12449"/>
    <tableColumn id="4092" xr3:uid="{84CBA3D2-8F18-493A-8707-D21D41185C51}" name="Column4076" dataDxfId="12448"/>
    <tableColumn id="4093" xr3:uid="{9D4B320B-2498-454F-9F7F-C0C4E6EB8C4E}" name="Column4077" dataDxfId="12447"/>
    <tableColumn id="4094" xr3:uid="{11A02258-8468-4FF6-A087-BF7946875AB3}" name="Column4078" dataDxfId="12446"/>
    <tableColumn id="4095" xr3:uid="{9E9E73BF-C7B8-40DE-976E-52DE1284A6D9}" name="Column4079" dataDxfId="12445"/>
    <tableColumn id="4096" xr3:uid="{A55C8CBF-074A-4687-B8CD-F311BF07E833}" name="Column4080" dataDxfId="12444"/>
    <tableColumn id="4097" xr3:uid="{86FBABED-B8C3-471D-A167-B7C1D4BEF075}" name="Column4081" dataDxfId="12443"/>
    <tableColumn id="4098" xr3:uid="{6A0411D3-EE68-4BA4-AC33-16AAB078C20D}" name="Column4082" dataDxfId="12442"/>
    <tableColumn id="4099" xr3:uid="{E82C4091-79CF-46FF-BA87-4EEF7FED35FF}" name="Column4083" dataDxfId="12441"/>
    <tableColumn id="4100" xr3:uid="{6D9C288A-99B4-4579-857D-5A4AD4319FDA}" name="Column4084" dataDxfId="12440"/>
    <tableColumn id="4101" xr3:uid="{B089BD4E-5474-4BC6-938D-5898BA14385F}" name="Column4085" dataDxfId="12439"/>
    <tableColumn id="4102" xr3:uid="{69D6CF56-D5E4-404C-8054-45FA2ECD6C36}" name="Column4086" dataDxfId="12438"/>
    <tableColumn id="4103" xr3:uid="{44F197C9-25E4-4ED2-B891-75FF50DD2127}" name="Column4087" dataDxfId="12437"/>
    <tableColumn id="4104" xr3:uid="{57F32256-A2B8-42E6-8A0C-266693BA9134}" name="Column4088" dataDxfId="12436"/>
    <tableColumn id="4105" xr3:uid="{C05B9C4F-D437-4AFA-9AD6-C526458D0BFB}" name="Column4089" dataDxfId="12435"/>
    <tableColumn id="4106" xr3:uid="{2F142B19-B6B2-468F-B66E-0BCD839F1754}" name="Column4090" dataDxfId="12434"/>
    <tableColumn id="4107" xr3:uid="{C13A7938-94E0-49F3-AE24-C24D4A6DC720}" name="Column4091" dataDxfId="12433"/>
    <tableColumn id="4108" xr3:uid="{81898141-0EE6-40DC-B3F8-741F8E055DEE}" name="Column4092" dataDxfId="12432"/>
    <tableColumn id="4109" xr3:uid="{B068DF19-AEBD-4819-99ED-9C0E89470C6A}" name="Column4093" dataDxfId="12431"/>
    <tableColumn id="4110" xr3:uid="{5F0B336C-0D10-47D5-A64D-AAA774DDFF6E}" name="Column4094" dataDxfId="12430"/>
    <tableColumn id="4111" xr3:uid="{9DAEB2DA-B665-468F-B55E-3EA3C8C4666F}" name="Column4095" dataDxfId="12429"/>
    <tableColumn id="4112" xr3:uid="{79476659-B9FB-4F60-9798-61F7B3C47009}" name="Column4096" dataDxfId="12428"/>
    <tableColumn id="4113" xr3:uid="{600832A8-8492-4613-9AED-7672492309EE}" name="Column4097" dataDxfId="12427"/>
    <tableColumn id="4114" xr3:uid="{A9809963-73BD-4DF3-9F5E-61A7D218ABE1}" name="Column4098" dataDxfId="12426"/>
    <tableColumn id="4115" xr3:uid="{6D909B7F-128A-4372-84F6-1945A7BD835A}" name="Column4099" dataDxfId="12425"/>
    <tableColumn id="4116" xr3:uid="{E82C0322-06F1-488A-8C46-60D32C545ADB}" name="Column4100" dataDxfId="12424"/>
    <tableColumn id="4117" xr3:uid="{DFF68F45-5BD2-4BC2-854E-107DA23191B6}" name="Column4101" dataDxfId="12423"/>
    <tableColumn id="4118" xr3:uid="{8E9FA4D7-4472-42A0-956E-95728738C611}" name="Column4102" dataDxfId="12422"/>
    <tableColumn id="4119" xr3:uid="{D2A148E4-15AC-47E8-9D4C-F043AFB2A9E6}" name="Column4103" dataDxfId="12421"/>
    <tableColumn id="4120" xr3:uid="{F4785892-679A-4838-8604-8FC9B5F023B6}" name="Column4104" dataDxfId="12420"/>
    <tableColumn id="4121" xr3:uid="{D1CFB309-45FF-40B6-A9F7-63F266F878C1}" name="Column4105" dataDxfId="12419"/>
    <tableColumn id="4122" xr3:uid="{6C7596B1-CB62-477A-AC12-B360F9630D46}" name="Column4106" dataDxfId="12418"/>
    <tableColumn id="4123" xr3:uid="{8CBA151E-F91B-46F7-A3DF-D2185FF5CB8B}" name="Column4107" dataDxfId="12417"/>
    <tableColumn id="4124" xr3:uid="{1CA4DA49-7A29-4A67-9D67-2A28A236004E}" name="Column4108" dataDxfId="12416"/>
    <tableColumn id="4125" xr3:uid="{04CFAAD3-39EF-4CFB-B705-135E603E6A48}" name="Column4109" dataDxfId="12415"/>
    <tableColumn id="4126" xr3:uid="{C6880B36-920D-47FD-9785-A4E61FCE87D4}" name="Column4110" dataDxfId="12414"/>
    <tableColumn id="4127" xr3:uid="{2C68958E-7D70-4350-8DC9-855415257948}" name="Column4111" dataDxfId="12413"/>
    <tableColumn id="4128" xr3:uid="{B38185AF-78C7-4415-AFE5-00C9F303BAD4}" name="Column4112" dataDxfId="12412"/>
    <tableColumn id="4129" xr3:uid="{E5A67199-6019-42FB-B2BA-26BDB35EAD9B}" name="Column4113" dataDxfId="12411"/>
    <tableColumn id="4130" xr3:uid="{D6B92A5B-4193-4545-A206-6A09853FFCFF}" name="Column4114" dataDxfId="12410"/>
    <tableColumn id="4131" xr3:uid="{D77EA7E3-1212-4875-821E-C575E1027388}" name="Column4115" dataDxfId="12409"/>
    <tableColumn id="4132" xr3:uid="{B820995C-08AF-4103-80B4-E79545BA3029}" name="Column4116" dataDxfId="12408"/>
    <tableColumn id="4133" xr3:uid="{89D80031-AF88-4B5C-94F7-591D94D17810}" name="Column4117" dataDxfId="12407"/>
    <tableColumn id="4134" xr3:uid="{0C759939-C093-41CA-A4CE-66DFC0FA64AF}" name="Column4118" dataDxfId="12406"/>
    <tableColumn id="4135" xr3:uid="{0E560016-8101-4AD4-8EFF-7676BAC5DF51}" name="Column4119" dataDxfId="12405"/>
    <tableColumn id="4136" xr3:uid="{1C400706-4D11-4630-8A39-9D55801253F5}" name="Column4120" dataDxfId="12404"/>
    <tableColumn id="4137" xr3:uid="{857FAE8C-9763-4B63-AE3E-650A6B290E4E}" name="Column4121" dataDxfId="12403"/>
    <tableColumn id="4138" xr3:uid="{7BC48BB7-F26D-4F29-9EC1-F8DD1A74490F}" name="Column4122" dataDxfId="12402"/>
    <tableColumn id="4139" xr3:uid="{18FFFD9A-502B-419C-BE8A-A9F0B456E5E5}" name="Column4123" dataDxfId="12401"/>
    <tableColumn id="4140" xr3:uid="{42AD2F6D-B074-4798-903C-6FD571E8933F}" name="Column4124" dataDxfId="12400"/>
    <tableColumn id="4141" xr3:uid="{9F4CFC4F-8F4A-4C47-A9FF-0BFC980E3DF2}" name="Column4125" dataDxfId="12399"/>
    <tableColumn id="4142" xr3:uid="{7499F041-8599-48CD-92E7-CA5651913C71}" name="Column4126" dataDxfId="12398"/>
    <tableColumn id="4143" xr3:uid="{E3D94415-6CA5-4D68-8D49-3D9F155444FC}" name="Column4127" dataDxfId="12397"/>
    <tableColumn id="4144" xr3:uid="{C2DF70C2-34B2-4DF4-A141-637E5233A028}" name="Column4128" dataDxfId="12396"/>
    <tableColumn id="4145" xr3:uid="{A5640C9C-C5B3-4550-A083-B2A9B86FA06C}" name="Column4129" dataDxfId="12395"/>
    <tableColumn id="4146" xr3:uid="{4F3ECE5C-ACE9-4E26-A44B-53EA311285CB}" name="Column4130" dataDxfId="12394"/>
    <tableColumn id="4147" xr3:uid="{89FC2353-7625-45FF-9E19-6D64780483B3}" name="Column4131" dataDxfId="12393"/>
    <tableColumn id="4148" xr3:uid="{A7B3B162-7074-4B9F-8E0A-E312080E484B}" name="Column4132" dataDxfId="12392"/>
    <tableColumn id="4149" xr3:uid="{0847F8FF-CB64-4858-8924-4772FE918E80}" name="Column4133" dataDxfId="12391"/>
    <tableColumn id="4150" xr3:uid="{A84AC6AE-AA78-46A6-82D7-297FC63F7E15}" name="Column4134" dataDxfId="12390"/>
    <tableColumn id="4151" xr3:uid="{878D41BC-5C77-40DE-82C4-28C00C6E5FCD}" name="Column4135" dataDxfId="12389"/>
    <tableColumn id="4152" xr3:uid="{1A3BC5AA-B2A4-4DBB-9839-8C87D80681E5}" name="Column4136" dataDxfId="12388"/>
    <tableColumn id="4153" xr3:uid="{CE216D48-DD01-4C18-82CF-2AED3A34A42D}" name="Column4137" dataDxfId="12387"/>
    <tableColumn id="4154" xr3:uid="{32C95C77-4E1C-4184-955F-B1DAF0AD592C}" name="Column4138" dataDxfId="12386"/>
    <tableColumn id="4155" xr3:uid="{1AC89DE5-3275-42C6-8D8D-C6639570731B}" name="Column4139" dataDxfId="12385"/>
    <tableColumn id="4156" xr3:uid="{21F14955-A661-44F5-B5B0-D0A110F5A566}" name="Column4140" dataDxfId="12384"/>
    <tableColumn id="4157" xr3:uid="{91737A9A-D320-41CF-9649-B37FB1975B69}" name="Column4141" dataDxfId="12383"/>
    <tableColumn id="4158" xr3:uid="{EFDE1309-2BC6-4E59-9DA2-7D31A9366E53}" name="Column4142" dataDxfId="12382"/>
    <tableColumn id="4159" xr3:uid="{2F16CABC-84C4-4ED8-A2F0-7D563DE22647}" name="Column4143" dataDxfId="12381"/>
    <tableColumn id="4160" xr3:uid="{D86E4A40-7339-4B33-9FA3-7B9E7D2F8694}" name="Column4144" dataDxfId="12380"/>
    <tableColumn id="4161" xr3:uid="{55483E64-8271-4F0C-B3E1-2931E8199425}" name="Column4145" dataDxfId="12379"/>
    <tableColumn id="4162" xr3:uid="{A7B301E3-4649-45C1-9BE1-7A2BF02D3349}" name="Column4146" dataDxfId="12378"/>
    <tableColumn id="4163" xr3:uid="{71330389-1F5D-40D4-A5BD-EFC4FF83419A}" name="Column4147" dataDxfId="12377"/>
    <tableColumn id="4164" xr3:uid="{4FF4B84E-A876-42BA-837B-AC5149E1673E}" name="Column4148" dataDxfId="12376"/>
    <tableColumn id="4165" xr3:uid="{BB2C5AC4-C26C-484D-B247-8C521C2B1202}" name="Column4149" dataDxfId="12375"/>
    <tableColumn id="4166" xr3:uid="{8B6FE434-4347-476F-A409-3CC3E8E86E79}" name="Column4150" dataDxfId="12374"/>
    <tableColumn id="4167" xr3:uid="{1C0B4B34-CF86-42D5-8777-5F6DD258BECB}" name="Column4151" dataDxfId="12373"/>
    <tableColumn id="4168" xr3:uid="{F12DB064-14B0-471A-B5FF-5BB446FD37A5}" name="Column4152" dataDxfId="12372"/>
    <tableColumn id="4169" xr3:uid="{F660E466-9E41-4ECD-8093-4006B9482BB8}" name="Column4153" dataDxfId="12371"/>
    <tableColumn id="4170" xr3:uid="{DE890567-02B2-4C21-B7C9-A2AFC367DB14}" name="Column4154" dataDxfId="12370"/>
    <tableColumn id="4171" xr3:uid="{51CD929F-9FBC-4D9E-B477-87795D08F6D1}" name="Column4155" dataDxfId="12369"/>
    <tableColumn id="4172" xr3:uid="{8EA0C679-1100-4A28-AFEE-68A9D4E28693}" name="Column4156" dataDxfId="12368"/>
    <tableColumn id="4173" xr3:uid="{E4DAEA86-A60F-4FB9-BAF1-267C9014F8F0}" name="Column4157" dataDxfId="12367"/>
    <tableColumn id="4174" xr3:uid="{2154B7A7-CBF4-4FBD-8FE8-C3DA6D592054}" name="Column4158" dataDxfId="12366"/>
    <tableColumn id="4175" xr3:uid="{0AF823CA-AED7-43C8-9048-5C871BABA0C2}" name="Column4159" dataDxfId="12365"/>
    <tableColumn id="4176" xr3:uid="{D7792712-F82F-46DC-8702-FDEB8B312ECB}" name="Column4160" dataDxfId="12364"/>
    <tableColumn id="4177" xr3:uid="{28C01548-2D65-4AA2-B8E8-6FEB9A9BD780}" name="Column4161" dataDxfId="12363"/>
    <tableColumn id="4178" xr3:uid="{F9CE3A55-0AB4-4CF5-A2E7-5A904E66571C}" name="Column4162" dataDxfId="12362"/>
    <tableColumn id="4179" xr3:uid="{BFF7B237-4086-4025-9203-B6921DD6634C}" name="Column4163" dataDxfId="12361"/>
    <tableColumn id="4180" xr3:uid="{9A1957B5-B698-43C8-B30E-4F3C45C11E1E}" name="Column4164" dataDxfId="12360"/>
    <tableColumn id="4181" xr3:uid="{44B522E2-DA1D-400A-BB2C-66CEBF62669B}" name="Column4165" dataDxfId="12359"/>
    <tableColumn id="4182" xr3:uid="{BB2AD6EE-687C-4A9C-937B-18FF9E2A1EAF}" name="Column4166" dataDxfId="12358"/>
    <tableColumn id="4183" xr3:uid="{C8263A47-CA99-459D-A6C9-64F26930797B}" name="Column4167" dataDxfId="12357"/>
    <tableColumn id="4184" xr3:uid="{3018294F-B58D-4435-9514-58537D2D0437}" name="Column4168" dataDxfId="12356"/>
    <tableColumn id="4185" xr3:uid="{274EF7D8-7B67-4975-8319-1846A35762FF}" name="Column4169" dataDxfId="12355"/>
    <tableColumn id="4186" xr3:uid="{1F086A51-9AFC-4DA0-81C2-3329B8B237F4}" name="Column4170" dataDxfId="12354"/>
    <tableColumn id="4187" xr3:uid="{3EAFC657-E353-4F5A-AFA5-878764D8A86F}" name="Column4171" dataDxfId="12353"/>
    <tableColumn id="4188" xr3:uid="{F0739A51-07B7-4921-A6CA-FC5D198118D4}" name="Column4172" dataDxfId="12352"/>
    <tableColumn id="4189" xr3:uid="{83FCE9A7-F8DF-4A4E-912F-869DF0E537FD}" name="Column4173" dataDxfId="12351"/>
    <tableColumn id="4190" xr3:uid="{E5F09E57-2738-420A-B0E8-97A4206CEA70}" name="Column4174" dataDxfId="12350"/>
    <tableColumn id="4191" xr3:uid="{3BB97237-9776-45FF-A488-FAA08E6B7694}" name="Column4175" dataDxfId="12349"/>
    <tableColumn id="4192" xr3:uid="{5815B307-C904-4BF2-B2E5-69821364BF68}" name="Column4176" dataDxfId="12348"/>
    <tableColumn id="4193" xr3:uid="{46910500-8B61-4423-87ED-870B05C4EBFE}" name="Column4177" dataDxfId="12347"/>
    <tableColumn id="4194" xr3:uid="{DAC2C709-0B52-4C23-95C0-84505B26B2DF}" name="Column4178" dataDxfId="12346"/>
    <tableColumn id="4195" xr3:uid="{F3D97DD4-EACD-4A0E-9C24-5894E5E6BDD2}" name="Column4179" dataDxfId="12345"/>
    <tableColumn id="4196" xr3:uid="{19431C04-CE13-4092-BA49-0925123604D2}" name="Column4180" dataDxfId="12344"/>
    <tableColumn id="4197" xr3:uid="{CAFF83B0-44F4-402D-863F-17DA47611FC1}" name="Column4181" dataDxfId="12343"/>
    <tableColumn id="4198" xr3:uid="{7A5D8AB2-E8CB-4D8C-8553-0B761EC43CE2}" name="Column4182" dataDxfId="12342"/>
    <tableColumn id="4199" xr3:uid="{BB38D3F2-D3CC-4413-A839-0DA4E387390F}" name="Column4183" dataDxfId="12341"/>
    <tableColumn id="4200" xr3:uid="{504DC793-AA64-4449-A832-7C506C24E24C}" name="Column4184" dataDxfId="12340"/>
    <tableColumn id="4201" xr3:uid="{008E9B45-7D16-4A85-9AC9-4C2431C8BC5F}" name="Column4185" dataDxfId="12339"/>
    <tableColumn id="4202" xr3:uid="{626C904B-64B5-4D91-92F8-726C4C892BF9}" name="Column4186" dataDxfId="12338"/>
    <tableColumn id="4203" xr3:uid="{066D1585-7033-43CF-B0D7-7506AA3D8E23}" name="Column4187" dataDxfId="12337"/>
    <tableColumn id="4204" xr3:uid="{E9BEE859-F49E-40FB-9280-25343F97F039}" name="Column4188" dataDxfId="12336"/>
    <tableColumn id="4205" xr3:uid="{E70A3482-F1F6-4999-9499-4B0E47A086EA}" name="Column4189" dataDxfId="12335"/>
    <tableColumn id="4206" xr3:uid="{540F8F56-D297-43FD-9FBC-1FE76C8AB54F}" name="Column4190" dataDxfId="12334"/>
    <tableColumn id="4207" xr3:uid="{0B204583-3516-46D1-8B03-EF91B5BA9F10}" name="Column4191" dataDxfId="12333"/>
    <tableColumn id="4208" xr3:uid="{E2005A87-4B10-4C32-88E4-FA8A8387D3BC}" name="Column4192" dataDxfId="12332"/>
    <tableColumn id="4209" xr3:uid="{E57F7F00-BE66-4A4A-90B3-AF8D1A1B6DB3}" name="Column4193" dataDxfId="12331"/>
    <tableColumn id="4210" xr3:uid="{DECA73D7-D493-4643-B4DD-B3E8AFCA3F05}" name="Column4194" dataDxfId="12330"/>
    <tableColumn id="4211" xr3:uid="{6873C78F-D6D2-496F-B6D6-6A8E9ABA4FBE}" name="Column4195" dataDxfId="12329"/>
    <tableColumn id="4212" xr3:uid="{FDFB94B5-7EF4-4063-9902-90912C88EC76}" name="Column4196" dataDxfId="12328"/>
    <tableColumn id="4213" xr3:uid="{1B4ECBCC-CB8B-4FC8-B32C-80A1A90477C8}" name="Column4197" dataDxfId="12327"/>
    <tableColumn id="4214" xr3:uid="{49E1CA0D-BEA8-4833-98F1-73DFDD4E87DB}" name="Column4198" dataDxfId="12326"/>
    <tableColumn id="4215" xr3:uid="{C5A2B35D-11E3-4F31-BC2C-1AC7FA52BB9A}" name="Column4199" dataDxfId="12325"/>
    <tableColumn id="4216" xr3:uid="{5B53062A-5E58-4441-BDDC-01816C3876F6}" name="Column4200" dataDxfId="12324"/>
    <tableColumn id="4217" xr3:uid="{3744B2CE-AD22-4E32-AFC7-0D45BD11E088}" name="Column4201" dataDxfId="12323"/>
    <tableColumn id="4218" xr3:uid="{9E6AF704-D514-4A38-9940-8CEA7BFFB871}" name="Column4202" dataDxfId="12322"/>
    <tableColumn id="4219" xr3:uid="{B4011B48-FBF5-468C-987C-55972DD474BF}" name="Column4203" dataDxfId="12321"/>
    <tableColumn id="4220" xr3:uid="{ADDB5A5F-1E29-4496-90CF-E5D6BD1DEAF3}" name="Column4204" dataDxfId="12320"/>
    <tableColumn id="4221" xr3:uid="{1EEA0CDA-B888-490D-8292-EBFFAB8C4AD6}" name="Column4205" dataDxfId="12319"/>
    <tableColumn id="4222" xr3:uid="{A87B301B-4A8C-454E-926A-E3338205CEAA}" name="Column4206" dataDxfId="12318"/>
    <tableColumn id="4223" xr3:uid="{CCDF49B8-2BE6-43EC-8F29-7DC2FF9B5FFF}" name="Column4207" dataDxfId="12317"/>
    <tableColumn id="4224" xr3:uid="{6B723E99-2051-4D61-8E09-9724D80CD6A3}" name="Column4208" dataDxfId="12316"/>
    <tableColumn id="4225" xr3:uid="{9E3117D0-69A8-4ED7-AA5A-90EAC36BAD20}" name="Column4209" dataDxfId="12315"/>
    <tableColumn id="4226" xr3:uid="{69DDE360-56F4-4957-B970-0888A2139C47}" name="Column4210" dataDxfId="12314"/>
    <tableColumn id="4227" xr3:uid="{AF463A3E-4ECB-4C5F-991F-915A7B82846E}" name="Column4211" dataDxfId="12313"/>
    <tableColumn id="4228" xr3:uid="{9899AF46-241B-421E-8A51-15503B50313E}" name="Column4212" dataDxfId="12312"/>
    <tableColumn id="4229" xr3:uid="{820490B2-ACAC-4CFD-8F6D-69ECE391B5B8}" name="Column4213" dataDxfId="12311"/>
    <tableColumn id="4230" xr3:uid="{8B39E83D-16FE-4A53-9418-CB6669CDA795}" name="Column4214" dataDxfId="12310"/>
    <tableColumn id="4231" xr3:uid="{B06F8282-BA3D-47F9-898E-75DA5727AE2F}" name="Column4215" dataDxfId="12309"/>
    <tableColumn id="4232" xr3:uid="{8584F743-1874-4914-8ED3-24665C0C0CDA}" name="Column4216" dataDxfId="12308"/>
    <tableColumn id="4233" xr3:uid="{FBBDF337-CB42-4E1C-8DF0-0212D4E24F76}" name="Column4217" dataDxfId="12307"/>
    <tableColumn id="4234" xr3:uid="{6A85911D-78EC-4AFC-AA84-7D26984FC741}" name="Column4218" dataDxfId="12306"/>
    <tableColumn id="4235" xr3:uid="{FD7B3C12-8467-4446-A783-9602F5F9E866}" name="Column4219" dataDxfId="12305"/>
    <tableColumn id="4236" xr3:uid="{8696C55D-93BB-4BC6-AA0D-2994AA23A3A8}" name="Column4220" dataDxfId="12304"/>
    <tableColumn id="4237" xr3:uid="{9CFE234C-66EB-4A37-A880-1AE10F621500}" name="Column4221" dataDxfId="12303"/>
    <tableColumn id="4238" xr3:uid="{B7F98DDA-55CD-4CD3-8369-0CAE7BC29CF9}" name="Column4222" dataDxfId="12302"/>
    <tableColumn id="4239" xr3:uid="{F5639C13-6078-4A2B-84B0-85D0EAC0DF43}" name="Column4223" dataDxfId="12301"/>
    <tableColumn id="4240" xr3:uid="{DE2DC351-094A-4B3E-A70D-C869B697C145}" name="Column4224" dataDxfId="12300"/>
    <tableColumn id="4241" xr3:uid="{FC57DA4E-290F-487E-9AC3-F8B160C064CF}" name="Column4225" dataDxfId="12299"/>
    <tableColumn id="4242" xr3:uid="{24273D5E-1D2B-4221-981F-99030A3FCAED}" name="Column4226" dataDxfId="12298"/>
    <tableColumn id="4243" xr3:uid="{10C26BF0-7A73-4B96-9B6D-04EFD39B973D}" name="Column4227" dataDxfId="12297"/>
    <tableColumn id="4244" xr3:uid="{C274333A-8810-4F8F-A39E-0673D0A95ACF}" name="Column4228" dataDxfId="12296"/>
    <tableColumn id="4245" xr3:uid="{09CF5E0B-6B20-429D-A899-021789564D9C}" name="Column4229" dataDxfId="12295"/>
    <tableColumn id="4246" xr3:uid="{BADD1D15-F2F6-45BF-8282-E576D46DBB78}" name="Column4230" dataDxfId="12294"/>
    <tableColumn id="4247" xr3:uid="{594B5572-860A-4D8B-8CA6-25270228CAAE}" name="Column4231" dataDxfId="12293"/>
    <tableColumn id="4248" xr3:uid="{3C9ABA1C-45E3-41BA-BAA9-6EE017F9F042}" name="Column4232" dataDxfId="12292"/>
    <tableColumn id="4249" xr3:uid="{29258FF3-5379-4A3D-BBB2-F97700923A7B}" name="Column4233" dataDxfId="12291"/>
    <tableColumn id="4250" xr3:uid="{3E2D07A1-48FB-4E6A-B614-0737C5863C69}" name="Column4234" dataDxfId="12290"/>
    <tableColumn id="4251" xr3:uid="{F9657C92-2DB9-40D5-A78F-098F7F3FA320}" name="Column4235" dataDxfId="12289"/>
    <tableColumn id="4252" xr3:uid="{13D05F48-A2F2-4E6C-B369-D572F3738797}" name="Column4236" dataDxfId="12288"/>
    <tableColumn id="4253" xr3:uid="{74A7EA9B-AC73-4E9C-A09C-FE6B978EC457}" name="Column4237" dataDxfId="12287"/>
    <tableColumn id="4254" xr3:uid="{3BED937A-CCCD-467C-9731-D1D596797CF8}" name="Column4238" dataDxfId="12286"/>
    <tableColumn id="4255" xr3:uid="{5B2E21AD-4FD0-4518-B48A-38899D1C21AE}" name="Column4239" dataDxfId="12285"/>
    <tableColumn id="4256" xr3:uid="{A382175F-A958-4DEC-8696-C288CADD8C83}" name="Column4240" dataDxfId="12284"/>
    <tableColumn id="4257" xr3:uid="{CF5A7C6D-9BCD-4D90-8294-5EC45E594BF4}" name="Column4241" dataDxfId="12283"/>
    <tableColumn id="4258" xr3:uid="{5CD340A5-A0F5-4651-8BB9-A02CF5DFDD68}" name="Column4242" dataDxfId="12282"/>
    <tableColumn id="4259" xr3:uid="{CEF72481-3422-4388-9CF4-6DF22546A71A}" name="Column4243" dataDxfId="12281"/>
    <tableColumn id="4260" xr3:uid="{E1E6D0DE-B3AA-4A7D-A800-E59EF57BE151}" name="Column4244" dataDxfId="12280"/>
    <tableColumn id="4261" xr3:uid="{362C637A-81F7-4B04-B62B-5A4D4B04D45B}" name="Column4245" dataDxfId="12279"/>
    <tableColumn id="4262" xr3:uid="{5C40211C-D7DC-477E-BD13-913239C160EB}" name="Column4246" dataDxfId="12278"/>
    <tableColumn id="4263" xr3:uid="{157D2CC2-5917-4B9B-9BB1-29D1F63F19A0}" name="Column4247" dataDxfId="12277"/>
    <tableColumn id="4264" xr3:uid="{425591F4-3DED-4176-BE5B-30AC4E7F5863}" name="Column4248" dataDxfId="12276"/>
    <tableColumn id="4265" xr3:uid="{34F8D6E4-EE6E-4634-9D3C-626F668B8BF1}" name="Column4249" dataDxfId="12275"/>
    <tableColumn id="4266" xr3:uid="{BEADCFDC-701E-4E11-B77D-0B5F7D08C227}" name="Column4250" dataDxfId="12274"/>
    <tableColumn id="4267" xr3:uid="{42B786D7-29A8-4149-B554-6C7F388D1B47}" name="Column4251" dataDxfId="12273"/>
    <tableColumn id="4268" xr3:uid="{0A059015-D6A2-4C5F-B4F0-998964C7EF9F}" name="Column4252" dataDxfId="12272"/>
    <tableColumn id="4269" xr3:uid="{1E435893-F4E4-4216-9487-FBFE4BF1A823}" name="Column4253" dataDxfId="12271"/>
    <tableColumn id="4270" xr3:uid="{1A910A78-4D51-4300-9200-EC7025B08024}" name="Column4254" dataDxfId="12270"/>
    <tableColumn id="4271" xr3:uid="{75309BDF-E5BE-4B1E-8F26-653E836F5B20}" name="Column4255" dataDxfId="12269"/>
    <tableColumn id="4272" xr3:uid="{199D8E3B-AD5B-4620-A058-DA85691DFC40}" name="Column4256" dataDxfId="12268"/>
    <tableColumn id="4273" xr3:uid="{6D01CFAC-46D5-45FF-8CE1-8C5F1D9CBEA6}" name="Column4257" dataDxfId="12267"/>
    <tableColumn id="4274" xr3:uid="{E7ED62DC-BEC6-4923-9B81-25086BEEC702}" name="Column4258" dataDxfId="12266"/>
    <tableColumn id="4275" xr3:uid="{588CCC86-EAE4-4813-9531-728A4552BF82}" name="Column4259" dataDxfId="12265"/>
    <tableColumn id="4276" xr3:uid="{4B640B6B-3A8E-4D58-AA37-8C08F45C2405}" name="Column4260" dataDxfId="12264"/>
    <tableColumn id="4277" xr3:uid="{3F811C81-ABFD-4771-B6D8-859C40801DB6}" name="Column4261" dataDxfId="12263"/>
    <tableColumn id="4278" xr3:uid="{4CEADC1C-9D4D-44EE-8FAA-B750D8C47DE3}" name="Column4262" dataDxfId="12262"/>
    <tableColumn id="4279" xr3:uid="{77154A5D-0BB1-440D-A015-AFCE3A53AB76}" name="Column4263" dataDxfId="12261"/>
    <tableColumn id="4280" xr3:uid="{30972447-3723-4585-9D82-740AEC0845B5}" name="Column4264" dataDxfId="12260"/>
    <tableColumn id="4281" xr3:uid="{A247E829-B7B7-40F9-A1F7-5BC789A3DA65}" name="Column4265" dataDxfId="12259"/>
    <tableColumn id="4282" xr3:uid="{F3F66A38-1B7B-408D-9B0B-6F3C02FCA8D0}" name="Column4266" dataDxfId="12258"/>
    <tableColumn id="4283" xr3:uid="{60411E56-E56E-4190-9240-979D1E0D44E6}" name="Column4267" dataDxfId="12257"/>
    <tableColumn id="4284" xr3:uid="{85C60069-ADF0-4A46-BCFD-022B97AFE86D}" name="Column4268" dataDxfId="12256"/>
    <tableColumn id="4285" xr3:uid="{9C6BCF57-32B5-44E0-8C55-5A72F274666F}" name="Column4269" dataDxfId="12255"/>
    <tableColumn id="4286" xr3:uid="{0B0B58DD-C8ED-40F2-B842-E4EC50E269B0}" name="Column4270" dataDxfId="12254"/>
    <tableColumn id="4287" xr3:uid="{725BE494-4579-486D-BAA3-FCA1883FB7A8}" name="Column4271" dataDxfId="12253"/>
    <tableColumn id="4288" xr3:uid="{A541C662-865A-46AB-8813-90A3BAAFE680}" name="Column4272" dataDxfId="12252"/>
    <tableColumn id="4289" xr3:uid="{5F30161F-2070-4F52-B3C8-00E7ACA8BA53}" name="Column4273" dataDxfId="12251"/>
    <tableColumn id="4290" xr3:uid="{A14AAD17-1237-40C7-BD6D-F70639CB07C7}" name="Column4274" dataDxfId="12250"/>
    <tableColumn id="4291" xr3:uid="{DAED918C-B3A2-4F7B-9239-37BC43C79AB7}" name="Column4275" dataDxfId="12249"/>
    <tableColumn id="4292" xr3:uid="{6D89D88F-5C37-4E88-82EE-D2121DFEDD97}" name="Column4276" dataDxfId="12248"/>
    <tableColumn id="4293" xr3:uid="{A7A65EEE-3BB2-4350-AED1-547A9EEB37EE}" name="Column4277" dataDxfId="12247"/>
    <tableColumn id="4294" xr3:uid="{B9A8A4B5-0274-47E6-99D4-9021C706E7C2}" name="Column4278" dataDxfId="12246"/>
    <tableColumn id="4295" xr3:uid="{E98C757F-96BA-4188-B34C-ED8D9C8EA7E6}" name="Column4279" dataDxfId="12245"/>
    <tableColumn id="4296" xr3:uid="{4712ABDB-DDFE-4ED1-B0F6-51987851233B}" name="Column4280" dataDxfId="12244"/>
    <tableColumn id="4297" xr3:uid="{674A2B77-8DB3-4523-91B9-C000FD54AA20}" name="Column4281" dataDxfId="12243"/>
    <tableColumn id="4298" xr3:uid="{F0B5BD87-DD46-4A83-9FCF-665DA1C69831}" name="Column4282" dataDxfId="12242"/>
    <tableColumn id="4299" xr3:uid="{6B2A06B9-C278-42CD-A7A3-1EA1E7A70E3E}" name="Column4283" dataDxfId="12241"/>
    <tableColumn id="4300" xr3:uid="{F071FCBA-05AF-4822-96FC-D527743C6073}" name="Column4284" dataDxfId="12240"/>
    <tableColumn id="4301" xr3:uid="{6FF3B140-F49C-4240-B793-2620B19675D5}" name="Column4285" dataDxfId="12239"/>
    <tableColumn id="4302" xr3:uid="{76DD6A48-3387-4D1F-89E1-0CFA5902066B}" name="Column4286" dataDxfId="12238"/>
    <tableColumn id="4303" xr3:uid="{4CCDE755-FD16-4510-9F20-FAF85DD39E79}" name="Column4287" dataDxfId="12237"/>
    <tableColumn id="4304" xr3:uid="{E3C565BA-4D9C-448D-B272-F744A186EAF0}" name="Column4288" dataDxfId="12236"/>
    <tableColumn id="4305" xr3:uid="{3FEC63AC-EFDE-4D73-B42C-1F3008227E12}" name="Column4289" dataDxfId="12235"/>
    <tableColumn id="4306" xr3:uid="{ECB3A076-2EA7-412B-9370-8267B57C7028}" name="Column4290" dataDxfId="12234"/>
    <tableColumn id="4307" xr3:uid="{BF9119E8-2292-4A16-A84F-3248770CF07F}" name="Column4291" dataDxfId="12233"/>
    <tableColumn id="4308" xr3:uid="{8B00783F-5962-4967-A543-D5C3381EDCEE}" name="Column4292" dataDxfId="12232"/>
    <tableColumn id="4309" xr3:uid="{82C4E73E-07EB-4C45-9001-CECCC89984AC}" name="Column4293" dataDxfId="12231"/>
    <tableColumn id="4310" xr3:uid="{E6E2FE6A-5A35-4268-B232-41AE4CF50895}" name="Column4294" dataDxfId="12230"/>
    <tableColumn id="4311" xr3:uid="{FD1524A3-6EDE-4A1D-9118-0D163E69C860}" name="Column4295" dataDxfId="12229"/>
    <tableColumn id="4312" xr3:uid="{35366AAC-8B87-4227-AED8-112AFBEF32FA}" name="Column4296" dataDxfId="12228"/>
    <tableColumn id="4313" xr3:uid="{E7D18920-BE54-45ED-BBC6-9C44EFA3E530}" name="Column4297" dataDxfId="12227"/>
    <tableColumn id="4314" xr3:uid="{5324DC64-3526-4595-B247-74267AA615CE}" name="Column4298" dataDxfId="12226"/>
    <tableColumn id="4315" xr3:uid="{147EA61D-F1C1-41BE-9297-6803135B97E4}" name="Column4299" dataDxfId="12225"/>
    <tableColumn id="4316" xr3:uid="{67A83043-3B50-49DE-8158-C69B46D80E1E}" name="Column4300" dataDxfId="12224"/>
    <tableColumn id="4317" xr3:uid="{A16FDE2D-5545-47B0-A4CF-F4257BA2280A}" name="Column4301" dataDxfId="12223"/>
    <tableColumn id="4318" xr3:uid="{D4AA6800-40A3-427B-B4B8-253007890C11}" name="Column4302" dataDxfId="12222"/>
    <tableColumn id="4319" xr3:uid="{9AF0E4BC-1FFE-492A-A73C-1247413E026E}" name="Column4303" dataDxfId="12221"/>
    <tableColumn id="4320" xr3:uid="{7469A4A3-AC05-48F6-9787-188B2F83B07B}" name="Column4304" dataDxfId="12220"/>
    <tableColumn id="4321" xr3:uid="{3576AA0D-192F-4D0F-9749-9F7F65C09F6C}" name="Column4305" dataDxfId="12219"/>
    <tableColumn id="4322" xr3:uid="{E4D974AD-6B0C-42FD-A908-C4349F046502}" name="Column4306" dataDxfId="12218"/>
    <tableColumn id="4323" xr3:uid="{C0A9355E-099D-4454-90AE-BDCAEEE5A48D}" name="Column4307" dataDxfId="12217"/>
    <tableColumn id="4324" xr3:uid="{6B5788E7-5968-487D-8E13-2EA4435FE91E}" name="Column4308" dataDxfId="12216"/>
    <tableColumn id="4325" xr3:uid="{80E1DD87-A3B0-40B1-8C0B-8297AF33368C}" name="Column4309" dataDxfId="12215"/>
    <tableColumn id="4326" xr3:uid="{F56C79AD-41DC-4C7E-B12A-67B3628E247A}" name="Column4310" dataDxfId="12214"/>
    <tableColumn id="4327" xr3:uid="{71FA22BD-1DF9-45F5-9288-D71B4FA8BFB8}" name="Column4311" dataDxfId="12213"/>
    <tableColumn id="4328" xr3:uid="{11CEE841-00AB-41DD-B4AE-D73AAF48B190}" name="Column4312" dataDxfId="12212"/>
    <tableColumn id="4329" xr3:uid="{DC213E56-F714-45B9-80F9-C5E3696EFFC1}" name="Column4313" dataDxfId="12211"/>
    <tableColumn id="4330" xr3:uid="{9A6EE611-AAF3-4435-AF68-33323D1F38D6}" name="Column4314" dataDxfId="12210"/>
    <tableColumn id="4331" xr3:uid="{44B72ACF-B500-4C91-A2A6-ED382A28E97C}" name="Column4315" dataDxfId="12209"/>
    <tableColumn id="4332" xr3:uid="{129A9B76-6153-45DD-A356-AF5D34F8FDF7}" name="Column4316" dataDxfId="12208"/>
    <tableColumn id="4333" xr3:uid="{220814F0-CE11-4C94-89EA-989B4257C93F}" name="Column4317" dataDxfId="12207"/>
    <tableColumn id="4334" xr3:uid="{4CE6D087-0D85-42C8-8346-11F3F092A2E2}" name="Column4318" dataDxfId="12206"/>
    <tableColumn id="4335" xr3:uid="{BDBFD379-CE28-4BB1-BCC4-227FA7B75048}" name="Column4319" dataDxfId="12205"/>
    <tableColumn id="4336" xr3:uid="{ACDEAF6F-F9F7-4530-8C4A-586A4641375E}" name="Column4320" dataDxfId="12204"/>
    <tableColumn id="4337" xr3:uid="{E5B36505-BC8C-403C-8364-F914D9D66AEF}" name="Column4321" dataDxfId="12203"/>
    <tableColumn id="4338" xr3:uid="{BF3EDB5F-3750-4E23-B199-BB8660EA3138}" name="Column4322" dataDxfId="12202"/>
    <tableColumn id="4339" xr3:uid="{5DF313EA-8B77-4DF2-94DD-87A9F9FA69F9}" name="Column4323" dataDxfId="12201"/>
    <tableColumn id="4340" xr3:uid="{20A9738B-5773-45D4-90B3-C64643240D95}" name="Column4324" dataDxfId="12200"/>
    <tableColumn id="4341" xr3:uid="{2221C346-F427-46D4-A85C-FCB9EA695CF1}" name="Column4325" dataDxfId="12199"/>
    <tableColumn id="4342" xr3:uid="{2CFA4976-3272-42E5-97E2-F546EC389B15}" name="Column4326" dataDxfId="12198"/>
    <tableColumn id="4343" xr3:uid="{D8CFAAF6-FCCA-458E-B87D-E4E30CCE9581}" name="Column4327" dataDxfId="12197"/>
    <tableColumn id="4344" xr3:uid="{15677506-C466-4670-96DD-F52733385FDE}" name="Column4328" dataDxfId="12196"/>
    <tableColumn id="4345" xr3:uid="{5B3B1C3B-3F34-4DC1-A3D5-A8E26F26A61D}" name="Column4329" dataDxfId="12195"/>
    <tableColumn id="4346" xr3:uid="{39BA8C7D-F8B6-4775-A218-345969565635}" name="Column4330" dataDxfId="12194"/>
    <tableColumn id="4347" xr3:uid="{22C082CE-8F97-49AD-8E66-627588219E1F}" name="Column4331" dataDxfId="12193"/>
    <tableColumn id="4348" xr3:uid="{E4EF9FDA-0647-4B9F-A6E9-97485CBEE236}" name="Column4332" dataDxfId="12192"/>
    <tableColumn id="4349" xr3:uid="{9875155A-E121-475E-A1A9-0D421587346E}" name="Column4333" dataDxfId="12191"/>
    <tableColumn id="4350" xr3:uid="{0CEC1795-2A3D-40B3-A83A-9A31BA3A61AE}" name="Column4334" dataDxfId="12190"/>
    <tableColumn id="4351" xr3:uid="{EDA23E9A-403D-462A-BE22-4D7BA281B3E6}" name="Column4335" dataDxfId="12189"/>
    <tableColumn id="4352" xr3:uid="{3228F617-BB07-4724-BCE6-A50E0F6A355A}" name="Column4336" dataDxfId="12188"/>
    <tableColumn id="4353" xr3:uid="{E4400837-C7DC-46CB-A6B8-4E886F919AED}" name="Column4337" dataDxfId="12187"/>
    <tableColumn id="4354" xr3:uid="{4304B859-C10B-4991-9D02-95EBAB901A16}" name="Column4338" dataDxfId="12186"/>
    <tableColumn id="4355" xr3:uid="{F367A4E2-6444-4AD8-AA17-A88123BF833A}" name="Column4339" dataDxfId="12185"/>
    <tableColumn id="4356" xr3:uid="{189D7B75-1ABE-43A4-932E-F8352E06B665}" name="Column4340" dataDxfId="12184"/>
    <tableColumn id="4357" xr3:uid="{B0056668-3992-47E2-A37E-D08C75C68182}" name="Column4341" dataDxfId="12183"/>
    <tableColumn id="4358" xr3:uid="{D9B41751-6F49-45BE-8269-412B93A99698}" name="Column4342" dataDxfId="12182"/>
    <tableColumn id="4359" xr3:uid="{FAA16D0A-2DC5-4013-A208-3EEE9AC5C260}" name="Column4343" dataDxfId="12181"/>
    <tableColumn id="4360" xr3:uid="{95F5ED13-56B2-43C4-8994-69BB099C4B77}" name="Column4344" dataDxfId="12180"/>
    <tableColumn id="4361" xr3:uid="{B35A9BB4-29E7-4CC7-B5DD-319C8ACB04C2}" name="Column4345" dataDxfId="12179"/>
    <tableColumn id="4362" xr3:uid="{1018F3DE-988C-42FD-83D4-B4A850794873}" name="Column4346" dataDxfId="12178"/>
    <tableColumn id="4363" xr3:uid="{67FDD2BA-B936-48A9-BA96-1B7961090C05}" name="Column4347" dataDxfId="12177"/>
    <tableColumn id="4364" xr3:uid="{BF97C6D1-B580-4092-B544-EFA9D8D890E5}" name="Column4348" dataDxfId="12176"/>
    <tableColumn id="4365" xr3:uid="{8148A305-7AC2-4C64-AA9D-A1F4800C00FF}" name="Column4349" dataDxfId="12175"/>
    <tableColumn id="4366" xr3:uid="{15028460-8D3C-420A-ACB6-225BA90B6AB1}" name="Column4350" dataDxfId="12174"/>
    <tableColumn id="4367" xr3:uid="{3E3BB658-1227-4BC0-A954-858BB1F41E64}" name="Column4351" dataDxfId="12173"/>
    <tableColumn id="4368" xr3:uid="{47B4986E-DDF2-485B-B723-4127882D7823}" name="Column4352" dataDxfId="12172"/>
    <tableColumn id="4369" xr3:uid="{D8EA4F79-A904-490E-976D-B91424E59714}" name="Column4353" dataDxfId="12171"/>
    <tableColumn id="4370" xr3:uid="{C6E1B6F4-6548-4D2D-9C73-798BA9B84E41}" name="Column4354" dataDxfId="12170"/>
    <tableColumn id="4371" xr3:uid="{AF107D68-DB5F-4663-BF7F-42676DBF9D5A}" name="Column4355" dataDxfId="12169"/>
    <tableColumn id="4372" xr3:uid="{78CA4887-8CDB-4AB7-930B-CDD536CB972E}" name="Column4356" dataDxfId="12168"/>
    <tableColumn id="4373" xr3:uid="{099F12B7-5ADC-467A-8067-F60DA4C4E909}" name="Column4357" dataDxfId="12167"/>
    <tableColumn id="4374" xr3:uid="{D53FCFDF-789C-4941-8E6C-F60789870C55}" name="Column4358" dataDxfId="12166"/>
    <tableColumn id="4375" xr3:uid="{2F3261D2-37D8-449B-B153-94405D6D10D8}" name="Column4359" dataDxfId="12165"/>
    <tableColumn id="4376" xr3:uid="{CF7F44A1-FA66-4C2C-87FC-220F9894F801}" name="Column4360" dataDxfId="12164"/>
    <tableColumn id="4377" xr3:uid="{4AA88442-5940-49B7-BE1B-CF32D6BC1728}" name="Column4361" dataDxfId="12163"/>
    <tableColumn id="4378" xr3:uid="{B9D478FE-F46D-4AD5-8B5B-674CA185329E}" name="Column4362" dataDxfId="12162"/>
    <tableColumn id="4379" xr3:uid="{9DC412D6-7A5C-40D8-B8B2-664189BC2CCC}" name="Column4363" dataDxfId="12161"/>
    <tableColumn id="4380" xr3:uid="{957D883A-C50D-4172-94E9-D17E1A1A11C3}" name="Column4364" dataDxfId="12160"/>
    <tableColumn id="4381" xr3:uid="{07AE06E0-F9DF-4F79-8D47-CE8B512FA8FA}" name="Column4365" dataDxfId="12159"/>
    <tableColumn id="4382" xr3:uid="{5CF3F811-1184-4046-954F-F2E28B094446}" name="Column4366" dataDxfId="12158"/>
    <tableColumn id="4383" xr3:uid="{EFE0AA67-B140-44FA-B486-493597C5F1CA}" name="Column4367" dataDxfId="12157"/>
    <tableColumn id="4384" xr3:uid="{FF64BEDC-5F2A-44DD-AEF6-A36A49C348C1}" name="Column4368" dataDxfId="12156"/>
    <tableColumn id="4385" xr3:uid="{D97680D7-B521-4FFA-BB1E-F1434701AFD4}" name="Column4369" dataDxfId="12155"/>
    <tableColumn id="4386" xr3:uid="{A318B1A5-2705-4A98-B427-9C794034D0D0}" name="Column4370" dataDxfId="12154"/>
    <tableColumn id="4387" xr3:uid="{30BB0248-AD2A-4355-89EB-358AFC99734F}" name="Column4371" dataDxfId="12153"/>
    <tableColumn id="4388" xr3:uid="{9D70C363-AB3D-4ACB-9235-5A709011FEB5}" name="Column4372" dataDxfId="12152"/>
    <tableColumn id="4389" xr3:uid="{3BAA2AB6-2E1F-4CC1-8750-9569BD9EDD95}" name="Column4373" dataDxfId="12151"/>
    <tableColumn id="4390" xr3:uid="{BF34913A-1402-4B7A-9E46-04F618BDFF5E}" name="Column4374" dataDxfId="12150"/>
    <tableColumn id="4391" xr3:uid="{DDBEC236-C99D-4F2A-A03C-030C28B3A07A}" name="Column4375" dataDxfId="12149"/>
    <tableColumn id="4392" xr3:uid="{645AD5AD-27AC-4314-ADBF-D54DE43DA985}" name="Column4376" dataDxfId="12148"/>
    <tableColumn id="4393" xr3:uid="{B2326616-672B-4DFB-B753-B7C68D3502C3}" name="Column4377" dataDxfId="12147"/>
    <tableColumn id="4394" xr3:uid="{2707701E-873D-4C97-B42E-1363C76BFDC7}" name="Column4378" dataDxfId="12146"/>
    <tableColumn id="4395" xr3:uid="{403D7C7F-844A-41C3-A6F1-1FEE569AFC74}" name="Column4379" dataDxfId="12145"/>
    <tableColumn id="4396" xr3:uid="{34A2B62D-9F60-40CB-BBFF-4A039BE9EAC3}" name="Column4380" dataDxfId="12144"/>
    <tableColumn id="4397" xr3:uid="{F42CF20E-2519-41CE-BF48-8F7C57697FDB}" name="Column4381" dataDxfId="12143"/>
    <tableColumn id="4398" xr3:uid="{240E9910-D818-4209-96BD-8D47EFF9D4DE}" name="Column4382" dataDxfId="12142"/>
    <tableColumn id="4399" xr3:uid="{B9C8BE3C-316F-4262-A555-681240DBF3D2}" name="Column4383" dataDxfId="12141"/>
    <tableColumn id="4400" xr3:uid="{44D70CCA-ADB4-45A7-B198-7FF2449D93EE}" name="Column4384" dataDxfId="12140"/>
    <tableColumn id="4401" xr3:uid="{8D7BABC1-B599-4060-8E3E-9A93C018989B}" name="Column4385" dataDxfId="12139"/>
    <tableColumn id="4402" xr3:uid="{9E66B828-3B04-4DDF-BB46-4AC11A1CD77E}" name="Column4386" dataDxfId="12138"/>
    <tableColumn id="4403" xr3:uid="{00085D29-9827-4DCA-A353-9469EEFC67E0}" name="Column4387" dataDxfId="12137"/>
    <tableColumn id="4404" xr3:uid="{CE3922A9-C2B8-4D38-AFAD-AB96AB7C11E6}" name="Column4388" dataDxfId="12136"/>
    <tableColumn id="4405" xr3:uid="{45CA8722-72C0-4155-A55A-A5D6264C76BE}" name="Column4389" dataDxfId="12135"/>
    <tableColumn id="4406" xr3:uid="{7D6A409F-83F6-4727-BB1E-BCA7ACFB4EA2}" name="Column4390" dataDxfId="12134"/>
    <tableColumn id="4407" xr3:uid="{00AB5446-B3F0-405E-BC0A-7698A1248F8F}" name="Column4391" dataDxfId="12133"/>
    <tableColumn id="4408" xr3:uid="{D99BD05D-22ED-41CC-89AD-75BD2B79EF6E}" name="Column4392" dataDxfId="12132"/>
    <tableColumn id="4409" xr3:uid="{B7BD5B32-8B85-4173-B546-673B9EBF75B0}" name="Column4393" dataDxfId="12131"/>
    <tableColumn id="4410" xr3:uid="{B65472C5-BAD1-4B98-B585-9161D253CD6F}" name="Column4394" dataDxfId="12130"/>
    <tableColumn id="4411" xr3:uid="{72E536DF-0F9C-4458-A007-87B5A45C6368}" name="Column4395" dataDxfId="12129"/>
    <tableColumn id="4412" xr3:uid="{0FEE687C-E6D2-470F-AB4B-AA5F8420D631}" name="Column4396" dataDxfId="12128"/>
    <tableColumn id="4413" xr3:uid="{BCAC608F-3F5C-4523-A255-AC02F40811E5}" name="Column4397" dataDxfId="12127"/>
    <tableColumn id="4414" xr3:uid="{CFD43E9F-BEE2-4CCC-94C0-8E6D220E0E77}" name="Column4398" dataDxfId="12126"/>
    <tableColumn id="4415" xr3:uid="{D1B902D0-1653-4911-9AE4-C89AFFBDB722}" name="Column4399" dataDxfId="12125"/>
    <tableColumn id="4416" xr3:uid="{A0691F31-5582-45ED-B9A1-B97DE06F9F57}" name="Column4400" dataDxfId="12124"/>
    <tableColumn id="4417" xr3:uid="{31DD979F-3C46-4C7D-B6A8-01D0A146976F}" name="Column4401" dataDxfId="12123"/>
    <tableColumn id="4418" xr3:uid="{86F7ECBB-0A64-4A07-9003-CED1CB5A243B}" name="Column4402" dataDxfId="12122"/>
    <tableColumn id="4419" xr3:uid="{D6C507FF-7C16-44E4-B0DF-BDBFA2377551}" name="Column4403" dataDxfId="12121"/>
    <tableColumn id="4420" xr3:uid="{01B39220-D3A1-45E7-8F7A-68DC4F03D20E}" name="Column4404" dataDxfId="12120"/>
    <tableColumn id="4421" xr3:uid="{DDDCF5B2-2615-4BFC-A8E2-6D13C406D744}" name="Column4405" dataDxfId="12119"/>
    <tableColumn id="4422" xr3:uid="{C3A4C985-E1EA-42E0-AF17-2C0D6D15614D}" name="Column4406" dataDxfId="12118"/>
    <tableColumn id="4423" xr3:uid="{6F24C867-E9BF-4DFF-842A-3B628B3931ED}" name="Column4407" dataDxfId="12117"/>
    <tableColumn id="4424" xr3:uid="{E6CF5C99-418A-40DC-9E13-8032E9762336}" name="Column4408" dataDxfId="12116"/>
    <tableColumn id="4425" xr3:uid="{2807A0E9-FBB3-40D2-B526-F30F54784AC3}" name="Column4409" dataDxfId="12115"/>
    <tableColumn id="4426" xr3:uid="{703AD406-1617-4DEA-B20C-7F4605332067}" name="Column4410" dataDxfId="12114"/>
    <tableColumn id="4427" xr3:uid="{A24013D9-B324-40BD-96D2-D063259BE00B}" name="Column4411" dataDxfId="12113"/>
    <tableColumn id="4428" xr3:uid="{E17356F9-8D49-4AD6-8B71-08F54FF7267B}" name="Column4412" dataDxfId="12112"/>
    <tableColumn id="4429" xr3:uid="{1F673EB5-19A4-4D16-A90E-FD9DFEFCC63D}" name="Column4413" dataDxfId="12111"/>
    <tableColumn id="4430" xr3:uid="{06BE0966-FC32-4E8C-99B0-39DD7DDF2064}" name="Column4414" dataDxfId="12110"/>
    <tableColumn id="4431" xr3:uid="{B97B95B1-CD99-453B-9D92-C32E42AAAA79}" name="Column4415" dataDxfId="12109"/>
    <tableColumn id="4432" xr3:uid="{53087AE9-6370-4B87-B76D-8900871886A2}" name="Column4416" dataDxfId="12108"/>
    <tableColumn id="4433" xr3:uid="{5FCA76A6-52D4-4A42-922F-AA645C5DB64E}" name="Column4417" dataDxfId="12107"/>
    <tableColumn id="4434" xr3:uid="{26C84044-2DE7-4731-87C7-859BE4FC9581}" name="Column4418" dataDxfId="12106"/>
    <tableColumn id="4435" xr3:uid="{7CFCF909-07BB-4784-AA2E-8FE5FD17EAEF}" name="Column4419" dataDxfId="12105"/>
    <tableColumn id="4436" xr3:uid="{365943A3-DCF8-409C-8AD5-0B9CBD51E9B4}" name="Column4420" dataDxfId="12104"/>
    <tableColumn id="4437" xr3:uid="{AFF32FEF-880B-4A63-8530-31E9BA469A0E}" name="Column4421" dataDxfId="12103"/>
    <tableColumn id="4438" xr3:uid="{7D6811EA-9207-4573-AEBA-6698C4785740}" name="Column4422" dataDxfId="12102"/>
    <tableColumn id="4439" xr3:uid="{06BF412A-F985-470F-AF9B-AEEB83FA8373}" name="Column4423" dataDxfId="12101"/>
    <tableColumn id="4440" xr3:uid="{15286EAD-5D18-4B93-8536-50F944D3EC7B}" name="Column4424" dataDxfId="12100"/>
    <tableColumn id="4441" xr3:uid="{A040B622-DC47-4043-9A73-43211E6A147E}" name="Column4425" dataDxfId="12099"/>
    <tableColumn id="4442" xr3:uid="{06E9A844-DE40-448D-B76F-840269654A03}" name="Column4426" dataDxfId="12098"/>
    <tableColumn id="4443" xr3:uid="{09BBD80A-B4AC-4070-AEE9-491E8BD3EFDC}" name="Column4427" dataDxfId="12097"/>
    <tableColumn id="4444" xr3:uid="{279BA585-2B01-421F-B09F-523408CBBFC8}" name="Column4428" dataDxfId="12096"/>
    <tableColumn id="4445" xr3:uid="{90CCC53F-BB20-4395-B65D-F79D39BB4A00}" name="Column4429" dataDxfId="12095"/>
    <tableColumn id="4446" xr3:uid="{0D3DB9F5-3C15-417E-B0F5-2AA18C21B281}" name="Column4430" dataDxfId="12094"/>
    <tableColumn id="4447" xr3:uid="{E78960BC-FBC9-45F2-962F-BBC8936A0EB3}" name="Column4431" dataDxfId="12093"/>
    <tableColumn id="4448" xr3:uid="{F69C7F3D-592F-43AE-8D75-4091B8C871DB}" name="Column4432" dataDxfId="12092"/>
    <tableColumn id="4449" xr3:uid="{6EFC0DD9-CAF8-41A1-B2FE-B76E018BCC67}" name="Column4433" dataDxfId="12091"/>
    <tableColumn id="4450" xr3:uid="{4CCF1028-06AC-4CE0-AA67-AC1B730EF0D7}" name="Column4434" dataDxfId="12090"/>
    <tableColumn id="4451" xr3:uid="{BA438D42-D8BA-4781-A5A9-4E63054B9EF8}" name="Column4435" dataDxfId="12089"/>
    <tableColumn id="4452" xr3:uid="{D23F050A-8112-4B71-9010-A28558A800D1}" name="Column4436" dataDxfId="12088"/>
    <tableColumn id="4453" xr3:uid="{A06110D8-7DE1-4089-9D3A-6795EF9DD67A}" name="Column4437" dataDxfId="12087"/>
    <tableColumn id="4454" xr3:uid="{484B76F6-9CE0-4351-BDED-D18A1DE5C041}" name="Column4438" dataDxfId="12086"/>
    <tableColumn id="4455" xr3:uid="{598F490C-68E5-4AA0-AF21-2EB2E85D01DC}" name="Column4439" dataDxfId="12085"/>
    <tableColumn id="4456" xr3:uid="{6918ADA5-0C00-45BB-93EE-95332F203F0F}" name="Column4440" dataDxfId="12084"/>
    <tableColumn id="4457" xr3:uid="{0283AC5B-F52C-4CB5-8EED-07EEBF423684}" name="Column4441" dataDxfId="12083"/>
    <tableColumn id="4458" xr3:uid="{C106D127-1C4E-4247-BE41-E15D2F60898D}" name="Column4442" dataDxfId="12082"/>
    <tableColumn id="4459" xr3:uid="{9D86004A-6263-4CF5-83D3-B26B12888EAB}" name="Column4443" dataDxfId="12081"/>
    <tableColumn id="4460" xr3:uid="{A0882C26-BF6F-46B4-A37D-6DAB4AE21042}" name="Column4444" dataDxfId="12080"/>
    <tableColumn id="4461" xr3:uid="{1ABFA0B1-1F87-4820-9ACF-986B6C5A9B45}" name="Column4445" dataDxfId="12079"/>
    <tableColumn id="4462" xr3:uid="{1E934C61-8498-432A-8A85-B334BD32CB2B}" name="Column4446" dataDxfId="12078"/>
    <tableColumn id="4463" xr3:uid="{BBA9630F-5CA1-4DEF-A435-14B2B7F458B3}" name="Column4447" dataDxfId="12077"/>
    <tableColumn id="4464" xr3:uid="{39A5347D-220C-4D7F-BECD-1C2638FF7745}" name="Column4448" dataDxfId="12076"/>
    <tableColumn id="4465" xr3:uid="{2B61CBD6-9CE4-40A8-8CD5-F9B821EFEA7F}" name="Column4449" dataDxfId="12075"/>
    <tableColumn id="4466" xr3:uid="{30DAB73B-6F6E-4723-9D38-DA1B31EE1202}" name="Column4450" dataDxfId="12074"/>
    <tableColumn id="4467" xr3:uid="{D9FB889B-288C-4000-AE99-018FFF41DB5C}" name="Column4451" dataDxfId="12073"/>
    <tableColumn id="4468" xr3:uid="{FF7668C6-9EC9-436B-BA68-63268D44D587}" name="Column4452" dataDxfId="12072"/>
    <tableColumn id="4469" xr3:uid="{2FA965D6-CBF1-428F-9210-D7E7FBA968A7}" name="Column4453" dataDxfId="12071"/>
    <tableColumn id="4470" xr3:uid="{C8CB2096-DCF7-4074-9032-E111428EEB87}" name="Column4454" dataDxfId="12070"/>
    <tableColumn id="4471" xr3:uid="{BDFC3442-0242-434A-867C-F51B2921BC7C}" name="Column4455" dataDxfId="12069"/>
    <tableColumn id="4472" xr3:uid="{7A8E782C-B676-40A0-9080-3DFD77175E1A}" name="Column4456" dataDxfId="12068"/>
    <tableColumn id="4473" xr3:uid="{8842A35F-D55F-42BB-8B29-52CA760D8014}" name="Column4457" dataDxfId="12067"/>
    <tableColumn id="4474" xr3:uid="{5D90E2D7-DFB2-4F1D-8BF1-B36DBC84E411}" name="Column4458" dataDxfId="12066"/>
    <tableColumn id="4475" xr3:uid="{A5AB3B1D-08B9-4F39-A2F4-B4B474B52848}" name="Column4459" dataDxfId="12065"/>
    <tableColumn id="4476" xr3:uid="{D5C55D27-E9F4-4B4E-B727-D8E54F892136}" name="Column4460" dataDxfId="12064"/>
    <tableColumn id="4477" xr3:uid="{DFC29BEC-1C3F-44A7-B746-3390B459783F}" name="Column4461" dataDxfId="12063"/>
    <tableColumn id="4478" xr3:uid="{F1CFDC95-6967-4EE3-9B46-64D10FF42C09}" name="Column4462" dataDxfId="12062"/>
    <tableColumn id="4479" xr3:uid="{159C09A6-89D5-4A2F-8754-D010B8E82246}" name="Column4463" dataDxfId="12061"/>
    <tableColumn id="4480" xr3:uid="{F3FE764E-B61D-4DEE-A330-6C98E2A3FCDF}" name="Column4464" dataDxfId="12060"/>
    <tableColumn id="4481" xr3:uid="{56495577-3064-4426-98AA-C6E2C13415A6}" name="Column4465" dataDxfId="12059"/>
    <tableColumn id="4482" xr3:uid="{C7912F58-F399-4FBE-8F33-8B9878D19E61}" name="Column4466" dataDxfId="12058"/>
    <tableColumn id="4483" xr3:uid="{FA859C2D-1A3E-4EF6-9ABA-61862DF300D8}" name="Column4467" dataDxfId="12057"/>
    <tableColumn id="4484" xr3:uid="{429F9FA5-F74D-491E-9E54-66177E3F28D7}" name="Column4468" dataDxfId="12056"/>
    <tableColumn id="4485" xr3:uid="{6AFB1F4D-8AD0-43E5-B2D1-4B8472EAD8C0}" name="Column4469" dataDxfId="12055"/>
    <tableColumn id="4486" xr3:uid="{CDC07097-A799-44FC-A2EE-94340AE7B24B}" name="Column4470" dataDxfId="12054"/>
    <tableColumn id="4487" xr3:uid="{AD0858C6-F853-4DE3-B4CF-113B6763594F}" name="Column4471" dataDxfId="12053"/>
    <tableColumn id="4488" xr3:uid="{A75BD4FF-E52D-4EE6-8CA6-255F4EB7A4EB}" name="Column4472" dataDxfId="12052"/>
    <tableColumn id="4489" xr3:uid="{9590472E-A7BB-4D63-B38D-23EC616BDFC9}" name="Column4473" dataDxfId="12051"/>
    <tableColumn id="4490" xr3:uid="{F8A470AF-D6ED-4EB7-B4D0-EE62967253E4}" name="Column4474" dataDxfId="12050"/>
    <tableColumn id="4491" xr3:uid="{5563A1FE-EDF0-4C44-BA41-68FE384095B3}" name="Column4475" dataDxfId="12049"/>
    <tableColumn id="4492" xr3:uid="{D4A58B48-79C2-4526-8EDE-62C1FEDAB252}" name="Column4476" dataDxfId="12048"/>
    <tableColumn id="4493" xr3:uid="{43B6FD2A-4FAD-4A96-B78A-9A188C6A3045}" name="Column4477" dataDxfId="12047"/>
    <tableColumn id="4494" xr3:uid="{BDE0AEB0-0696-42F0-BA13-E3F3C99AA6B3}" name="Column4478" dataDxfId="12046"/>
    <tableColumn id="4495" xr3:uid="{612FB048-2074-43AB-AEB7-E46C3444EF29}" name="Column4479" dataDxfId="12045"/>
    <tableColumn id="4496" xr3:uid="{BD269793-DBA2-4BB2-A02F-F4BE2134A473}" name="Column4480" dataDxfId="12044"/>
    <tableColumn id="4497" xr3:uid="{089501B3-139C-4C4D-BED4-10CF45C4B36C}" name="Column4481" dataDxfId="12043"/>
    <tableColumn id="4498" xr3:uid="{9A9B3459-FBA2-4C49-9666-166B27EA4775}" name="Column4482" dataDxfId="12042"/>
    <tableColumn id="4499" xr3:uid="{B3CD414D-04D2-47E0-AED0-F925D4405880}" name="Column4483" dataDxfId="12041"/>
    <tableColumn id="4500" xr3:uid="{7A55D820-EF38-4965-8E4E-90DC5C19EA91}" name="Column4484" dataDxfId="12040"/>
    <tableColumn id="4501" xr3:uid="{706E7D2B-080E-47B7-AD9B-A8546180730E}" name="Column4485" dataDxfId="12039"/>
    <tableColumn id="4502" xr3:uid="{1B8E4A37-FD0D-4E86-B615-8D7FF827C29E}" name="Column4486" dataDxfId="12038"/>
    <tableColumn id="4503" xr3:uid="{A3283A9F-74E7-4071-A961-7921665B67D3}" name="Column4487" dataDxfId="12037"/>
    <tableColumn id="4504" xr3:uid="{28F5C8AC-59B5-4D2E-9F92-B3D4252E518F}" name="Column4488" dataDxfId="12036"/>
    <tableColumn id="4505" xr3:uid="{EF62C4A3-D181-480C-9307-609AABE0875B}" name="Column4489" dataDxfId="12035"/>
    <tableColumn id="4506" xr3:uid="{225B0DD4-3898-4D28-A501-753CD481D649}" name="Column4490" dataDxfId="12034"/>
    <tableColumn id="4507" xr3:uid="{1746FA64-0222-4CB5-BE41-CAE8220B40F9}" name="Column4491" dataDxfId="12033"/>
    <tableColumn id="4508" xr3:uid="{00D71E85-A7D3-49DB-A10A-F4FA7539FF5B}" name="Column4492" dataDxfId="12032"/>
    <tableColumn id="4509" xr3:uid="{DD5FA20A-2EC7-4DDF-A876-478D74B6503E}" name="Column4493" dataDxfId="12031"/>
    <tableColumn id="4510" xr3:uid="{4F81CDF1-AE91-4677-866C-BE7EF8C23FB0}" name="Column4494" dataDxfId="12030"/>
    <tableColumn id="4511" xr3:uid="{E6B37759-8CDD-4E6B-B2DB-D504971639FB}" name="Column4495" dataDxfId="12029"/>
    <tableColumn id="4512" xr3:uid="{6A56FBC8-38C1-4324-B262-1F774F3A3A94}" name="Column4496" dataDxfId="12028"/>
    <tableColumn id="4513" xr3:uid="{B0BAF90E-9D9F-48C8-8E8F-58BC70A76658}" name="Column4497" dataDxfId="12027"/>
    <tableColumn id="4514" xr3:uid="{4C059EF3-C805-4976-BE17-FBA2F102D6CB}" name="Column4498" dataDxfId="12026"/>
    <tableColumn id="4515" xr3:uid="{42137451-2AD4-41F2-B7F3-5A59FF141E65}" name="Column4499" dataDxfId="12025"/>
    <tableColumn id="4516" xr3:uid="{B1816F0F-11B2-4391-A7D8-1322A754A0F3}" name="Column4500" dataDxfId="12024"/>
    <tableColumn id="4517" xr3:uid="{524815C2-D187-4A33-9226-2C3CF85D3FD4}" name="Column4501" dataDxfId="12023"/>
    <tableColumn id="4518" xr3:uid="{9CEC6BB9-4C45-48BF-895B-66681E464E7C}" name="Column4502" dataDxfId="12022"/>
    <tableColumn id="4519" xr3:uid="{E6BEDDB1-002D-48A5-BFE4-22F90BE0791E}" name="Column4503" dataDxfId="12021"/>
    <tableColumn id="4520" xr3:uid="{322BEB5D-529B-4285-B67F-E71B6F9753A8}" name="Column4504" dataDxfId="12020"/>
    <tableColumn id="4521" xr3:uid="{D6E0F438-1A40-4DBA-91D8-13F74F1ED7F9}" name="Column4505" dataDxfId="12019"/>
    <tableColumn id="4522" xr3:uid="{13A859D3-ADCE-486C-8BD0-66A9B66A6C3C}" name="Column4506" dataDxfId="12018"/>
    <tableColumn id="4523" xr3:uid="{EF6FE44D-D0FD-40E4-837F-68A098E3D517}" name="Column4507" dataDxfId="12017"/>
    <tableColumn id="4524" xr3:uid="{73A49B20-A0FD-4F45-949F-4F76A29CE1B5}" name="Column4508" dataDxfId="12016"/>
    <tableColumn id="4525" xr3:uid="{0237EA46-72BF-4EAC-B395-C7CE98AB47E5}" name="Column4509" dataDxfId="12015"/>
    <tableColumn id="4526" xr3:uid="{4B5A5096-E92D-4976-9F31-5D0D32F8F550}" name="Column4510" dataDxfId="12014"/>
    <tableColumn id="4527" xr3:uid="{574FEBB0-8352-4FA1-94BE-4981CB369F93}" name="Column4511" dataDxfId="12013"/>
    <tableColumn id="4528" xr3:uid="{129CEA64-9AD7-4272-A06A-B4D2F21C2580}" name="Column4512" dataDxfId="12012"/>
    <tableColumn id="4529" xr3:uid="{8DE1F64B-4D3E-4233-A8F4-73CFDD0956AA}" name="Column4513" dataDxfId="12011"/>
    <tableColumn id="4530" xr3:uid="{F5F3FA80-DB77-4B23-89F7-F6F15A31BD59}" name="Column4514" dataDxfId="12010"/>
    <tableColumn id="4531" xr3:uid="{A71FE21D-F592-474F-87FD-84F2A0853F01}" name="Column4515" dataDxfId="12009"/>
    <tableColumn id="4532" xr3:uid="{D865BE67-0739-4EC3-8828-C8D6C84F3611}" name="Column4516" dataDxfId="12008"/>
    <tableColumn id="4533" xr3:uid="{D9A33990-23AC-4782-B3B5-F2EC7FF93E2F}" name="Column4517" dataDxfId="12007"/>
    <tableColumn id="4534" xr3:uid="{B4A8317D-971C-432B-8710-BF8497252622}" name="Column4518" dataDxfId="12006"/>
    <tableColumn id="4535" xr3:uid="{189782DB-CD88-4E5E-9FBD-F32C72E8B3B6}" name="Column4519" dataDxfId="12005"/>
    <tableColumn id="4536" xr3:uid="{3BA398FD-07B7-4117-9E92-AB8EF5890C3A}" name="Column4520" dataDxfId="12004"/>
    <tableColumn id="4537" xr3:uid="{692F9B64-418A-4049-A184-449495119E98}" name="Column4521" dataDxfId="12003"/>
    <tableColumn id="4538" xr3:uid="{A02542C6-3913-49DE-969F-07E447C8F94B}" name="Column4522" dataDxfId="12002"/>
    <tableColumn id="4539" xr3:uid="{B8B58F78-B6DC-4336-A113-76D08D455752}" name="Column4523" dataDxfId="12001"/>
    <tableColumn id="4540" xr3:uid="{4229019E-C00F-4387-912C-D3BBC39C7251}" name="Column4524" dataDxfId="12000"/>
    <tableColumn id="4541" xr3:uid="{D3602DBB-F2E0-48BA-BA12-C172A288657D}" name="Column4525" dataDxfId="11999"/>
    <tableColumn id="4542" xr3:uid="{EBBF81E9-15C8-4D93-A012-B551D182F9A0}" name="Column4526" dataDxfId="11998"/>
    <tableColumn id="4543" xr3:uid="{3ABE9165-F987-42A4-9E3B-65ECB381B675}" name="Column4527" dataDxfId="11997"/>
    <tableColumn id="4544" xr3:uid="{5ED529AC-67AB-4C67-AA6C-71232E5F3C75}" name="Column4528" dataDxfId="11996"/>
    <tableColumn id="4545" xr3:uid="{89366B8E-6257-4036-97EC-284A8E6E59DF}" name="Column4529" dataDxfId="11995"/>
    <tableColumn id="4546" xr3:uid="{2A150AB1-DA84-4A41-A155-CACA2B9C3658}" name="Column4530" dataDxfId="11994"/>
    <tableColumn id="4547" xr3:uid="{4E989A00-455E-4B47-9CB3-F7786A596805}" name="Column4531" dataDxfId="11993"/>
    <tableColumn id="4548" xr3:uid="{E8960265-E8DC-4237-8538-9F1E7491103C}" name="Column4532" dataDxfId="11992"/>
    <tableColumn id="4549" xr3:uid="{4787B3E5-E09E-4D53-9012-2F99436F015C}" name="Column4533" dataDxfId="11991"/>
    <tableColumn id="4550" xr3:uid="{5B382234-7887-4355-B160-AE8D425BBAAC}" name="Column4534" dataDxfId="11990"/>
    <tableColumn id="4551" xr3:uid="{1A3B0C9B-26B2-4D26-B644-ED40A91C83C0}" name="Column4535" dataDxfId="11989"/>
    <tableColumn id="4552" xr3:uid="{DC19BB39-5339-4EDB-8D39-EC500524AD74}" name="Column4536" dataDxfId="11988"/>
    <tableColumn id="4553" xr3:uid="{2641988F-6265-4B9F-834F-6EBC5B6F0606}" name="Column4537" dataDxfId="11987"/>
    <tableColumn id="4554" xr3:uid="{26287DCC-4135-4FC7-9CCB-29A84DFD0533}" name="Column4538" dataDxfId="11986"/>
    <tableColumn id="4555" xr3:uid="{4D85BF71-485A-4CB9-9A96-8985F4978C9B}" name="Column4539" dataDxfId="11985"/>
    <tableColumn id="4556" xr3:uid="{A8459023-CEC4-4050-8116-85C74B2CEF35}" name="Column4540" dataDxfId="11984"/>
    <tableColumn id="4557" xr3:uid="{9EF08DE4-DB50-4635-91E3-FBB8F641CD60}" name="Column4541" dataDxfId="11983"/>
    <tableColumn id="4558" xr3:uid="{355DAF20-B8DC-4BC0-880A-3B8710531D4C}" name="Column4542" dataDxfId="11982"/>
    <tableColumn id="4559" xr3:uid="{1548B9F9-8A6B-4EB3-9B36-5FE714424A54}" name="Column4543" dataDxfId="11981"/>
    <tableColumn id="4560" xr3:uid="{799235F4-4653-4D8E-A606-3DC9884CD126}" name="Column4544" dataDxfId="11980"/>
    <tableColumn id="4561" xr3:uid="{E7171372-97B5-479D-BB77-2331BB390DF9}" name="Column4545" dataDxfId="11979"/>
    <tableColumn id="4562" xr3:uid="{AC64F1DE-D6A4-4866-924C-722B71CF4399}" name="Column4546" dataDxfId="11978"/>
    <tableColumn id="4563" xr3:uid="{BE9F9851-3F2F-4A2D-8B74-6BEB76B8962F}" name="Column4547" dataDxfId="11977"/>
    <tableColumn id="4564" xr3:uid="{578BCBC4-210E-43A0-BF6D-8222F850013B}" name="Column4548" dataDxfId="11976"/>
    <tableColumn id="4565" xr3:uid="{94BE9957-FD63-4010-86E0-7C5976F4B402}" name="Column4549" dataDxfId="11975"/>
    <tableColumn id="4566" xr3:uid="{8100B9AE-9300-4A95-B1CD-AED1CE816092}" name="Column4550" dataDxfId="11974"/>
    <tableColumn id="4567" xr3:uid="{7B574F8A-8728-40DD-A0F5-2BFA2F92519B}" name="Column4551" dataDxfId="11973"/>
    <tableColumn id="4568" xr3:uid="{3D627C3B-C0D5-4067-9F24-47907FE2E443}" name="Column4552" dataDxfId="11972"/>
    <tableColumn id="4569" xr3:uid="{82E8022A-4535-4C35-B27F-12D653825133}" name="Column4553" dataDxfId="11971"/>
    <tableColumn id="4570" xr3:uid="{AC6D87F5-6D47-4501-996B-1FBCCAD64C29}" name="Column4554" dataDxfId="11970"/>
    <tableColumn id="4571" xr3:uid="{AE9100E5-3CCC-43B6-B58D-75094B3AD156}" name="Column4555" dataDxfId="11969"/>
    <tableColumn id="4572" xr3:uid="{FF58283F-6EA6-4493-8645-D00A9DC39B4F}" name="Column4556" dataDxfId="11968"/>
    <tableColumn id="4573" xr3:uid="{DD7E4692-C0EE-4768-AB86-6B67EB6DE167}" name="Column4557" dataDxfId="11967"/>
    <tableColumn id="4574" xr3:uid="{F346692B-4A77-4D50-8346-869A2A93248D}" name="Column4558" dataDxfId="11966"/>
    <tableColumn id="4575" xr3:uid="{6106CDAD-50CC-4898-812B-D0D489860A62}" name="Column4559" dataDxfId="11965"/>
    <tableColumn id="4576" xr3:uid="{7CDF6F5B-65F8-4D43-B1C6-834B51AACA55}" name="Column4560" dataDxfId="11964"/>
    <tableColumn id="4577" xr3:uid="{D024B262-244B-4527-8214-D487FB626625}" name="Column4561" dataDxfId="11963"/>
    <tableColumn id="4578" xr3:uid="{E22A747C-C051-4CE6-8A7F-E5BD390856D5}" name="Column4562" dataDxfId="11962"/>
    <tableColumn id="4579" xr3:uid="{290553A0-85A6-409D-BD1F-B43C1631276F}" name="Column4563" dataDxfId="11961"/>
    <tableColumn id="4580" xr3:uid="{4B82085F-E47F-4EC8-8AFF-CD934EEA9069}" name="Column4564" dataDxfId="11960"/>
    <tableColumn id="4581" xr3:uid="{439EBCD6-D539-439A-8C71-3ABCE2CC0D13}" name="Column4565" dataDxfId="11959"/>
    <tableColumn id="4582" xr3:uid="{01665B8D-648A-42CA-B356-9468B1916669}" name="Column4566" dataDxfId="11958"/>
    <tableColumn id="4583" xr3:uid="{5CC65501-5FEF-4B9A-8EA0-897FE4A54400}" name="Column4567" dataDxfId="11957"/>
    <tableColumn id="4584" xr3:uid="{144ECE8A-8A8A-4785-947A-330D27A0C6EA}" name="Column4568" dataDxfId="11956"/>
    <tableColumn id="4585" xr3:uid="{D9355489-D979-4C04-8A49-BD39446FF682}" name="Column4569" dataDxfId="11955"/>
    <tableColumn id="4586" xr3:uid="{A626F93C-EC44-40A3-824B-71888A2888D3}" name="Column4570" dataDxfId="11954"/>
    <tableColumn id="4587" xr3:uid="{A099016D-AEB9-4C9D-84CC-B2085BD9E19B}" name="Column4571" dataDxfId="11953"/>
    <tableColumn id="4588" xr3:uid="{5DD12584-236F-4628-AD1D-95B8CDD99655}" name="Column4572" dataDxfId="11952"/>
    <tableColumn id="4589" xr3:uid="{061260AA-CA81-490F-B597-11C65E183716}" name="Column4573" dataDxfId="11951"/>
    <tableColumn id="4590" xr3:uid="{6C365AB1-FB9D-488B-869B-CC02BDE5FAAC}" name="Column4574" dataDxfId="11950"/>
    <tableColumn id="4591" xr3:uid="{297DB1A3-EE32-4807-AD3F-48500848B8A8}" name="Column4575" dataDxfId="11949"/>
    <tableColumn id="4592" xr3:uid="{A8DA7F19-7918-4CAA-95ED-21B651FFFD30}" name="Column4576" dataDxfId="11948"/>
    <tableColumn id="4593" xr3:uid="{58E9EE5B-87C6-445E-90F2-4B11AEEFBA76}" name="Column4577" dataDxfId="11947"/>
    <tableColumn id="4594" xr3:uid="{79959F5E-6694-4347-B63D-4C7E83504FC9}" name="Column4578" dataDxfId="11946"/>
    <tableColumn id="4595" xr3:uid="{A42AF3A5-102E-4E2B-ADED-40ACA701A2F4}" name="Column4579" dataDxfId="11945"/>
    <tableColumn id="4596" xr3:uid="{999F201E-C609-4FBA-8597-4FDEAD20F9B1}" name="Column4580" dataDxfId="11944"/>
    <tableColumn id="4597" xr3:uid="{C90236B4-D116-4174-B351-9FEA65B207AC}" name="Column4581" dataDxfId="11943"/>
    <tableColumn id="4598" xr3:uid="{61698348-3F43-421F-AC12-6320A6633033}" name="Column4582" dataDxfId="11942"/>
    <tableColumn id="4599" xr3:uid="{CF168619-05D4-4684-8222-4B9A94495541}" name="Column4583" dataDxfId="11941"/>
    <tableColumn id="4600" xr3:uid="{3989A058-6718-4856-8CE1-79CF6B753E86}" name="Column4584" dataDxfId="11940"/>
    <tableColumn id="4601" xr3:uid="{332626D3-DF7E-41AE-B4C3-046573671115}" name="Column4585" dataDxfId="11939"/>
    <tableColumn id="4602" xr3:uid="{400D897B-A6C2-4C75-A55E-B5B28285A6E4}" name="Column4586" dataDxfId="11938"/>
    <tableColumn id="4603" xr3:uid="{D15257BE-F203-472E-BCA7-5B90D9E1E9EC}" name="Column4587" dataDxfId="11937"/>
    <tableColumn id="4604" xr3:uid="{655DF69A-F15E-4A31-A1A5-F0BBEC27C7E4}" name="Column4588" dataDxfId="11936"/>
    <tableColumn id="4605" xr3:uid="{0703D375-6C42-4FAE-9D6C-E00886F67BEA}" name="Column4589" dataDxfId="11935"/>
    <tableColumn id="4606" xr3:uid="{0EA9B0C9-BFA3-493E-B2F4-62A0E8E50129}" name="Column4590" dataDxfId="11934"/>
    <tableColumn id="4607" xr3:uid="{0772CC45-BA6C-48AE-AC0D-A5722A54AAC9}" name="Column4591" dataDxfId="11933"/>
    <tableColumn id="4608" xr3:uid="{4D873A52-8E8A-4212-B7F8-F4039723C90C}" name="Column4592" dataDxfId="11932"/>
    <tableColumn id="4609" xr3:uid="{E2CAFE66-4BAC-41D3-A790-F3A309979894}" name="Column4593" dataDxfId="11931"/>
    <tableColumn id="4610" xr3:uid="{632D8C8A-72B2-40C3-A2AA-7463019CC12B}" name="Column4594" dataDxfId="11930"/>
    <tableColumn id="4611" xr3:uid="{238944A5-A73F-4AFA-9FC3-FEDEC564EC8C}" name="Column4595" dataDxfId="11929"/>
    <tableColumn id="4612" xr3:uid="{6137E046-C6F2-47D1-A670-1BC856A9B7CF}" name="Column4596" dataDxfId="11928"/>
    <tableColumn id="4613" xr3:uid="{834D6968-4EE7-4EEF-8251-6A901EA7A86F}" name="Column4597" dataDxfId="11927"/>
    <tableColumn id="4614" xr3:uid="{4E569D43-4EC5-47E9-99BB-4925F9D9ED66}" name="Column4598" dataDxfId="11926"/>
    <tableColumn id="4615" xr3:uid="{ABF38007-8B7F-4188-A492-9142CFA77AC0}" name="Column4599" dataDxfId="11925"/>
    <tableColumn id="4616" xr3:uid="{6486DBBA-3F3A-46B1-803A-644A3BAB6276}" name="Column4600" dataDxfId="11924"/>
    <tableColumn id="4617" xr3:uid="{588454AE-BB07-4C88-9375-2140FD14AE17}" name="Column4601" dataDxfId="11923"/>
    <tableColumn id="4618" xr3:uid="{DE794475-85E5-4600-9D90-503A764C88E7}" name="Column4602" dataDxfId="11922"/>
    <tableColumn id="4619" xr3:uid="{43BA4F8A-ADEA-483C-A0F6-1A1928F1FFDA}" name="Column4603" dataDxfId="11921"/>
    <tableColumn id="4620" xr3:uid="{92225BE4-5D82-465D-A49E-F88AC39EB1EC}" name="Column4604" dataDxfId="11920"/>
    <tableColumn id="4621" xr3:uid="{B728071C-F708-4708-91E5-3FB3C7492A68}" name="Column4605" dataDxfId="11919"/>
    <tableColumn id="4622" xr3:uid="{860F86DA-499A-4601-9568-8D6ED7D8DAC6}" name="Column4606" dataDxfId="11918"/>
    <tableColumn id="4623" xr3:uid="{108B8171-A958-440D-B39F-3843CAFF591C}" name="Column4607" dataDxfId="11917"/>
    <tableColumn id="4624" xr3:uid="{552D0C8F-C686-40D0-9E3F-132DFC491B80}" name="Column4608" dataDxfId="11916"/>
    <tableColumn id="4625" xr3:uid="{A0B03FA2-591A-4E3C-A328-DEA11832EB70}" name="Column4609" dataDxfId="11915"/>
    <tableColumn id="4626" xr3:uid="{96ED617B-8C30-4F18-9A59-C9EC0D0DFC55}" name="Column4610" dataDxfId="11914"/>
    <tableColumn id="4627" xr3:uid="{38A3216B-3B40-4FB9-8DC2-0606FD213E4C}" name="Column4611" dataDxfId="11913"/>
    <tableColumn id="4628" xr3:uid="{AD245602-23CE-43C1-8839-7F1778C23A21}" name="Column4612" dataDxfId="11912"/>
    <tableColumn id="4629" xr3:uid="{48A9085C-4C0C-4C24-8091-A41136E1912B}" name="Column4613" dataDxfId="11911"/>
    <tableColumn id="4630" xr3:uid="{00C44717-4195-4AB5-82ED-3C3B3E5E461B}" name="Column4614" dataDxfId="11910"/>
    <tableColumn id="4631" xr3:uid="{7CD18E7B-1C22-4EA0-8445-7E116FAFC15D}" name="Column4615" dataDxfId="11909"/>
    <tableColumn id="4632" xr3:uid="{33FE602D-1A3B-4630-8157-BD2C3786C7D5}" name="Column4616" dataDxfId="11908"/>
    <tableColumn id="4633" xr3:uid="{3184EB9B-4A00-4CF0-B25F-00DE9DD9572B}" name="Column4617" dataDxfId="11907"/>
    <tableColumn id="4634" xr3:uid="{3C898C17-8F44-4A14-A69D-BAB59D91F8A0}" name="Column4618" dataDxfId="11906"/>
    <tableColumn id="4635" xr3:uid="{E53B44EC-8970-4A16-A836-FC28864985EC}" name="Column4619" dataDxfId="11905"/>
    <tableColumn id="4636" xr3:uid="{1E1FAD01-1DD6-4479-8DEE-CA8463261F66}" name="Column4620" dataDxfId="11904"/>
    <tableColumn id="4637" xr3:uid="{7FE8BC67-E056-478A-87DB-3B6C03E27643}" name="Column4621" dataDxfId="11903"/>
    <tableColumn id="4638" xr3:uid="{095FCB82-4B55-4E66-A12F-10AB3593D85E}" name="Column4622" dataDxfId="11902"/>
    <tableColumn id="4639" xr3:uid="{543E89A2-050C-43D5-908A-5C163FFF907B}" name="Column4623" dataDxfId="11901"/>
    <tableColumn id="4640" xr3:uid="{AA71C536-F1CE-4D7E-96F9-B20192DACE5B}" name="Column4624" dataDxfId="11900"/>
    <tableColumn id="4641" xr3:uid="{AF7A7935-A3A6-47FD-B516-1175987D120D}" name="Column4625" dataDxfId="11899"/>
    <tableColumn id="4642" xr3:uid="{4A2BE865-0939-4BD1-9E1A-E1A688966699}" name="Column4626" dataDxfId="11898"/>
    <tableColumn id="4643" xr3:uid="{AEA65656-1434-4345-8F21-B41B02228CCC}" name="Column4627" dataDxfId="11897"/>
    <tableColumn id="4644" xr3:uid="{105257F0-3DDD-4DD0-B842-61A340C4AA87}" name="Column4628" dataDxfId="11896"/>
    <tableColumn id="4645" xr3:uid="{064EBFA6-12AA-42EE-8F88-F308BE47C46A}" name="Column4629" dataDxfId="11895"/>
    <tableColumn id="4646" xr3:uid="{F3483388-2F6B-42DC-BEB2-1C2F6908029F}" name="Column4630" dataDxfId="11894"/>
    <tableColumn id="4647" xr3:uid="{854CC2BC-4DAD-4F6E-BBFF-4758F9732212}" name="Column4631" dataDxfId="11893"/>
    <tableColumn id="4648" xr3:uid="{BFB02985-94C6-4027-890F-56384B8004E5}" name="Column4632" dataDxfId="11892"/>
    <tableColumn id="4649" xr3:uid="{28D60CBA-5173-4FB3-9D05-5D5A061DF38E}" name="Column4633" dataDxfId="11891"/>
    <tableColumn id="4650" xr3:uid="{2E6E8E3E-AC97-4114-A862-ACE8EE2DC307}" name="Column4634" dataDxfId="11890"/>
    <tableColumn id="4651" xr3:uid="{01A6CFCA-DD1F-4E7F-8521-556545013D18}" name="Column4635" dataDxfId="11889"/>
    <tableColumn id="4652" xr3:uid="{99117DF5-AC41-4B77-9C90-666E17A75749}" name="Column4636" dataDxfId="11888"/>
    <tableColumn id="4653" xr3:uid="{2503C8E8-6A04-4081-A8DB-933162CB1377}" name="Column4637" dataDxfId="11887"/>
    <tableColumn id="4654" xr3:uid="{1A65532B-5F27-4223-BDF3-FCA69CC8A071}" name="Column4638" dataDxfId="11886"/>
    <tableColumn id="4655" xr3:uid="{9BB22D55-6613-47A5-9399-B98CF2A9F57E}" name="Column4639" dataDxfId="11885"/>
    <tableColumn id="4656" xr3:uid="{D5F13A13-E464-4760-9598-A763733DD3FE}" name="Column4640" dataDxfId="11884"/>
    <tableColumn id="4657" xr3:uid="{FE83B47D-1F4B-4184-B8C9-9D27FAB64954}" name="Column4641" dataDxfId="11883"/>
    <tableColumn id="4658" xr3:uid="{BAD65C6E-A7AA-4F57-B595-7B62C7C570FE}" name="Column4642" dataDxfId="11882"/>
    <tableColumn id="4659" xr3:uid="{1CABC9F6-5466-4E45-AC7C-256BB0BD719C}" name="Column4643" dataDxfId="11881"/>
    <tableColumn id="4660" xr3:uid="{7EA77931-AD70-41BD-83BA-6F8A3473C2A9}" name="Column4644" dataDxfId="11880"/>
    <tableColumn id="4661" xr3:uid="{5933B953-5C4B-4489-B0A7-4732B0E2D0CD}" name="Column4645" dataDxfId="11879"/>
    <tableColumn id="4662" xr3:uid="{45BC1DD5-E09B-4DC0-B90C-8B644F70DA80}" name="Column4646" dataDxfId="11878"/>
    <tableColumn id="4663" xr3:uid="{2872ACB9-F6E7-45A1-B256-28363DC13D40}" name="Column4647" dataDxfId="11877"/>
    <tableColumn id="4664" xr3:uid="{07C864F1-3D66-4B0A-BED7-907C33A7BF08}" name="Column4648" dataDxfId="11876"/>
    <tableColumn id="4665" xr3:uid="{C75776BB-5178-4756-AF43-F7CFDFD2BAE0}" name="Column4649" dataDxfId="11875"/>
    <tableColumn id="4666" xr3:uid="{E705A4A4-6A71-479F-9FF4-02316C9B6708}" name="Column4650" dataDxfId="11874"/>
    <tableColumn id="4667" xr3:uid="{18709D24-F202-46E8-A2CD-37C596F7D067}" name="Column4651" dataDxfId="11873"/>
    <tableColumn id="4668" xr3:uid="{BD8862D7-B4DE-4A95-AB67-D765CF0E0808}" name="Column4652" dataDxfId="11872"/>
    <tableColumn id="4669" xr3:uid="{3BF893AE-5FA4-4192-B25F-B37822BE08F3}" name="Column4653" dataDxfId="11871"/>
    <tableColumn id="4670" xr3:uid="{C5782D6A-242D-46F7-807A-4278151175AF}" name="Column4654" dataDxfId="11870"/>
    <tableColumn id="4671" xr3:uid="{25B44069-D4A8-4263-BE0A-2900698223C3}" name="Column4655" dataDxfId="11869"/>
    <tableColumn id="4672" xr3:uid="{9454A1B3-CCA5-44EC-865C-87B3A7B9BF2F}" name="Column4656" dataDxfId="11868"/>
    <tableColumn id="4673" xr3:uid="{6B02C222-128F-4262-AA43-FE05FB0924BC}" name="Column4657" dataDxfId="11867"/>
    <tableColumn id="4674" xr3:uid="{7EE734E5-3ECC-4770-8729-5AA40195EAFE}" name="Column4658" dataDxfId="11866"/>
    <tableColumn id="4675" xr3:uid="{17F808E8-FA18-4D80-9AF6-328147BFBCD9}" name="Column4659" dataDxfId="11865"/>
    <tableColumn id="4676" xr3:uid="{432337ED-6196-47FA-B3C1-DAE79934DEA9}" name="Column4660" dataDxfId="11864"/>
    <tableColumn id="4677" xr3:uid="{1EBF8064-DB56-48D3-B81A-B523DFB5A262}" name="Column4661" dataDxfId="11863"/>
    <tableColumn id="4678" xr3:uid="{C9F2ABE6-A18B-4E84-8ECF-50F3053D39DF}" name="Column4662" dataDxfId="11862"/>
    <tableColumn id="4679" xr3:uid="{49056729-A9CF-4712-8E62-99ECEE9BDBE9}" name="Column4663" dataDxfId="11861"/>
    <tableColumn id="4680" xr3:uid="{97B44292-6164-406F-A11B-EBB6DA11DF34}" name="Column4664" dataDxfId="11860"/>
    <tableColumn id="4681" xr3:uid="{82BEA295-22B1-4158-AD60-E3B59270B4CA}" name="Column4665" dataDxfId="11859"/>
    <tableColumn id="4682" xr3:uid="{73BED04D-119B-4203-BE9F-308130594CE5}" name="Column4666" dataDxfId="11858"/>
    <tableColumn id="4683" xr3:uid="{70FBDB27-F435-4417-A606-436479A0368D}" name="Column4667" dataDxfId="11857"/>
    <tableColumn id="4684" xr3:uid="{88EF2A35-AF68-4F9D-A384-DEB8B4D27573}" name="Column4668" dataDxfId="11856"/>
    <tableColumn id="4685" xr3:uid="{0838D12D-B6C0-4498-8BDA-F6CAA490163C}" name="Column4669" dataDxfId="11855"/>
    <tableColumn id="4686" xr3:uid="{27540B26-C166-41EF-A731-C36F61DF4E76}" name="Column4670" dataDxfId="11854"/>
    <tableColumn id="4687" xr3:uid="{B51C99AE-6453-4265-BA85-CDD82B666464}" name="Column4671" dataDxfId="11853"/>
    <tableColumn id="4688" xr3:uid="{97B97123-F425-41BC-B5F8-40BE678C64D5}" name="Column4672" dataDxfId="11852"/>
    <tableColumn id="4689" xr3:uid="{891DCBF6-F14E-4BAF-8889-F4B2816AE90B}" name="Column4673" dataDxfId="11851"/>
    <tableColumn id="4690" xr3:uid="{9199E0D9-00EF-40B1-966F-236E3B0A6B6D}" name="Column4674" dataDxfId="11850"/>
    <tableColumn id="4691" xr3:uid="{BD4F8BD9-895D-4B45-8A58-A1697B90F250}" name="Column4675" dataDxfId="11849"/>
    <tableColumn id="4692" xr3:uid="{643B26FD-5157-4938-8F05-C8D42A811C02}" name="Column4676" dataDxfId="11848"/>
    <tableColumn id="4693" xr3:uid="{4DAD266B-0BEA-47DF-830C-EEBC341A4C1E}" name="Column4677" dataDxfId="11847"/>
    <tableColumn id="4694" xr3:uid="{1A171FB7-C788-484F-8DC1-4B8B87E640EB}" name="Column4678" dataDxfId="11846"/>
    <tableColumn id="4695" xr3:uid="{6D20161B-E106-4A24-AF84-D3569CBBCB10}" name="Column4679" dataDxfId="11845"/>
    <tableColumn id="4696" xr3:uid="{4F9223A4-0669-4CBC-8BE2-9BC682A45623}" name="Column4680" dataDxfId="11844"/>
    <tableColumn id="4697" xr3:uid="{E6A59499-698E-4867-99D8-CFCEB1E511D1}" name="Column4681" dataDxfId="11843"/>
    <tableColumn id="4698" xr3:uid="{19A362A7-B578-4AF9-8155-6376BE2C49B1}" name="Column4682" dataDxfId="11842"/>
    <tableColumn id="4699" xr3:uid="{CFE6A2AE-ED9C-4152-8161-9158BBFF245E}" name="Column4683" dataDxfId="11841"/>
    <tableColumn id="4700" xr3:uid="{F8B988BD-0ED4-43E4-9E5C-3D8174E24404}" name="Column4684" dataDxfId="11840"/>
    <tableColumn id="4701" xr3:uid="{47E4A730-F4F4-49AE-AB6F-D553AA7FE9F4}" name="Column4685" dataDxfId="11839"/>
    <tableColumn id="4702" xr3:uid="{E42E15AD-2021-4B39-AA72-BEE2D33C3EFB}" name="Column4686" dataDxfId="11838"/>
    <tableColumn id="4703" xr3:uid="{DCC3B2DF-8C92-4405-AB7F-411E090306AE}" name="Column4687" dataDxfId="11837"/>
    <tableColumn id="4704" xr3:uid="{C60714DB-1605-46A5-A873-1F1C63933612}" name="Column4688" dataDxfId="11836"/>
    <tableColumn id="4705" xr3:uid="{D8F41D45-73EC-4728-BB1D-C9B9046C5064}" name="Column4689" dataDxfId="11835"/>
    <tableColumn id="4706" xr3:uid="{B35CE19F-75B2-4E15-9EB9-4524E1550E16}" name="Column4690" dataDxfId="11834"/>
    <tableColumn id="4707" xr3:uid="{465E114F-3F56-409C-AB56-34ACA9883B04}" name="Column4691" dataDxfId="11833"/>
    <tableColumn id="4708" xr3:uid="{D954F188-F4DA-48E9-AF31-2E558ADF27DD}" name="Column4692" dataDxfId="11832"/>
    <tableColumn id="4709" xr3:uid="{EC144972-6D7A-4E44-940E-1566954431C3}" name="Column4693" dataDxfId="11831"/>
    <tableColumn id="4710" xr3:uid="{A3AB448F-C85F-4175-999C-ED643DC77797}" name="Column4694" dataDxfId="11830"/>
    <tableColumn id="4711" xr3:uid="{2916DBF8-8C05-4D4E-8C19-0298C09D7FDC}" name="Column4695" dataDxfId="11829"/>
    <tableColumn id="4712" xr3:uid="{3254A569-1BDB-4669-BDF0-B3EB2F7E277A}" name="Column4696" dataDxfId="11828"/>
    <tableColumn id="4713" xr3:uid="{8E52E2F0-08F1-4CE0-B014-156BA5702BFB}" name="Column4697" dataDxfId="11827"/>
    <tableColumn id="4714" xr3:uid="{A3B6ED57-6442-453C-B296-9B2DEC21C038}" name="Column4698" dataDxfId="11826"/>
    <tableColumn id="4715" xr3:uid="{2A0422A2-F4A2-43DE-A012-11A7074D4AF7}" name="Column4699" dataDxfId="11825"/>
    <tableColumn id="4716" xr3:uid="{EA28F73F-307A-4346-9A01-AC81BE0298A7}" name="Column4700" dataDxfId="11824"/>
    <tableColumn id="4717" xr3:uid="{D01B87F7-BC89-4050-9B98-449F98FC7B33}" name="Column4701" dataDxfId="11823"/>
    <tableColumn id="4718" xr3:uid="{B5F15EC6-3F12-4555-B318-A3EE7E81DC88}" name="Column4702" dataDxfId="11822"/>
    <tableColumn id="4719" xr3:uid="{40A2AF5D-7A3E-411D-8F6B-7C456EC2AA5D}" name="Column4703" dataDxfId="11821"/>
    <tableColumn id="4720" xr3:uid="{6EA3899C-7F75-4027-84DD-D19962FF9196}" name="Column4704" dataDxfId="11820"/>
    <tableColumn id="4721" xr3:uid="{6AF80FCE-2C57-45B4-9B41-4E183EEBEE6F}" name="Column4705" dataDxfId="11819"/>
    <tableColumn id="4722" xr3:uid="{63923E4C-A79E-4F2F-8306-D7FECECCCA4F}" name="Column4706" dataDxfId="11818"/>
    <tableColumn id="4723" xr3:uid="{3F5B3AEF-5187-4DA3-9DD9-A693AA4A0DF3}" name="Column4707" dataDxfId="11817"/>
    <tableColumn id="4724" xr3:uid="{F8B7C0A7-8CAC-4E61-9551-8222C930D6E6}" name="Column4708" dataDxfId="11816"/>
    <tableColumn id="4725" xr3:uid="{58AA9469-8BE1-4335-9539-FC34C8EEA235}" name="Column4709" dataDxfId="11815"/>
    <tableColumn id="4726" xr3:uid="{7575ABB4-AEA3-4F99-B787-1E1E60868DEC}" name="Column4710" dataDxfId="11814"/>
    <tableColumn id="4727" xr3:uid="{59130D65-B87A-4976-B218-9904A8F56D8D}" name="Column4711" dataDxfId="11813"/>
    <tableColumn id="4728" xr3:uid="{0A336010-E5FB-4916-BFEA-C9FFD9C86B2E}" name="Column4712" dataDxfId="11812"/>
    <tableColumn id="4729" xr3:uid="{27195558-62FF-4F88-87E8-EAA88C71C4E8}" name="Column4713" dataDxfId="11811"/>
    <tableColumn id="4730" xr3:uid="{20F6E18C-3977-4798-9DE4-B8213AD5CC95}" name="Column4714" dataDxfId="11810"/>
    <tableColumn id="4731" xr3:uid="{1AD44250-1BF4-4429-B752-F31783E46400}" name="Column4715" dataDxfId="11809"/>
    <tableColumn id="4732" xr3:uid="{0333E0DA-7B99-4374-97CB-3B2C880AC765}" name="Column4716" dataDxfId="11808"/>
    <tableColumn id="4733" xr3:uid="{40B144FD-C107-47EA-B7AA-1D569BF84E7A}" name="Column4717" dataDxfId="11807"/>
    <tableColumn id="4734" xr3:uid="{2FAB5817-CBE5-42B2-9B08-2DCC03BB31FC}" name="Column4718" dataDxfId="11806"/>
    <tableColumn id="4735" xr3:uid="{4DAEC8FD-85EB-44EC-A6F7-36FA9C9E9EE1}" name="Column4719" dataDxfId="11805"/>
    <tableColumn id="4736" xr3:uid="{098D9F9A-0CC1-4637-B4EB-8D1928FCE7F5}" name="Column4720" dataDxfId="11804"/>
    <tableColumn id="4737" xr3:uid="{B0AD568E-446F-4141-A867-26E4E67A8901}" name="Column4721" dataDxfId="11803"/>
    <tableColumn id="4738" xr3:uid="{C32F8DE1-1C52-4B80-BB2C-61141DF6F9D1}" name="Column4722" dataDxfId="11802"/>
    <tableColumn id="4739" xr3:uid="{DCC28C23-3476-4887-8005-5A830272AF37}" name="Column4723" dataDxfId="11801"/>
    <tableColumn id="4740" xr3:uid="{42180617-D809-4BAE-A6F2-CFC17C890A9F}" name="Column4724" dataDxfId="11800"/>
    <tableColumn id="4741" xr3:uid="{6A0FEB1F-9479-4A36-B805-8289F41BE0E6}" name="Column4725" dataDxfId="11799"/>
    <tableColumn id="4742" xr3:uid="{7B26AD08-331E-43CA-A5A4-F45C538953E5}" name="Column4726" dataDxfId="11798"/>
    <tableColumn id="4743" xr3:uid="{0434723A-7844-48F5-9AFC-FAF49C12595D}" name="Column4727" dataDxfId="11797"/>
    <tableColumn id="4744" xr3:uid="{9AD129C9-5052-4E56-BBE7-C3C9A979280D}" name="Column4728" dataDxfId="11796"/>
    <tableColumn id="4745" xr3:uid="{03830DC8-F70E-4F93-8376-EAE0CC944413}" name="Column4729" dataDxfId="11795"/>
    <tableColumn id="4746" xr3:uid="{655A1A88-B6A5-4F2D-8BB3-B8F09EB62FD1}" name="Column4730" dataDxfId="11794"/>
    <tableColumn id="4747" xr3:uid="{803228A1-E991-4935-8E5D-0259ACD68BAB}" name="Column4731" dataDxfId="11793"/>
    <tableColumn id="4748" xr3:uid="{B38F30A3-3CF2-4717-B9A9-69BE7F398C6F}" name="Column4732" dataDxfId="11792"/>
    <tableColumn id="4749" xr3:uid="{672D38E7-C5EC-49EE-911A-88BEDDBAC01D}" name="Column4733" dataDxfId="11791"/>
    <tableColumn id="4750" xr3:uid="{4EF2D4B5-C0A3-45CE-A72E-6CED26E85FF0}" name="Column4734" dataDxfId="11790"/>
    <tableColumn id="4751" xr3:uid="{F4DA2F01-3DA7-45D0-AE05-29119F141BFA}" name="Column4735" dataDxfId="11789"/>
    <tableColumn id="4752" xr3:uid="{DDDA8F93-E857-4734-805F-C73EF71C933C}" name="Column4736" dataDxfId="11788"/>
    <tableColumn id="4753" xr3:uid="{C5BF91BE-EF63-4E02-A524-E8DB64B396AC}" name="Column4737" dataDxfId="11787"/>
    <tableColumn id="4754" xr3:uid="{5E74DD30-FEFE-4BBC-AD6A-8A3A6CA6C47B}" name="Column4738" dataDxfId="11786"/>
    <tableColumn id="4755" xr3:uid="{82434FA6-80F4-4820-94F6-1D0587CB49C3}" name="Column4739" dataDxfId="11785"/>
    <tableColumn id="4756" xr3:uid="{4BF51F04-7735-4919-B978-2AD1C6B6D3BF}" name="Column4740" dataDxfId="11784"/>
    <tableColumn id="4757" xr3:uid="{5CE8AD0E-6405-4454-B787-840541A1D05F}" name="Column4741" dataDxfId="11783"/>
    <tableColumn id="4758" xr3:uid="{A368FFC7-505A-4DCF-B6A6-E694BF4146EC}" name="Column4742" dataDxfId="11782"/>
    <tableColumn id="4759" xr3:uid="{87474453-B36A-48A6-9EBC-18EB61223112}" name="Column4743" dataDxfId="11781"/>
    <tableColumn id="4760" xr3:uid="{341EE3B4-4E04-4ACB-8C5E-7EB3BA26E826}" name="Column4744" dataDxfId="11780"/>
    <tableColumn id="4761" xr3:uid="{834A6D2B-5833-48B9-8189-685A180147E1}" name="Column4745" dataDxfId="11779"/>
    <tableColumn id="4762" xr3:uid="{B7BC737A-ADF8-4F8F-9864-B08D92DC96E3}" name="Column4746" dataDxfId="11778"/>
    <tableColumn id="4763" xr3:uid="{51028106-17EA-4440-979E-49934171ED2A}" name="Column4747" dataDxfId="11777"/>
    <tableColumn id="4764" xr3:uid="{9D826B63-669C-4269-BDAB-FAD7D5FBD1C6}" name="Column4748" dataDxfId="11776"/>
    <tableColumn id="4765" xr3:uid="{E4E3ABB3-D325-4659-80DB-3021CAB1370F}" name="Column4749" dataDxfId="11775"/>
    <tableColumn id="4766" xr3:uid="{1BEE46CE-FB44-48C4-8BCC-E9EEC5C506C0}" name="Column4750" dataDxfId="11774"/>
    <tableColumn id="4767" xr3:uid="{DC4E147E-D43D-44BB-A9B0-D1D9DD2A3A0E}" name="Column4751" dataDxfId="11773"/>
    <tableColumn id="4768" xr3:uid="{827E24A2-9EC6-422B-8B60-582B9EE1CC3C}" name="Column4752" dataDxfId="11772"/>
    <tableColumn id="4769" xr3:uid="{FF61AED3-A578-4EEF-B4CA-468688A5A4B4}" name="Column4753" dataDxfId="11771"/>
    <tableColumn id="4770" xr3:uid="{9715E122-2619-479D-8109-9E4D201EE907}" name="Column4754" dataDxfId="11770"/>
    <tableColumn id="4771" xr3:uid="{1277BD44-8452-4685-9E29-65E275E18B2F}" name="Column4755" dataDxfId="11769"/>
    <tableColumn id="4772" xr3:uid="{A9958941-6747-418E-A7C9-5C050845D50C}" name="Column4756" dataDxfId="11768"/>
    <tableColumn id="4773" xr3:uid="{3C4C19B2-26FA-4F25-AF50-AE68927DD7BF}" name="Column4757" dataDxfId="11767"/>
    <tableColumn id="4774" xr3:uid="{E1D89BB9-FBEE-4DA9-91A4-D45E399C5319}" name="Column4758" dataDxfId="11766"/>
    <tableColumn id="4775" xr3:uid="{56BBAA7C-6801-4102-8933-95D7A691CD2B}" name="Column4759" dataDxfId="11765"/>
    <tableColumn id="4776" xr3:uid="{DA17A8E0-D12E-4012-B83F-6424D9377D07}" name="Column4760" dataDxfId="11764"/>
    <tableColumn id="4777" xr3:uid="{B64DD652-2AC4-4F07-85B8-9A1E7B8A87F8}" name="Column4761" dataDxfId="11763"/>
    <tableColumn id="4778" xr3:uid="{03EE23AD-9187-4BBC-ACA9-449907E1530D}" name="Column4762" dataDxfId="11762"/>
    <tableColumn id="4779" xr3:uid="{DC527747-4303-4C7E-B5C5-2ABA41FEE905}" name="Column4763" dataDxfId="11761"/>
    <tableColumn id="4780" xr3:uid="{9415ADC9-D360-48BC-8043-FEB984C1BF7E}" name="Column4764" dataDxfId="11760"/>
    <tableColumn id="4781" xr3:uid="{C2767F68-DBDB-4FD1-9D8F-4552D16ADAE8}" name="Column4765" dataDxfId="11759"/>
    <tableColumn id="4782" xr3:uid="{458FBDBF-AB2B-4727-BD68-3268C16E331B}" name="Column4766" dataDxfId="11758"/>
    <tableColumn id="4783" xr3:uid="{BF6CB8AB-4A29-4274-B5F8-6F619E6321BB}" name="Column4767" dataDxfId="11757"/>
    <tableColumn id="4784" xr3:uid="{9EA7C53D-57F6-4C7D-81F6-E080CB1DFBB4}" name="Column4768" dataDxfId="11756"/>
    <tableColumn id="4785" xr3:uid="{5E590A5D-11A7-4203-8C0F-D147061E6AFA}" name="Column4769" dataDxfId="11755"/>
    <tableColumn id="4786" xr3:uid="{883DDA44-810D-4C88-B3DD-F252DAFD79AD}" name="Column4770" dataDxfId="11754"/>
    <tableColumn id="4787" xr3:uid="{A586AC6D-FDFF-4010-8045-3591FB568BB9}" name="Column4771" dataDxfId="11753"/>
    <tableColumn id="4788" xr3:uid="{7F5F6A4E-F0D0-4446-B63B-0AEBD93A3E7A}" name="Column4772" dataDxfId="11752"/>
    <tableColumn id="4789" xr3:uid="{C2C138AA-6B6A-4CFE-8C66-595954BEF567}" name="Column4773" dataDxfId="11751"/>
    <tableColumn id="4790" xr3:uid="{989E1B69-26B5-4FD0-8FB3-463174C1E906}" name="Column4774" dataDxfId="11750"/>
    <tableColumn id="4791" xr3:uid="{7CAF1DA7-046B-4ED6-B725-2F755E621B1B}" name="Column4775" dataDxfId="11749"/>
    <tableColumn id="4792" xr3:uid="{FA7B846C-9586-4A93-91B4-0F1CE62DCD74}" name="Column4776" dataDxfId="11748"/>
    <tableColumn id="4793" xr3:uid="{0F9309C6-D96C-43A2-ADAE-79E6813B645A}" name="Column4777" dataDxfId="11747"/>
    <tableColumn id="4794" xr3:uid="{9E8F643C-B89F-4AEC-8EE8-0720B044590A}" name="Column4778" dataDxfId="11746"/>
    <tableColumn id="4795" xr3:uid="{AF77921A-0434-427E-B042-6B7886C30F04}" name="Column4779" dataDxfId="11745"/>
    <tableColumn id="4796" xr3:uid="{73BA7BC9-1A07-4B6A-905F-A637A7141AFC}" name="Column4780" dataDxfId="11744"/>
    <tableColumn id="4797" xr3:uid="{CC6E7B40-B74A-4D06-BFB7-73606982E5D3}" name="Column4781" dataDxfId="11743"/>
    <tableColumn id="4798" xr3:uid="{DF30DD3B-3BC1-4870-B617-BF8F0BA9C817}" name="Column4782" dataDxfId="11742"/>
    <tableColumn id="4799" xr3:uid="{BF84FCAB-6320-4A9F-BA38-6CD66D5A2390}" name="Column4783" dataDxfId="11741"/>
    <tableColumn id="4800" xr3:uid="{CE07871A-389C-412C-B355-58BD00F45439}" name="Column4784" dataDxfId="11740"/>
    <tableColumn id="4801" xr3:uid="{A9FCCED6-E9D1-4C87-A19F-7221EB29E55F}" name="Column4785" dataDxfId="11739"/>
    <tableColumn id="4802" xr3:uid="{E4A0A5F9-90AC-4281-B7F5-461E4E4A3F4B}" name="Column4786" dataDxfId="11738"/>
    <tableColumn id="4803" xr3:uid="{BD572531-3526-4FCB-A329-185DC809DD01}" name="Column4787" dataDxfId="11737"/>
    <tableColumn id="4804" xr3:uid="{33755864-E05D-44D4-83F5-7B074CDB3DC9}" name="Column4788" dataDxfId="11736"/>
    <tableColumn id="4805" xr3:uid="{26800882-D833-4C1A-B7E3-55758170F676}" name="Column4789" dataDxfId="11735"/>
    <tableColumn id="4806" xr3:uid="{CF0E48B5-0856-46F2-B4DD-72252BB01BC4}" name="Column4790" dataDxfId="11734"/>
    <tableColumn id="4807" xr3:uid="{509F9203-EC1F-4DBF-A8A1-864D473BC18C}" name="Column4791" dataDxfId="11733"/>
    <tableColumn id="4808" xr3:uid="{F1065374-CE1E-437C-BCD2-FBBCD102E8DB}" name="Column4792" dataDxfId="11732"/>
    <tableColumn id="4809" xr3:uid="{57BF998F-1CF6-43C6-AD9E-40351A860C58}" name="Column4793" dataDxfId="11731"/>
    <tableColumn id="4810" xr3:uid="{95EEC52B-20F5-4D1C-880C-3C8647E78BAA}" name="Column4794" dataDxfId="11730"/>
    <tableColumn id="4811" xr3:uid="{773FC79F-E725-444C-B731-246F4F59C210}" name="Column4795" dataDxfId="11729"/>
    <tableColumn id="4812" xr3:uid="{E259EEBC-8703-4530-B613-3DA665B9E75D}" name="Column4796" dataDxfId="11728"/>
    <tableColumn id="4813" xr3:uid="{2627E75E-FA20-4ED1-9743-5A71CAD2BDE8}" name="Column4797" dataDxfId="11727"/>
    <tableColumn id="4814" xr3:uid="{3D86CBFC-2C32-4D8B-B174-224770C10EF4}" name="Column4798" dataDxfId="11726"/>
    <tableColumn id="4815" xr3:uid="{ED2B4138-D89E-4DFA-9174-44A71BBC8F71}" name="Column4799" dataDxfId="11725"/>
    <tableColumn id="4816" xr3:uid="{0688F9BA-2F35-43AD-ABA1-37213D07EADB}" name="Column4800" dataDxfId="11724"/>
    <tableColumn id="4817" xr3:uid="{D14DD631-C981-4E30-8C65-7D43CB4E8B90}" name="Column4801" dataDxfId="11723"/>
    <tableColumn id="4818" xr3:uid="{AD3F9F94-B77A-4532-AE20-68FB94897099}" name="Column4802" dataDxfId="11722"/>
    <tableColumn id="4819" xr3:uid="{EF129178-54F0-49FA-8873-8E8E793C7DC9}" name="Column4803" dataDxfId="11721"/>
    <tableColumn id="4820" xr3:uid="{4F0C3A6F-1A87-433F-BE5C-EC92361851C0}" name="Column4804" dataDxfId="11720"/>
    <tableColumn id="4821" xr3:uid="{CC6D5D09-55A7-444B-85EF-813FD1AC07A3}" name="Column4805" dataDxfId="11719"/>
    <tableColumn id="4822" xr3:uid="{143BF789-AAB2-419D-A9E7-62FC546BC038}" name="Column4806" dataDxfId="11718"/>
    <tableColumn id="4823" xr3:uid="{9D38DB1B-9EB7-40CC-958F-9A6A595F5D0C}" name="Column4807" dataDxfId="11717"/>
    <tableColumn id="4824" xr3:uid="{EA3AC272-EF4F-4F92-A5B5-5063CEFB57D0}" name="Column4808" dataDxfId="11716"/>
    <tableColumn id="4825" xr3:uid="{02B38ECB-DC6A-49BB-ABB8-AFAB1F76B47D}" name="Column4809" dataDxfId="11715"/>
    <tableColumn id="4826" xr3:uid="{100B2F1E-A624-4E9A-BF40-D4E08B88FA22}" name="Column4810" dataDxfId="11714"/>
    <tableColumn id="4827" xr3:uid="{3B73B609-A764-4D3B-86CB-CE0EC441CF95}" name="Column4811" dataDxfId="11713"/>
    <tableColumn id="4828" xr3:uid="{B7C8FC52-DC5F-4641-A67D-6852D4396532}" name="Column4812" dataDxfId="11712"/>
    <tableColumn id="4829" xr3:uid="{E75F72B7-85BB-4276-B891-08008305ED94}" name="Column4813" dataDxfId="11711"/>
    <tableColumn id="4830" xr3:uid="{B33903F6-652E-41E0-ADF7-517D6BA30E6F}" name="Column4814" dataDxfId="11710"/>
    <tableColumn id="4831" xr3:uid="{43E2A442-4AF0-4736-89C9-889CF90CE72C}" name="Column4815" dataDxfId="11709"/>
    <tableColumn id="4832" xr3:uid="{605B894F-B1C6-49D5-954B-D7F92D469CC2}" name="Column4816" dataDxfId="11708"/>
    <tableColumn id="4833" xr3:uid="{90CBECEE-6427-4756-826E-CB2EF01D3034}" name="Column4817" dataDxfId="11707"/>
    <tableColumn id="4834" xr3:uid="{F99A73EF-1321-4F74-A0CF-FBAFD98BB8A5}" name="Column4818" dataDxfId="11706"/>
    <tableColumn id="4835" xr3:uid="{B42D07BE-0DD8-4268-B33C-E79F0EF98B01}" name="Column4819" dataDxfId="11705"/>
    <tableColumn id="4836" xr3:uid="{F4687712-9DE3-4A63-9A74-0C426E97DBA4}" name="Column4820" dataDxfId="11704"/>
    <tableColumn id="4837" xr3:uid="{2AFF65A5-DD08-4BCC-8A5C-A1192ABD4054}" name="Column4821" dataDxfId="11703"/>
    <tableColumn id="4838" xr3:uid="{6BB909AA-E7C7-4607-9705-2B8AFB958E1A}" name="Column4822" dataDxfId="11702"/>
    <tableColumn id="4839" xr3:uid="{A25279AE-2C33-4C2B-B426-4513285AB981}" name="Column4823" dataDxfId="11701"/>
    <tableColumn id="4840" xr3:uid="{A7ECBBBC-E0C2-47A3-82EF-1D889B352ABA}" name="Column4824" dataDxfId="11700"/>
    <tableColumn id="4841" xr3:uid="{B6D7491A-812A-42DA-B4E4-7879962BBF6D}" name="Column4825" dataDxfId="11699"/>
    <tableColumn id="4842" xr3:uid="{39B59B6C-3D73-4B37-9A2E-8A3998794141}" name="Column4826" dataDxfId="11698"/>
    <tableColumn id="4843" xr3:uid="{8FC8B05E-D07B-4689-9591-375EB989BC7C}" name="Column4827" dataDxfId="11697"/>
    <tableColumn id="4844" xr3:uid="{08D5A9CE-DC80-43D0-814F-C407FA532B9F}" name="Column4828" dataDxfId="11696"/>
    <tableColumn id="4845" xr3:uid="{85E5006C-5919-410E-B07D-6F98C2AE8D3B}" name="Column4829" dataDxfId="11695"/>
    <tableColumn id="4846" xr3:uid="{92A92777-1590-4B7D-83F8-A7CFE1997C4E}" name="Column4830" dataDxfId="11694"/>
    <tableColumn id="4847" xr3:uid="{FFC9819D-C402-4D45-A71C-165BAEAFA9CE}" name="Column4831" dataDxfId="11693"/>
    <tableColumn id="4848" xr3:uid="{1E00185F-38E4-461B-98A2-28700C2CD918}" name="Column4832" dataDxfId="11692"/>
    <tableColumn id="4849" xr3:uid="{EC676EDF-3A26-4382-B0D3-C3FEED4A8BAF}" name="Column4833" dataDxfId="11691"/>
    <tableColumn id="4850" xr3:uid="{51A6E6D9-1C82-4B19-B249-9A83FC8B1C3A}" name="Column4834" dataDxfId="11690"/>
    <tableColumn id="4851" xr3:uid="{4DB37B1B-2846-46DA-9A70-2B2ECFCA1C7D}" name="Column4835" dataDxfId="11689"/>
    <tableColumn id="4852" xr3:uid="{B3ABD1BC-CFF3-4AED-8715-3F1EAF9E4BD1}" name="Column4836" dataDxfId="11688"/>
    <tableColumn id="4853" xr3:uid="{F7B55751-AD66-40E5-9698-6F601C013FFD}" name="Column4837" dataDxfId="11687"/>
    <tableColumn id="4854" xr3:uid="{056B39BE-A8D9-4476-9FF5-65DFC67CC2A6}" name="Column4838" dataDxfId="11686"/>
    <tableColumn id="4855" xr3:uid="{EAFAB2D9-5F04-49E5-A086-BBA1ADB70A95}" name="Column4839" dataDxfId="11685"/>
    <tableColumn id="4856" xr3:uid="{D8A3C28D-6479-40E2-8A4E-7BEA18D4B24C}" name="Column4840" dataDxfId="11684"/>
    <tableColumn id="4857" xr3:uid="{D0C5C9B3-F68E-4949-832E-71695F3AA2C4}" name="Column4841" dataDxfId="11683"/>
    <tableColumn id="4858" xr3:uid="{906E6DF1-207C-4961-BD5F-0F6A063E5B81}" name="Column4842" dataDxfId="11682"/>
    <tableColumn id="4859" xr3:uid="{E19D28AA-58B5-4A10-ABF7-446B132BDE29}" name="Column4843" dataDxfId="11681"/>
    <tableColumn id="4860" xr3:uid="{0F456BAF-AF71-40FD-8161-6FFC310D488B}" name="Column4844" dataDxfId="11680"/>
    <tableColumn id="4861" xr3:uid="{BC10A360-4899-4987-B6AF-C16F74F3416C}" name="Column4845" dataDxfId="11679"/>
    <tableColumn id="4862" xr3:uid="{8F545CEB-2A1D-4539-AAC4-463A5232DFF1}" name="Column4846" dataDxfId="11678"/>
    <tableColumn id="4863" xr3:uid="{992CA642-869F-473F-A9D7-5F55D14BF76F}" name="Column4847" dataDxfId="11677"/>
    <tableColumn id="4864" xr3:uid="{69D1AC85-E0D1-4438-9790-2E5CDB2C0CBE}" name="Column4848" dataDxfId="11676"/>
    <tableColumn id="4865" xr3:uid="{6068AC23-6CBC-467D-A21A-36D79C50ED92}" name="Column4849" dataDxfId="11675"/>
    <tableColumn id="4866" xr3:uid="{DEFD6705-4685-4858-8273-32920CA5CFC7}" name="Column4850" dataDxfId="11674"/>
    <tableColumn id="4867" xr3:uid="{63AC0588-4B8B-4726-8D4D-89BD2DF92DB8}" name="Column4851" dataDxfId="11673"/>
    <tableColumn id="4868" xr3:uid="{164253DB-81E9-4B50-9A23-CE913977122D}" name="Column4852" dataDxfId="11672"/>
    <tableColumn id="4869" xr3:uid="{FB057968-FA80-421C-8E07-8312361AB6D4}" name="Column4853" dataDxfId="11671"/>
    <tableColumn id="4870" xr3:uid="{A73BB4FE-6FC2-455E-8029-09623BF54969}" name="Column4854" dataDxfId="11670"/>
    <tableColumn id="4871" xr3:uid="{41A07FB8-1EE1-4B15-B870-4F40B1973ACD}" name="Column4855" dataDxfId="11669"/>
    <tableColumn id="4872" xr3:uid="{899107CB-0A8E-40D3-8276-41AE6AB94483}" name="Column4856" dataDxfId="11668"/>
    <tableColumn id="4873" xr3:uid="{DDFE41FC-4E2D-4CD9-8D82-893B137F8276}" name="Column4857" dataDxfId="11667"/>
    <tableColumn id="4874" xr3:uid="{2F02FD06-11CB-4184-B2EB-705C7A689BD2}" name="Column4858" dataDxfId="11666"/>
    <tableColumn id="4875" xr3:uid="{58B40A53-6CC3-4ED9-8E48-24D1D2A26DB4}" name="Column4859" dataDxfId="11665"/>
    <tableColumn id="4876" xr3:uid="{F9DC1788-BE7D-41DE-B6D8-B0A5E18113D2}" name="Column4860" dataDxfId="11664"/>
    <tableColumn id="4877" xr3:uid="{732280A4-A752-4537-B72C-7A9E5B9262F8}" name="Column4861" dataDxfId="11663"/>
    <tableColumn id="4878" xr3:uid="{CA3A5765-12D5-47FB-B14C-4F48E27900D2}" name="Column4862" dataDxfId="11662"/>
    <tableColumn id="4879" xr3:uid="{241477D2-973B-48BD-A75A-C80E905A7EA4}" name="Column4863" dataDxfId="11661"/>
    <tableColumn id="4880" xr3:uid="{595DC8E5-A9CE-439D-8421-798FDB9EC423}" name="Column4864" dataDxfId="11660"/>
    <tableColumn id="4881" xr3:uid="{010F4955-43EC-4B5E-A7F0-9D1084FE3D54}" name="Column4865" dataDxfId="11659"/>
    <tableColumn id="4882" xr3:uid="{1F9C9B05-27EA-43F7-AD07-9D4F6601F226}" name="Column4866" dataDxfId="11658"/>
    <tableColumn id="4883" xr3:uid="{4B042785-8575-489F-BCA4-B4A736D87D02}" name="Column4867" dataDxfId="11657"/>
    <tableColumn id="4884" xr3:uid="{D84E7E56-859F-4F19-BE4C-27C39A60FE23}" name="Column4868" dataDxfId="11656"/>
    <tableColumn id="4885" xr3:uid="{AB24D8A7-C607-4F23-9FB4-D510B045A265}" name="Column4869" dataDxfId="11655"/>
    <tableColumn id="4886" xr3:uid="{C5D97781-0311-459B-A41E-73E6EDD4F0F5}" name="Column4870" dataDxfId="11654"/>
    <tableColumn id="4887" xr3:uid="{1A533428-8865-46CF-8FC2-11F7642E5F7B}" name="Column4871" dataDxfId="11653"/>
    <tableColumn id="4888" xr3:uid="{5C8677DE-FFCC-490F-9BE4-F04B936EC016}" name="Column4872" dataDxfId="11652"/>
    <tableColumn id="4889" xr3:uid="{F27CCB4F-93E0-4D68-8DE2-EA4B8FDABE31}" name="Column4873" dataDxfId="11651"/>
    <tableColumn id="4890" xr3:uid="{423A8003-5DAD-45C1-BA51-CF6A9735EDF8}" name="Column4874" dataDxfId="11650"/>
    <tableColumn id="4891" xr3:uid="{24AFD171-3E6C-4F3E-9DC2-80ED4F8F6AA1}" name="Column4875" dataDxfId="11649"/>
    <tableColumn id="4892" xr3:uid="{3FA2FC79-1618-4807-802B-8057440BB342}" name="Column4876" dataDxfId="11648"/>
    <tableColumn id="4893" xr3:uid="{346BCAE3-67AA-4CB7-A225-C9BB3531C8FB}" name="Column4877" dataDxfId="11647"/>
    <tableColumn id="4894" xr3:uid="{15102953-DE39-4C76-9668-6EFABB3D7D08}" name="Column4878" dataDxfId="11646"/>
    <tableColumn id="4895" xr3:uid="{5BFF64D3-3E7D-474E-86EC-A0CFC37D4F7E}" name="Column4879" dataDxfId="11645"/>
    <tableColumn id="4896" xr3:uid="{801CF76E-E039-4569-8D13-E9AB4AECC3A6}" name="Column4880" dataDxfId="11644"/>
    <tableColumn id="4897" xr3:uid="{762E5FE1-C5C6-4D0C-AF0F-704C4A86DED3}" name="Column4881" dataDxfId="11643"/>
    <tableColumn id="4898" xr3:uid="{9D63B6D6-3423-44A8-B01C-5EA951669F4D}" name="Column4882" dataDxfId="11642"/>
    <tableColumn id="4899" xr3:uid="{A783ED8B-A201-43BD-8F96-49A5FCA9423F}" name="Column4883" dataDxfId="11641"/>
    <tableColumn id="4900" xr3:uid="{021CE957-05AE-44F6-B87D-527B5E885397}" name="Column4884" dataDxfId="11640"/>
    <tableColumn id="4901" xr3:uid="{3686993C-3CA0-4307-89BF-F122A46AB617}" name="Column4885" dataDxfId="11639"/>
    <tableColumn id="4902" xr3:uid="{77DCF5CA-75FB-48FE-B639-3C9BD2B06815}" name="Column4886" dataDxfId="11638"/>
    <tableColumn id="4903" xr3:uid="{C4F073DB-7C7A-4273-8A79-51886891BF5A}" name="Column4887" dataDxfId="11637"/>
    <tableColumn id="4904" xr3:uid="{6A23DC82-791A-4784-9922-D57F0A04F0BC}" name="Column4888" dataDxfId="11636"/>
    <tableColumn id="4905" xr3:uid="{B3651689-8505-4B14-A6DC-A9D409900E7B}" name="Column4889" dataDxfId="11635"/>
    <tableColumn id="4906" xr3:uid="{966DC6CA-8FBC-4178-BA28-3FE23D6954E4}" name="Column4890" dataDxfId="11634"/>
    <tableColumn id="4907" xr3:uid="{783B3DF1-63A8-4FD5-A5BA-EF8228005CB4}" name="Column4891" dataDxfId="11633"/>
    <tableColumn id="4908" xr3:uid="{F1A97C45-C546-46A6-8120-F3101F8C3D06}" name="Column4892" dataDxfId="11632"/>
    <tableColumn id="4909" xr3:uid="{032AD765-D348-4291-9F4A-0B1AE7CA3FCA}" name="Column4893" dataDxfId="11631"/>
    <tableColumn id="4910" xr3:uid="{9870E039-036C-4F89-B8A2-6AFA15C0E56D}" name="Column4894" dataDxfId="11630"/>
    <tableColumn id="4911" xr3:uid="{D5477236-155A-4160-B768-E5418AC8DD3F}" name="Column4895" dataDxfId="11629"/>
    <tableColumn id="4912" xr3:uid="{9D072566-8903-49E7-A962-138C08FBD1C6}" name="Column4896" dataDxfId="11628"/>
    <tableColumn id="4913" xr3:uid="{BF6E3BA9-D875-4EE3-A35C-91F830251689}" name="Column4897" dataDxfId="11627"/>
    <tableColumn id="4914" xr3:uid="{B1DE93F4-2C85-40DA-B428-6B631C278A70}" name="Column4898" dataDxfId="11626"/>
    <tableColumn id="4915" xr3:uid="{FADA8FCB-4427-49D0-9C08-FF598D205E15}" name="Column4899" dataDxfId="11625"/>
    <tableColumn id="4916" xr3:uid="{BD032666-629B-4946-AB66-36092948AC4B}" name="Column4900" dataDxfId="11624"/>
    <tableColumn id="4917" xr3:uid="{A9B08126-F644-482F-9E20-8B7B9A659C20}" name="Column4901" dataDxfId="11623"/>
    <tableColumn id="4918" xr3:uid="{B8B5A078-224F-4B44-8A48-6A9DB421EAD6}" name="Column4902" dataDxfId="11622"/>
    <tableColumn id="4919" xr3:uid="{2CB5D68A-45CB-47B0-AA6A-02A669EF9E39}" name="Column4903" dataDxfId="11621"/>
    <tableColumn id="4920" xr3:uid="{971ECA0B-51FF-4860-B4D2-1509A9CE3626}" name="Column4904" dataDxfId="11620"/>
    <tableColumn id="4921" xr3:uid="{A4392024-CAD5-47E3-8912-D6605B77FFCD}" name="Column4905" dataDxfId="11619"/>
    <tableColumn id="4922" xr3:uid="{D066D082-44E5-411B-9A6C-9744035707A1}" name="Column4906" dataDxfId="11618"/>
    <tableColumn id="4923" xr3:uid="{AA02D713-6BD5-4CB0-890E-F0D2AD4BFBE2}" name="Column4907" dataDxfId="11617"/>
    <tableColumn id="4924" xr3:uid="{601AAC4F-E6B0-4306-8F3F-ADFE75E5ADB3}" name="Column4908" dataDxfId="11616"/>
    <tableColumn id="4925" xr3:uid="{B658E32F-24D2-4275-A5E8-BD10713E4872}" name="Column4909" dataDxfId="11615"/>
    <tableColumn id="4926" xr3:uid="{0495DF01-6DC7-4A14-A5CC-81446FA81E93}" name="Column4910" dataDxfId="11614"/>
    <tableColumn id="4927" xr3:uid="{2F48F56A-8269-4246-8B83-923552E3557F}" name="Column4911" dataDxfId="11613"/>
    <tableColumn id="4928" xr3:uid="{5622FC4B-DD42-42CD-8FCE-A6F4844DBC9C}" name="Column4912" dataDxfId="11612"/>
    <tableColumn id="4929" xr3:uid="{55B4A37C-62C6-4E41-B285-3A1630169ACC}" name="Column4913" dataDxfId="11611"/>
    <tableColumn id="4930" xr3:uid="{91493285-F2E8-4A3F-82F3-9773FDB0B4DB}" name="Column4914" dataDxfId="11610"/>
    <tableColumn id="4931" xr3:uid="{36F90BEC-1453-48EA-A038-C01EC447409E}" name="Column4915" dataDxfId="11609"/>
    <tableColumn id="4932" xr3:uid="{43A4CDAD-B7C2-4AF1-AD10-FFAAABC4E4E6}" name="Column4916" dataDxfId="11608"/>
    <tableColumn id="4933" xr3:uid="{22F270E6-2EF3-49D7-A8AA-6C8AFF094A2F}" name="Column4917" dataDxfId="11607"/>
    <tableColumn id="4934" xr3:uid="{57B21F79-8FD0-4A94-A857-D3DB53432893}" name="Column4918" dataDxfId="11606"/>
    <tableColumn id="4935" xr3:uid="{0EEF7B4C-E3B6-43BD-B35C-570B57CE96AD}" name="Column4919" dataDxfId="11605"/>
    <tableColumn id="4936" xr3:uid="{B84DD696-5505-4646-AA4B-083006B97CB0}" name="Column4920" dataDxfId="11604"/>
    <tableColumn id="4937" xr3:uid="{18B220BF-52F5-44B3-8D92-F1F60F5F1B96}" name="Column4921" dataDxfId="11603"/>
    <tableColumn id="4938" xr3:uid="{1ED3FEFB-8E19-4D2A-A3DD-856B4B6B7FB6}" name="Column4922" dataDxfId="11602"/>
    <tableColumn id="4939" xr3:uid="{A80F3BA8-E686-42E1-B0DB-07098850A753}" name="Column4923" dataDxfId="11601"/>
    <tableColumn id="4940" xr3:uid="{729AC891-4B84-4150-AAA7-403A7F2F1E45}" name="Column4924" dataDxfId="11600"/>
    <tableColumn id="4941" xr3:uid="{0FB66276-1976-4FB6-875E-08B682E6ADD3}" name="Column4925" dataDxfId="11599"/>
    <tableColumn id="4942" xr3:uid="{8AD65CD2-AEF2-4F44-B146-A3A64E64267D}" name="Column4926" dataDxfId="11598"/>
    <tableColumn id="4943" xr3:uid="{551A516F-D667-4F02-ADD1-0289CA0A42F5}" name="Column4927" dataDxfId="11597"/>
    <tableColumn id="4944" xr3:uid="{D5CB1B41-B17C-448F-B49E-0D6DA0CA0D6D}" name="Column4928" dataDxfId="11596"/>
    <tableColumn id="4945" xr3:uid="{ED07D27B-B58C-46C0-AC98-51FE37C721C3}" name="Column4929" dataDxfId="11595"/>
    <tableColumn id="4946" xr3:uid="{115531D3-C656-46D4-ACC1-EACD07AE8216}" name="Column4930" dataDxfId="11594"/>
    <tableColumn id="4947" xr3:uid="{486B682D-D9A5-42A6-82B2-5300CF42466E}" name="Column4931" dataDxfId="11593"/>
    <tableColumn id="4948" xr3:uid="{B06919E3-85F9-4739-9CD6-B1D07DE63F13}" name="Column4932" dataDxfId="11592"/>
    <tableColumn id="4949" xr3:uid="{CA6DCFB9-F6A7-4FB8-B2D1-482BEFBC3DB1}" name="Column4933" dataDxfId="11591"/>
    <tableColumn id="4950" xr3:uid="{98E0A9FC-F72D-4312-8F46-B4C9EF1CB9B2}" name="Column4934" dataDxfId="11590"/>
    <tableColumn id="4951" xr3:uid="{5FD8AFB4-DB62-45B9-A5B4-7AACB6643D85}" name="Column4935" dataDxfId="11589"/>
    <tableColumn id="4952" xr3:uid="{1EF3E0E6-B927-42E3-8A0C-A5BC3DD7F605}" name="Column4936" dataDxfId="11588"/>
    <tableColumn id="4953" xr3:uid="{589DEA31-8E28-42F3-BAC8-D207ACD52CC7}" name="Column4937" dataDxfId="11587"/>
    <tableColumn id="4954" xr3:uid="{844BA6C4-7CC2-4D7E-8EB7-44FB50F25D4B}" name="Column4938" dataDxfId="11586"/>
    <tableColumn id="4955" xr3:uid="{DAD32CA2-DA95-44E3-980A-29516A9110A3}" name="Column4939" dataDxfId="11585"/>
    <tableColumn id="4956" xr3:uid="{07AB55E5-5D60-43B6-98FF-3E194BDAC6F3}" name="Column4940" dataDxfId="11584"/>
    <tableColumn id="4957" xr3:uid="{380FF5C2-AAC4-4469-940B-D003675DE8F6}" name="Column4941" dataDxfId="11583"/>
    <tableColumn id="4958" xr3:uid="{0FCC2AB8-ADC2-4926-A23F-84816DBAA6BF}" name="Column4942" dataDxfId="11582"/>
    <tableColumn id="4959" xr3:uid="{AC27F507-BCE9-49CF-B208-B0CD0C76D42E}" name="Column4943" dataDxfId="11581"/>
    <tableColumn id="4960" xr3:uid="{53D1E1F0-5429-46DF-8741-2DDDBCAF10D6}" name="Column4944" dataDxfId="11580"/>
    <tableColumn id="4961" xr3:uid="{D33C5507-688F-4F17-B07D-2C85FCDA60F6}" name="Column4945" dataDxfId="11579"/>
    <tableColumn id="4962" xr3:uid="{FBB2D584-4C3B-4637-B591-BC87797DCFC9}" name="Column4946" dataDxfId="11578"/>
    <tableColumn id="4963" xr3:uid="{57A8E14E-16EB-41F9-8ADC-C195DAB3451A}" name="Column4947" dataDxfId="11577"/>
    <tableColumn id="4964" xr3:uid="{8582913E-2890-4DEC-8CE7-4E612D937FA7}" name="Column4948" dataDxfId="11576"/>
    <tableColumn id="4965" xr3:uid="{9A494B85-D6EF-4A2B-AB3C-E2DAB1201CE4}" name="Column4949" dataDxfId="11575"/>
    <tableColumn id="4966" xr3:uid="{3C37FD0D-02AB-4E82-A9D9-306C9DFF1C63}" name="Column4950" dataDxfId="11574"/>
    <tableColumn id="4967" xr3:uid="{076EFDA7-A545-4C55-A741-0A9531746CDC}" name="Column4951" dataDxfId="11573"/>
    <tableColumn id="4968" xr3:uid="{7995AC62-F5D8-4911-A54B-808128DC316F}" name="Column4952" dataDxfId="11572"/>
    <tableColumn id="4969" xr3:uid="{B5DB8F45-D885-44F1-8735-858A40EBA358}" name="Column4953" dataDxfId="11571"/>
    <tableColumn id="4970" xr3:uid="{BDDE96CA-B4EE-4CCF-9765-FD34EBFBBC9B}" name="Column4954" dataDxfId="11570"/>
    <tableColumn id="4971" xr3:uid="{18496F5C-56F7-4C5E-B8DD-EB1E5ABB9892}" name="Column4955" dataDxfId="11569"/>
    <tableColumn id="4972" xr3:uid="{5182135D-1D68-40FB-85D7-0C881A8DB900}" name="Column4956" dataDxfId="11568"/>
    <tableColumn id="4973" xr3:uid="{D9C25C8E-E124-4BFA-98BC-44118432AB93}" name="Column4957" dataDxfId="11567"/>
    <tableColumn id="4974" xr3:uid="{C2DF6DC1-6314-4284-8BA0-F602C707EE13}" name="Column4958" dataDxfId="11566"/>
    <tableColumn id="4975" xr3:uid="{82CFBE96-438E-42E7-92EE-56BAA058E71B}" name="Column4959" dataDxfId="11565"/>
    <tableColumn id="4976" xr3:uid="{73E5F950-5F6B-4760-BFE2-7AAB24C47CEE}" name="Column4960" dataDxfId="11564"/>
    <tableColumn id="4977" xr3:uid="{AE2DF5CD-CF20-4FC9-B569-ACEBF114EBC2}" name="Column4961" dataDxfId="11563"/>
    <tableColumn id="4978" xr3:uid="{0300115C-26CB-4393-8D04-042BEBEF281A}" name="Column4962" dataDxfId="11562"/>
    <tableColumn id="4979" xr3:uid="{69DCD2F3-B5AD-48F3-B1FA-E454E3F74449}" name="Column4963" dataDxfId="11561"/>
    <tableColumn id="4980" xr3:uid="{BE7D6FA2-E107-40A5-A451-635356A24273}" name="Column4964" dataDxfId="11560"/>
    <tableColumn id="4981" xr3:uid="{89F247EA-5D35-45C9-88EB-DB7DA98EAD5D}" name="Column4965" dataDxfId="11559"/>
    <tableColumn id="4982" xr3:uid="{289AA414-DCCC-4230-AB99-53B73847C1F7}" name="Column4966" dataDxfId="11558"/>
    <tableColumn id="4983" xr3:uid="{AA8DFEDF-D1EA-4F2E-AF8F-4A081F56FE33}" name="Column4967" dataDxfId="11557"/>
    <tableColumn id="4984" xr3:uid="{DB958337-66B2-4B8E-B813-023E7A908C9B}" name="Column4968" dataDxfId="11556"/>
    <tableColumn id="4985" xr3:uid="{7A879B8B-548E-4E75-BE4E-2D1207D3C491}" name="Column4969" dataDxfId="11555"/>
    <tableColumn id="4986" xr3:uid="{26E4C589-20A4-4931-9EEE-10A306C2F399}" name="Column4970" dataDxfId="11554"/>
    <tableColumn id="4987" xr3:uid="{9042190C-D76B-401C-903A-EE8236B859A4}" name="Column4971" dataDxfId="11553"/>
    <tableColumn id="4988" xr3:uid="{914D6E69-0C68-40BE-BA44-32B2E669E60B}" name="Column4972" dataDxfId="11552"/>
    <tableColumn id="4989" xr3:uid="{8C78A004-700D-48CC-9967-A3D09A5F22ED}" name="Column4973" dataDxfId="11551"/>
    <tableColumn id="4990" xr3:uid="{974B628B-F393-45AC-B76B-4B202CEB7AA8}" name="Column4974" dataDxfId="11550"/>
    <tableColumn id="4991" xr3:uid="{1E290D18-408A-4BE4-A1E6-7506C36B37D0}" name="Column4975" dataDxfId="11549"/>
    <tableColumn id="4992" xr3:uid="{20A1F69D-0904-429F-8EB3-4AA4B031EFB8}" name="Column4976" dataDxfId="11548"/>
    <tableColumn id="4993" xr3:uid="{DF359CA1-2056-460A-83EC-F829F43BE015}" name="Column4977" dataDxfId="11547"/>
    <tableColumn id="4994" xr3:uid="{9153271D-26E6-4E9D-B5FF-BE76DA81E60F}" name="Column4978" dataDxfId="11546"/>
    <tableColumn id="4995" xr3:uid="{CAB7DF4C-0F9A-4F53-A5C6-E088E88955C2}" name="Column4979" dataDxfId="11545"/>
    <tableColumn id="4996" xr3:uid="{0EFFCFAA-595F-49A3-9DE8-0B265ED68DC8}" name="Column4980" dataDxfId="11544"/>
    <tableColumn id="4997" xr3:uid="{79F668D2-BD47-4719-9226-B6E0F20222F8}" name="Column4981" dataDxfId="11543"/>
    <tableColumn id="4998" xr3:uid="{18270ADD-CCFD-4EBA-BA6D-01CA8407EBE6}" name="Column4982" dataDxfId="11542"/>
    <tableColumn id="4999" xr3:uid="{14095C92-0424-4CC5-BDB5-EC67EC965767}" name="Column4983" dataDxfId="11541"/>
    <tableColumn id="5000" xr3:uid="{491129EA-EF15-449D-B6E3-AC9A5AEE7DB3}" name="Column4984" dataDxfId="11540"/>
    <tableColumn id="5001" xr3:uid="{FE71F339-399C-4700-BB98-ABCA2CB53108}" name="Column4985" dataDxfId="11539"/>
    <tableColumn id="5002" xr3:uid="{DAFA5584-682A-40BD-9A17-BE030F078533}" name="Column4986" dataDxfId="11538"/>
    <tableColumn id="5003" xr3:uid="{666EB1AC-E98E-40ED-9348-BCBB5B97B324}" name="Column4987" dataDxfId="11537"/>
    <tableColumn id="5004" xr3:uid="{76D1DB3F-08BF-43AF-AB99-CC4BDCAC1130}" name="Column4988" dataDxfId="11536"/>
    <tableColumn id="5005" xr3:uid="{C9C793BD-0438-4555-BE75-E574B52914B0}" name="Column4989" dataDxfId="11535"/>
    <tableColumn id="5006" xr3:uid="{3003B2C6-6750-4AD5-B14A-B7049AD941C8}" name="Column4990" dataDxfId="11534"/>
    <tableColumn id="5007" xr3:uid="{041C8805-0D99-41E5-B1D6-8B6F0FB5CD9E}" name="Column4991" dataDxfId="11533"/>
    <tableColumn id="5008" xr3:uid="{4B9350F0-B4A3-4D21-AAB1-6C5FFB987FD4}" name="Column4992" dataDxfId="11532"/>
    <tableColumn id="5009" xr3:uid="{A23800CE-B4C0-4085-9CB8-60AA248863F2}" name="Column4993" dataDxfId="11531"/>
    <tableColumn id="5010" xr3:uid="{C544C477-6007-4ADF-B35A-5D9FE97E2544}" name="Column4994" dataDxfId="11530"/>
    <tableColumn id="5011" xr3:uid="{5EC51D7A-810C-489E-AA89-0113C751243F}" name="Column4995" dataDxfId="11529"/>
    <tableColumn id="5012" xr3:uid="{3EABBC7E-6DD2-4131-8F2D-627C2B2FD047}" name="Column4996" dataDxfId="11528"/>
    <tableColumn id="5013" xr3:uid="{D08EF714-5647-4825-A1AE-C6E39E944941}" name="Column4997" dataDxfId="11527"/>
    <tableColumn id="5014" xr3:uid="{14921AED-91F6-43F1-8076-CA5211F19A97}" name="Column4998" dataDxfId="11526"/>
    <tableColumn id="5015" xr3:uid="{9AD3E1CA-38A7-46DA-8BB6-1EACBF9816B2}" name="Column4999" dataDxfId="11525"/>
    <tableColumn id="5016" xr3:uid="{63AC9E0C-7634-4F4C-99AE-D3DCACFF058C}" name="Column5000" dataDxfId="11524"/>
    <tableColumn id="5017" xr3:uid="{65CDE50C-DA5B-4F61-9D89-25C8E222150F}" name="Column5001" dataDxfId="11523"/>
    <tableColumn id="5018" xr3:uid="{E9142694-DA13-4192-9285-82664C783004}" name="Column5002" dataDxfId="11522"/>
    <tableColumn id="5019" xr3:uid="{823B15D7-9E7B-4ECE-824C-86CBF577399B}" name="Column5003" dataDxfId="11521"/>
    <tableColumn id="5020" xr3:uid="{FB8EE360-BE27-4B93-9B2D-0F47D4446B17}" name="Column5004" dataDxfId="11520"/>
    <tableColumn id="5021" xr3:uid="{BF95A92D-9F43-4C8B-9B88-2E799B6C9779}" name="Column5005" dataDxfId="11519"/>
    <tableColumn id="5022" xr3:uid="{FDA6D30E-BC8C-455B-9AB3-DE8FBDF230EC}" name="Column5006" dataDxfId="11518"/>
    <tableColumn id="5023" xr3:uid="{B2AFF2C7-DF38-4C4E-BE62-CB472645E86A}" name="Column5007" dataDxfId="11517"/>
    <tableColumn id="5024" xr3:uid="{0B244515-DB42-4048-96FB-1C19C10ADF67}" name="Column5008" dataDxfId="11516"/>
    <tableColumn id="5025" xr3:uid="{E928DDC8-AC18-4177-915F-7DB586C0DA04}" name="Column5009" dataDxfId="11515"/>
    <tableColumn id="5026" xr3:uid="{59BAAEC5-9BCC-4DDF-9380-708640559DC6}" name="Column5010" dataDxfId="11514"/>
    <tableColumn id="5027" xr3:uid="{E7784532-C829-4A3A-B335-F8A301921079}" name="Column5011" dataDxfId="11513"/>
    <tableColumn id="5028" xr3:uid="{A36A8895-D557-41E3-8522-8F2B4E116474}" name="Column5012" dataDxfId="11512"/>
    <tableColumn id="5029" xr3:uid="{8633566D-109B-4F0B-85C6-CEAB61B9ABC7}" name="Column5013" dataDxfId="11511"/>
    <tableColumn id="5030" xr3:uid="{7EB5DD2A-46E5-47CE-8CBB-A9FDDC9AE25A}" name="Column5014" dataDxfId="11510"/>
    <tableColumn id="5031" xr3:uid="{58BAEBBC-0A8E-4887-9EDA-64E87246625E}" name="Column5015" dataDxfId="11509"/>
    <tableColumn id="5032" xr3:uid="{1D7A10BB-8C44-4FC2-92C5-85AFCF0C6036}" name="Column5016" dataDxfId="11508"/>
    <tableColumn id="5033" xr3:uid="{4E162C5E-F480-49A3-B206-B578523665D1}" name="Column5017" dataDxfId="11507"/>
    <tableColumn id="5034" xr3:uid="{EB42B451-D354-4205-AA63-CE5879623390}" name="Column5018" dataDxfId="11506"/>
    <tableColumn id="5035" xr3:uid="{9CF29722-8C5A-4E9C-A9D0-D5E36C8C44C4}" name="Column5019" dataDxfId="11505"/>
    <tableColumn id="5036" xr3:uid="{BDC7321E-1481-4B07-A378-6BDFA2FF8851}" name="Column5020" dataDxfId="11504"/>
    <tableColumn id="5037" xr3:uid="{40E97296-B396-4895-A966-93250ABD234A}" name="Column5021" dataDxfId="11503"/>
    <tableColumn id="5038" xr3:uid="{A46022EE-209F-4E98-B046-BF1F987703FF}" name="Column5022" dataDxfId="11502"/>
    <tableColumn id="5039" xr3:uid="{57D21C62-ADC6-4363-8047-3415800B889C}" name="Column5023" dataDxfId="11501"/>
    <tableColumn id="5040" xr3:uid="{F76605F3-1E31-4357-B424-3CEABDBCAEBC}" name="Column5024" dataDxfId="11500"/>
    <tableColumn id="5041" xr3:uid="{688E9965-B71E-4404-9F36-92ACDF890F89}" name="Column5025" dataDxfId="11499"/>
    <tableColumn id="5042" xr3:uid="{0B5E9501-4FC2-4B06-95B5-08DF3558065C}" name="Column5026" dataDxfId="11498"/>
    <tableColumn id="5043" xr3:uid="{3BBB8387-5295-4456-AD7A-8BFE474121E6}" name="Column5027" dataDxfId="11497"/>
    <tableColumn id="5044" xr3:uid="{A7C8B418-CD75-4037-B47F-17DD68178286}" name="Column5028" dataDxfId="11496"/>
    <tableColumn id="5045" xr3:uid="{C889B464-DEA2-4B55-AA60-5E431C2E7021}" name="Column5029" dataDxfId="11495"/>
    <tableColumn id="5046" xr3:uid="{6EA996C8-69CD-467B-AAB0-BDF8F36AF1CE}" name="Column5030" dataDxfId="11494"/>
    <tableColumn id="5047" xr3:uid="{47C2B068-9BF9-419E-A4F3-2545758D7CED}" name="Column5031" dataDxfId="11493"/>
    <tableColumn id="5048" xr3:uid="{5484EC02-F2A0-414D-BC3F-FBCD1372C77C}" name="Column5032" dataDxfId="11492"/>
    <tableColumn id="5049" xr3:uid="{E67F6A06-A1FC-493F-A5A9-8F96FA2D66A5}" name="Column5033" dataDxfId="11491"/>
    <tableColumn id="5050" xr3:uid="{26FFBB0F-5C08-46ED-987B-766499687459}" name="Column5034" dataDxfId="11490"/>
    <tableColumn id="5051" xr3:uid="{A1C15DD0-D846-40C9-B5C4-AECE61C0B33C}" name="Column5035" dataDxfId="11489"/>
    <tableColumn id="5052" xr3:uid="{CF4FBE28-4DB3-4BEB-AF75-BB6E992B6BCA}" name="Column5036" dataDxfId="11488"/>
    <tableColumn id="5053" xr3:uid="{7DEE4119-1974-4E2A-9E7B-37883774769E}" name="Column5037" dataDxfId="11487"/>
    <tableColumn id="5054" xr3:uid="{DDF3BF54-B150-4231-B276-DB9265564627}" name="Column5038" dataDxfId="11486"/>
    <tableColumn id="5055" xr3:uid="{69E56CC3-CF9C-41F2-A5A3-DFAAE54C7FF9}" name="Column5039" dataDxfId="11485"/>
    <tableColumn id="5056" xr3:uid="{5027E441-7309-4A80-B33F-0B169584EF1C}" name="Column5040" dataDxfId="11484"/>
    <tableColumn id="5057" xr3:uid="{AAC7D0B6-1FE5-4710-9FF5-2E5F388FA7B8}" name="Column5041" dataDxfId="11483"/>
    <tableColumn id="5058" xr3:uid="{CAC2882F-AC6F-4B6F-BEA5-43C6204D47C3}" name="Column5042" dataDxfId="11482"/>
    <tableColumn id="5059" xr3:uid="{FB688AEA-AF32-495B-85F1-DEE51F6562EB}" name="Column5043" dataDxfId="11481"/>
    <tableColumn id="5060" xr3:uid="{58AE34FE-187F-45FF-9E22-62ADE598610D}" name="Column5044" dataDxfId="11480"/>
    <tableColumn id="5061" xr3:uid="{49A86F00-57F8-41EA-899E-DE9CAF0C6C01}" name="Column5045" dataDxfId="11479"/>
    <tableColumn id="5062" xr3:uid="{6E1BA37A-B6E7-436B-9A1C-D1DA67F27DFE}" name="Column5046" dataDxfId="11478"/>
    <tableColumn id="5063" xr3:uid="{235A72CC-5CED-42B6-85E2-CB263A6DB252}" name="Column5047" dataDxfId="11477"/>
    <tableColumn id="5064" xr3:uid="{4F9C5DC9-E0EF-4076-B5AC-24D9BD31FC6C}" name="Column5048" dataDxfId="11476"/>
    <tableColumn id="5065" xr3:uid="{7EA44076-E633-45A1-9CD8-E1ECD1DA6D68}" name="Column5049" dataDxfId="11475"/>
    <tableColumn id="5066" xr3:uid="{D543CE66-E950-4847-96AF-6E868634BAF3}" name="Column5050" dataDxfId="11474"/>
    <tableColumn id="5067" xr3:uid="{1CC81B4B-2CA4-4BAA-90B6-404657C99F80}" name="Column5051" dataDxfId="11473"/>
    <tableColumn id="5068" xr3:uid="{314DFB9A-0929-4134-9B56-D631A3E060CF}" name="Column5052" dataDxfId="11472"/>
    <tableColumn id="5069" xr3:uid="{B9CDDC73-FA7C-4900-B741-A2964F7BB5BE}" name="Column5053" dataDxfId="11471"/>
    <tableColumn id="5070" xr3:uid="{0704236A-FB3D-4ADD-8124-096A4605A730}" name="Column5054" dataDxfId="11470"/>
    <tableColumn id="5071" xr3:uid="{3A30F206-2368-4CEC-9454-B14B28C67E26}" name="Column5055" dataDxfId="11469"/>
    <tableColumn id="5072" xr3:uid="{8E544167-1471-4227-9D82-8137F1FE097F}" name="Column5056" dataDxfId="11468"/>
    <tableColumn id="5073" xr3:uid="{C15A14CC-66D6-4537-9C8C-20D4BE5B15BF}" name="Column5057" dataDxfId="11467"/>
    <tableColumn id="5074" xr3:uid="{568FC51B-7DB0-4CA8-9CD0-572A7B8F5F93}" name="Column5058" dataDxfId="11466"/>
    <tableColumn id="5075" xr3:uid="{70735E25-8C45-45D4-9EA2-89F611654198}" name="Column5059" dataDxfId="11465"/>
    <tableColumn id="5076" xr3:uid="{272F4C27-2AF3-465E-9196-40E50164A829}" name="Column5060" dataDxfId="11464"/>
    <tableColumn id="5077" xr3:uid="{7ABDA714-7715-441C-AEB1-29BF1BD45907}" name="Column5061" dataDxfId="11463"/>
    <tableColumn id="5078" xr3:uid="{89B99542-813C-49D2-B1B4-FF02F4B77160}" name="Column5062" dataDxfId="11462"/>
    <tableColumn id="5079" xr3:uid="{5402CA1C-DD8B-4203-A491-A405AD6C9D7D}" name="Column5063" dataDxfId="11461"/>
    <tableColumn id="5080" xr3:uid="{EE343F01-2586-46B9-9E20-948EEFD3BB69}" name="Column5064" dataDxfId="11460"/>
    <tableColumn id="5081" xr3:uid="{13AAD8C3-A3E3-4712-942F-84E4E9BA8839}" name="Column5065" dataDxfId="11459"/>
    <tableColumn id="5082" xr3:uid="{2E4743AB-10B9-4EFC-9A27-4F7733CA11B3}" name="Column5066" dataDxfId="11458"/>
    <tableColumn id="5083" xr3:uid="{ADAD6907-289F-4E31-BE5B-CCA631293386}" name="Column5067" dataDxfId="11457"/>
    <tableColumn id="5084" xr3:uid="{DAF77CF2-C63D-44F5-BB6B-3FB49391D084}" name="Column5068" dataDxfId="11456"/>
    <tableColumn id="5085" xr3:uid="{B4D5B6AE-8B09-4DF7-AD34-85E0E36754A5}" name="Column5069" dataDxfId="11455"/>
    <tableColumn id="5086" xr3:uid="{F5F7451C-BC15-4CD3-ABA0-E6BEB40AB1A8}" name="Column5070" dataDxfId="11454"/>
    <tableColumn id="5087" xr3:uid="{21514F74-F9CB-4C6A-B7DF-3E27C588624F}" name="Column5071" dataDxfId="11453"/>
    <tableColumn id="5088" xr3:uid="{A20EBF5D-A74E-4069-B902-741D46C47D1C}" name="Column5072" dataDxfId="11452"/>
    <tableColumn id="5089" xr3:uid="{D1B2D78F-2C9F-4688-85F6-68D79A5177A4}" name="Column5073" dataDxfId="11451"/>
    <tableColumn id="5090" xr3:uid="{9D04619F-F651-4B3B-B2F6-872A839E7201}" name="Column5074" dataDxfId="11450"/>
    <tableColumn id="5091" xr3:uid="{D82A1C79-6BC2-4DCA-9C77-4A845DE6BA25}" name="Column5075" dataDxfId="11449"/>
    <tableColumn id="5092" xr3:uid="{DA7C2DA8-07B3-4D5C-B328-90C371BCD201}" name="Column5076" dataDxfId="11448"/>
    <tableColumn id="5093" xr3:uid="{E7B65BEC-029D-4138-959A-0E11A4F0F797}" name="Column5077" dataDxfId="11447"/>
    <tableColumn id="5094" xr3:uid="{94F86ABB-01F0-49F4-807C-EBB1037A6FEB}" name="Column5078" dataDxfId="11446"/>
    <tableColumn id="5095" xr3:uid="{EAB94BC0-C411-4E32-9ED1-A54A570C34DC}" name="Column5079" dataDxfId="11445"/>
    <tableColumn id="5096" xr3:uid="{DAFE0B20-F211-4E58-96D4-FE106174DBA3}" name="Column5080" dataDxfId="11444"/>
    <tableColumn id="5097" xr3:uid="{31F307D9-50B1-4917-8726-5DB7790DE85D}" name="Column5081" dataDxfId="11443"/>
    <tableColumn id="5098" xr3:uid="{494E916E-269D-4545-B46B-CD26DC60A0F1}" name="Column5082" dataDxfId="11442"/>
    <tableColumn id="5099" xr3:uid="{4CB7C8E5-D0C6-4DD9-9283-B1C885AFC7AA}" name="Column5083" dataDxfId="11441"/>
    <tableColumn id="5100" xr3:uid="{E3C28F0A-ADAE-4678-9D03-CF5C08480564}" name="Column5084" dataDxfId="11440"/>
    <tableColumn id="5101" xr3:uid="{5FED19B9-737F-4AA2-9899-B4822C3F3ADB}" name="Column5085" dataDxfId="11439"/>
    <tableColumn id="5102" xr3:uid="{60E12B92-CEE3-47B9-9A6D-CF472420A094}" name="Column5086" dataDxfId="11438"/>
    <tableColumn id="5103" xr3:uid="{9729AC7D-C981-41EC-8BBF-47EBE6944F98}" name="Column5087" dataDxfId="11437"/>
    <tableColumn id="5104" xr3:uid="{C86AB017-CFF9-4796-B95F-AD4848D676A2}" name="Column5088" dataDxfId="11436"/>
    <tableColumn id="5105" xr3:uid="{A808B14D-8BCC-4109-89BF-CCBD58BFA272}" name="Column5089" dataDxfId="11435"/>
    <tableColumn id="5106" xr3:uid="{48F61E4F-601D-481B-9C84-A869EAF5F901}" name="Column5090" dataDxfId="11434"/>
    <tableColumn id="5107" xr3:uid="{D75BD923-122F-4C9E-9B71-81FEB63B1478}" name="Column5091" dataDxfId="11433"/>
    <tableColumn id="5108" xr3:uid="{38DD3B64-C4C8-431A-B6F1-C9597650DAF2}" name="Column5092" dataDxfId="11432"/>
    <tableColumn id="5109" xr3:uid="{7B221E24-3451-49B1-830E-DC278AD17EA6}" name="Column5093" dataDxfId="11431"/>
    <tableColumn id="5110" xr3:uid="{8C78473C-D738-4FD0-85F0-4DB344D746A2}" name="Column5094" dataDxfId="11430"/>
    <tableColumn id="5111" xr3:uid="{B9DBDFC1-6CEC-4C40-89B9-C9BFCEC23D3B}" name="Column5095" dataDxfId="11429"/>
    <tableColumn id="5112" xr3:uid="{B6054CFA-A5F7-45C6-B373-139E4FF3C014}" name="Column5096" dataDxfId="11428"/>
    <tableColumn id="5113" xr3:uid="{675FFAB7-4615-4D56-A304-ED41CF1F05DC}" name="Column5097" dataDxfId="11427"/>
    <tableColumn id="5114" xr3:uid="{7C00C137-B258-4A8A-9247-92EBA88F29CD}" name="Column5098" dataDxfId="11426"/>
    <tableColumn id="5115" xr3:uid="{8A01E084-394F-4A93-BEE3-F9635B666B61}" name="Column5099" dataDxfId="11425"/>
    <tableColumn id="5116" xr3:uid="{30EFBA29-E9B3-411E-96F9-3D99ACC17711}" name="Column5100" dataDxfId="11424"/>
    <tableColumn id="5117" xr3:uid="{975A1651-962A-4F97-A085-673E681D4694}" name="Column5101" dataDxfId="11423"/>
    <tableColumn id="5118" xr3:uid="{9C506FB5-BC6E-415C-A3EC-5F3D98459A7E}" name="Column5102" dataDxfId="11422"/>
    <tableColumn id="5119" xr3:uid="{5E0C3E86-7335-4BE2-82E4-DDFC87AD0D8E}" name="Column5103" dataDxfId="11421"/>
    <tableColumn id="5120" xr3:uid="{E82A5369-382B-4F4A-B5D9-F148C9CD2810}" name="Column5104" dataDxfId="11420"/>
    <tableColumn id="5121" xr3:uid="{8DF670BB-CB5B-4969-989A-FEC6E0733CFE}" name="Column5105" dataDxfId="11419"/>
    <tableColumn id="5122" xr3:uid="{14EC456B-1D62-4741-BE85-75C7CE8D15B2}" name="Column5106" dataDxfId="11418"/>
    <tableColumn id="5123" xr3:uid="{5B0041AA-17F1-4056-AAAF-85AF3C79E42F}" name="Column5107" dataDxfId="11417"/>
    <tableColumn id="5124" xr3:uid="{66610FBA-3DE7-435B-8987-B562FD115A71}" name="Column5108" dataDxfId="11416"/>
    <tableColumn id="5125" xr3:uid="{B91CD3A8-E8E8-4582-AC8B-84FB774BD6E9}" name="Column5109" dataDxfId="11415"/>
    <tableColumn id="5126" xr3:uid="{17F12871-8108-4214-ACD6-B06A1E292716}" name="Column5110" dataDxfId="11414"/>
    <tableColumn id="5127" xr3:uid="{08CB093C-3443-44F7-9F37-FA93FBF49504}" name="Column5111" dataDxfId="11413"/>
    <tableColumn id="5128" xr3:uid="{B3164F6A-75EA-4190-AE32-7B4D1A804068}" name="Column5112" dataDxfId="11412"/>
    <tableColumn id="5129" xr3:uid="{C785DBAA-2675-4F58-A417-3B214F50B659}" name="Column5113" dataDxfId="11411"/>
    <tableColumn id="5130" xr3:uid="{57B7CC82-CA32-4A1E-8279-3E18D39AB686}" name="Column5114" dataDxfId="11410"/>
    <tableColumn id="5131" xr3:uid="{29C2543C-68B5-4C6E-925E-04ADB597D916}" name="Column5115" dataDxfId="11409"/>
    <tableColumn id="5132" xr3:uid="{2F54A56D-4CF7-4192-80ED-009C0D513E25}" name="Column5116" dataDxfId="11408"/>
    <tableColumn id="5133" xr3:uid="{1451D40C-59C4-4326-9C43-143F8FAC47F6}" name="Column5117" dataDxfId="11407"/>
    <tableColumn id="5134" xr3:uid="{18E85864-CDE1-4C25-AE06-551362A36FE2}" name="Column5118" dataDxfId="11406"/>
    <tableColumn id="5135" xr3:uid="{ACEB7D83-8603-456F-A070-D8B5C0C26E11}" name="Column5119" dataDxfId="11405"/>
    <tableColumn id="5136" xr3:uid="{D4A2152D-DE91-4076-A800-DEB1E005C5F3}" name="Column5120" dataDxfId="11404"/>
    <tableColumn id="5137" xr3:uid="{F2216BD7-D2D3-43AF-9A91-ACE9FC3335CC}" name="Column5121" dataDxfId="11403"/>
    <tableColumn id="5138" xr3:uid="{8177A536-40D4-4AEC-987B-40B61C4A41B2}" name="Column5122" dataDxfId="11402"/>
    <tableColumn id="5139" xr3:uid="{EA8192A8-C27E-475C-BAFF-F6258CA03A95}" name="Column5123" dataDxfId="11401"/>
    <tableColumn id="5140" xr3:uid="{6210453D-6C0E-49B9-B69F-26B172A72167}" name="Column5124" dataDxfId="11400"/>
    <tableColumn id="5141" xr3:uid="{9E6CF0FA-4F31-41DC-8F2F-B9A17183900B}" name="Column5125" dataDxfId="11399"/>
    <tableColumn id="5142" xr3:uid="{62BB8C5A-A0CD-45F5-8315-C88217F4BFAE}" name="Column5126" dataDxfId="11398"/>
    <tableColumn id="5143" xr3:uid="{B564621E-FA16-4CC8-A1A6-B4F16DA0D171}" name="Column5127" dataDxfId="11397"/>
    <tableColumn id="5144" xr3:uid="{27239967-134E-44A0-8B3E-75B4DDB5D373}" name="Column5128" dataDxfId="11396"/>
    <tableColumn id="5145" xr3:uid="{74BADAA6-F99A-4743-B071-6786161F988C}" name="Column5129" dataDxfId="11395"/>
    <tableColumn id="5146" xr3:uid="{2A782FA1-F25E-4744-83A4-4F3D64EDA70B}" name="Column5130" dataDxfId="11394"/>
    <tableColumn id="5147" xr3:uid="{62E0C1FA-56FC-4E33-9319-C2DC19C070BD}" name="Column5131" dataDxfId="11393"/>
    <tableColumn id="5148" xr3:uid="{CE5CA9B2-0298-4CD5-9272-E1A74206146C}" name="Column5132" dataDxfId="11392"/>
    <tableColumn id="5149" xr3:uid="{0BC3D0D7-72D4-45D9-BAF0-25D8E8D6452A}" name="Column5133" dataDxfId="11391"/>
    <tableColumn id="5150" xr3:uid="{3080F3E2-CBC4-441A-9C31-CC6934434857}" name="Column5134" dataDxfId="11390"/>
    <tableColumn id="5151" xr3:uid="{03139FBE-EE0E-4F4C-9D75-4EE71289A520}" name="Column5135" dataDxfId="11389"/>
    <tableColumn id="5152" xr3:uid="{40F88DCD-7E04-4068-8809-5F809FC6125E}" name="Column5136" dataDxfId="11388"/>
    <tableColumn id="5153" xr3:uid="{D8D9376A-4D55-49FA-BC1D-8DC38965EEA4}" name="Column5137" dataDxfId="11387"/>
    <tableColumn id="5154" xr3:uid="{7FA611B1-E2A2-41C0-B2F9-A94A1AD6580D}" name="Column5138" dataDxfId="11386"/>
    <tableColumn id="5155" xr3:uid="{CFAB435F-B8E5-4F63-8C62-F907C41F8448}" name="Column5139" dataDxfId="11385"/>
    <tableColumn id="5156" xr3:uid="{D012FC5C-64AD-4BEA-84EB-37CF91C14BCA}" name="Column5140" dataDxfId="11384"/>
    <tableColumn id="5157" xr3:uid="{C0EB3016-D397-482A-827B-00D52BF2A141}" name="Column5141" dataDxfId="11383"/>
    <tableColumn id="5158" xr3:uid="{9C5CA7A3-4B24-4B5A-A81E-2DBF16B4D1F9}" name="Column5142" dataDxfId="11382"/>
    <tableColumn id="5159" xr3:uid="{D287EDD7-9757-4434-A137-20709560D19B}" name="Column5143" dataDxfId="11381"/>
    <tableColumn id="5160" xr3:uid="{A832226D-808E-4339-9CE4-3236E06ECDC0}" name="Column5144" dataDxfId="11380"/>
    <tableColumn id="5161" xr3:uid="{A257ACDF-ECB4-41DF-9652-D2E2EB8F7379}" name="Column5145" dataDxfId="11379"/>
    <tableColumn id="5162" xr3:uid="{0B5DB700-99C3-432D-80D5-CDA711AC25FD}" name="Column5146" dataDxfId="11378"/>
    <tableColumn id="5163" xr3:uid="{09E88FC6-F4A6-4876-B6F2-E45D42262DD6}" name="Column5147" dataDxfId="11377"/>
    <tableColumn id="5164" xr3:uid="{D6702C6A-7937-4114-9BD1-6E8D9397CB96}" name="Column5148" dataDxfId="11376"/>
    <tableColumn id="5165" xr3:uid="{503CACFA-F074-4672-AF73-4947832B7F30}" name="Column5149" dataDxfId="11375"/>
    <tableColumn id="5166" xr3:uid="{CEF58CCE-8C89-44D5-99A8-42704DE7BC49}" name="Column5150" dataDxfId="11374"/>
    <tableColumn id="5167" xr3:uid="{EF8CBAEF-6232-4B93-98E9-D8E3D289C577}" name="Column5151" dataDxfId="11373"/>
    <tableColumn id="5168" xr3:uid="{1986B52A-E1E0-49BC-BA60-A46FC0D6C3F1}" name="Column5152" dataDxfId="11372"/>
    <tableColumn id="5169" xr3:uid="{FFE63F09-88AA-4A58-85C0-F123E7A743E2}" name="Column5153" dataDxfId="11371"/>
    <tableColumn id="5170" xr3:uid="{E09E5ECD-B283-48CD-B74D-70DB4D5D37D6}" name="Column5154" dataDxfId="11370"/>
    <tableColumn id="5171" xr3:uid="{682FF72F-A748-4754-8769-7F0A6A56E559}" name="Column5155" dataDxfId="11369"/>
    <tableColumn id="5172" xr3:uid="{22B57121-B2A0-4E1D-92B3-7C35C4F58E53}" name="Column5156" dataDxfId="11368"/>
    <tableColumn id="5173" xr3:uid="{4BDF2CD8-6305-4EAB-A9AC-B68044548A51}" name="Column5157" dataDxfId="11367"/>
    <tableColumn id="5174" xr3:uid="{C385DDC5-84BA-4D40-93B2-EAA759289712}" name="Column5158" dataDxfId="11366"/>
    <tableColumn id="5175" xr3:uid="{02BF1603-FC6D-49D2-B770-925DCAD4FE95}" name="Column5159" dataDxfId="11365"/>
    <tableColumn id="5176" xr3:uid="{AF1C05BF-9F72-4BFF-8BAB-702F80E83EFE}" name="Column5160" dataDxfId="11364"/>
    <tableColumn id="5177" xr3:uid="{5D7591CC-E1CD-427F-91A3-39E7B902E580}" name="Column5161" dataDxfId="11363"/>
    <tableColumn id="5178" xr3:uid="{4AA3F1D0-C9F0-4029-95AF-81F6C677C0F5}" name="Column5162" dataDxfId="11362"/>
    <tableColumn id="5179" xr3:uid="{D8A4C7C4-B1D8-461D-974D-6BC79B914B93}" name="Column5163" dataDxfId="11361"/>
    <tableColumn id="5180" xr3:uid="{A4DCF77A-5791-401C-8FBD-4917E6B604CC}" name="Column5164" dataDxfId="11360"/>
    <tableColumn id="5181" xr3:uid="{16B66993-9418-44EF-BA54-8405601D3BD5}" name="Column5165" dataDxfId="11359"/>
    <tableColumn id="5182" xr3:uid="{4FEDC24B-1AD2-425E-89DB-9123614FD1A8}" name="Column5166" dataDxfId="11358"/>
    <tableColumn id="5183" xr3:uid="{C06000EB-1B17-413E-A51B-B97E0EDCE18E}" name="Column5167" dataDxfId="11357"/>
    <tableColumn id="5184" xr3:uid="{CCF88610-DA04-40AB-A40A-1DCC57DA1A24}" name="Column5168" dataDxfId="11356"/>
    <tableColumn id="5185" xr3:uid="{4C08334E-463A-422C-BBA3-5E2C714DC29A}" name="Column5169" dataDxfId="11355"/>
    <tableColumn id="5186" xr3:uid="{AE8616FA-5760-4FA1-B942-EAEAF60F4B0A}" name="Column5170" dataDxfId="11354"/>
    <tableColumn id="5187" xr3:uid="{F83B3583-1BA7-4102-A91E-5D30B69D64DE}" name="Column5171" dataDxfId="11353"/>
    <tableColumn id="5188" xr3:uid="{88A32807-8C07-4F1C-BACA-255AADE6290A}" name="Column5172" dataDxfId="11352"/>
    <tableColumn id="5189" xr3:uid="{71C1D402-0096-444F-948F-43FAEC3511AD}" name="Column5173" dataDxfId="11351"/>
    <tableColumn id="5190" xr3:uid="{554650EE-B0F0-49DC-AE06-99CCF637E705}" name="Column5174" dataDxfId="11350"/>
    <tableColumn id="5191" xr3:uid="{151BFE04-83E9-49B6-A308-80433B5977ED}" name="Column5175" dataDxfId="11349"/>
    <tableColumn id="5192" xr3:uid="{F7A1EC3D-943E-4B0D-AB17-EFFC535CBCD5}" name="Column5176" dataDxfId="11348"/>
    <tableColumn id="5193" xr3:uid="{6AC3A691-36D9-44A7-9833-F48021810D07}" name="Column5177" dataDxfId="11347"/>
    <tableColumn id="5194" xr3:uid="{DA39E0E1-A288-487D-BB1A-4BFA317DA10B}" name="Column5178" dataDxfId="11346"/>
    <tableColumn id="5195" xr3:uid="{D1084247-3E45-4837-BF99-08F634516CC2}" name="Column5179" dataDxfId="11345"/>
    <tableColumn id="5196" xr3:uid="{4019A607-F152-46FD-A3DB-22F80BEF91A1}" name="Column5180" dataDxfId="11344"/>
    <tableColumn id="5197" xr3:uid="{6772600B-573B-4BBB-B03D-074008E6242E}" name="Column5181" dataDxfId="11343"/>
    <tableColumn id="5198" xr3:uid="{A1B61156-FC63-44FD-B035-F0208894F7EC}" name="Column5182" dataDxfId="11342"/>
    <tableColumn id="5199" xr3:uid="{BF122CAD-8FE2-46B9-8912-84589DD1C595}" name="Column5183" dataDxfId="11341"/>
    <tableColumn id="5200" xr3:uid="{BD3E4F1D-30C3-48E4-8811-ECA638CAAF60}" name="Column5184" dataDxfId="11340"/>
    <tableColumn id="5201" xr3:uid="{05EA4826-81A4-4D8A-B030-69AF78737AED}" name="Column5185" dataDxfId="11339"/>
    <tableColumn id="5202" xr3:uid="{A5D73983-CF1E-45AF-A106-E1214553CF0E}" name="Column5186" dataDxfId="11338"/>
    <tableColumn id="5203" xr3:uid="{422ACF40-F3DE-409B-8040-28A425FC549C}" name="Column5187" dataDxfId="11337"/>
    <tableColumn id="5204" xr3:uid="{E63F2FD0-B56C-4499-8FDC-649C52F64218}" name="Column5188" dataDxfId="11336"/>
    <tableColumn id="5205" xr3:uid="{E6F298B0-9611-480F-A5AB-2CA4EA38533D}" name="Column5189" dataDxfId="11335"/>
    <tableColumn id="5206" xr3:uid="{7A2DB3A9-948A-4475-9775-25D359E29F5D}" name="Column5190" dataDxfId="11334"/>
    <tableColumn id="5207" xr3:uid="{61751C4A-FA04-4581-8354-9090224D31B3}" name="Column5191" dataDxfId="11333"/>
    <tableColumn id="5208" xr3:uid="{B48B413B-045B-41D9-A88C-6BAA4E8E7B02}" name="Column5192" dataDxfId="11332"/>
    <tableColumn id="5209" xr3:uid="{A4C544ED-D34B-40AF-8E42-13BF71137026}" name="Column5193" dataDxfId="11331"/>
    <tableColumn id="5210" xr3:uid="{6A42DFE4-435D-4C53-B9B7-F708E7D8D7D8}" name="Column5194" dataDxfId="11330"/>
    <tableColumn id="5211" xr3:uid="{E7DCC11F-DBD0-43F4-9731-82353CBBC5F6}" name="Column5195" dataDxfId="11329"/>
    <tableColumn id="5212" xr3:uid="{D63D4578-AFED-483A-94C1-7C5DBA5CD276}" name="Column5196" dataDxfId="11328"/>
    <tableColumn id="5213" xr3:uid="{9831C177-1496-4E45-A330-A8A72BFC45F8}" name="Column5197" dataDxfId="11327"/>
    <tableColumn id="5214" xr3:uid="{012E8D30-511B-45E4-93FF-BEC1EA4FE115}" name="Column5198" dataDxfId="11326"/>
    <tableColumn id="5215" xr3:uid="{AE556DCD-5655-41CC-B728-3D810E70616D}" name="Column5199" dataDxfId="11325"/>
    <tableColumn id="5216" xr3:uid="{EDA12410-2F25-4212-8992-BB2BE641A706}" name="Column5200" dataDxfId="11324"/>
    <tableColumn id="5217" xr3:uid="{86A134AB-44C4-494F-96D3-6E8D84CA9524}" name="Column5201" dataDxfId="11323"/>
    <tableColumn id="5218" xr3:uid="{6306A385-24B0-4460-BFD2-03D1F4F6817D}" name="Column5202" dataDxfId="11322"/>
    <tableColumn id="5219" xr3:uid="{97F53632-C4B1-440C-BB70-8631DA434702}" name="Column5203" dataDxfId="11321"/>
    <tableColumn id="5220" xr3:uid="{3D9D8E6D-6727-47D7-9190-5C3D0C42DADC}" name="Column5204" dataDxfId="11320"/>
    <tableColumn id="5221" xr3:uid="{36606FD0-1021-4539-8F18-04A39EAF854D}" name="Column5205" dataDxfId="11319"/>
    <tableColumn id="5222" xr3:uid="{075F276E-903C-4387-8FDF-B86C762847E8}" name="Column5206" dataDxfId="11318"/>
    <tableColumn id="5223" xr3:uid="{FFB1EE5D-DDFD-437F-8CAD-E4F429722776}" name="Column5207" dataDxfId="11317"/>
    <tableColumn id="5224" xr3:uid="{03A81811-909B-4B1B-9CD5-E6807F5EED9B}" name="Column5208" dataDxfId="11316"/>
    <tableColumn id="5225" xr3:uid="{1075C7ED-B1DD-42CE-A4DB-F99B1BDC605C}" name="Column5209" dataDxfId="11315"/>
    <tableColumn id="5226" xr3:uid="{AA944CE7-E6D1-465D-BAEF-C075746FF9F3}" name="Column5210" dataDxfId="11314"/>
    <tableColumn id="5227" xr3:uid="{B2DFB366-91EE-4BE1-8072-6DBBB7B7A187}" name="Column5211" dataDxfId="11313"/>
    <tableColumn id="5228" xr3:uid="{878923A6-94B0-4CB5-9761-CA199FE6AB01}" name="Column5212" dataDxfId="11312"/>
    <tableColumn id="5229" xr3:uid="{E09775FC-8CCC-4845-BE77-85DB78322001}" name="Column5213" dataDxfId="11311"/>
    <tableColumn id="5230" xr3:uid="{93DFC48C-5D75-48C9-8BC9-F1792D82E0AC}" name="Column5214" dataDxfId="11310"/>
    <tableColumn id="5231" xr3:uid="{CA8CC16C-DA25-4C77-B638-95788BB3AA5E}" name="Column5215" dataDxfId="11309"/>
    <tableColumn id="5232" xr3:uid="{9F0B1DC5-E6E9-4584-9611-37598301990D}" name="Column5216" dataDxfId="11308"/>
    <tableColumn id="5233" xr3:uid="{D01A6AEA-2F28-4EEB-B331-65A974C3ECDB}" name="Column5217" dataDxfId="11307"/>
    <tableColumn id="5234" xr3:uid="{7E413810-94CF-4C22-96FF-47EC5D3970C9}" name="Column5218" dataDxfId="11306"/>
    <tableColumn id="5235" xr3:uid="{8083A5C3-2FED-41A2-8908-7283B4BB9E0E}" name="Column5219" dataDxfId="11305"/>
    <tableColumn id="5236" xr3:uid="{A536CE4F-0C57-4D4A-A9BC-9F7DD296B722}" name="Column5220" dataDxfId="11304"/>
    <tableColumn id="5237" xr3:uid="{7515DEC5-A563-424F-A966-5CBAEF378334}" name="Column5221" dataDxfId="11303"/>
    <tableColumn id="5238" xr3:uid="{5C84650B-CF3E-4FA1-B77C-67F51A9192B9}" name="Column5222" dataDxfId="11302"/>
    <tableColumn id="5239" xr3:uid="{104FD72B-E785-48C2-A473-5B58A74D918F}" name="Column5223" dataDxfId="11301"/>
    <tableColumn id="5240" xr3:uid="{640232AB-5524-4B2F-9C7F-07F209CBA2FC}" name="Column5224" dataDxfId="11300"/>
    <tableColumn id="5241" xr3:uid="{4BB901C7-D27D-4055-87D1-B8B8E5C9C75D}" name="Column5225" dataDxfId="11299"/>
    <tableColumn id="5242" xr3:uid="{DF49460F-95E7-4DCC-9C4D-2BE9CE572AD2}" name="Column5226" dataDxfId="11298"/>
    <tableColumn id="5243" xr3:uid="{5860F6B1-3495-4AC4-A93D-EBF4743B60E4}" name="Column5227" dataDxfId="11297"/>
    <tableColumn id="5244" xr3:uid="{CCF74573-0BFE-43F1-919E-8720E61B65B2}" name="Column5228" dataDxfId="11296"/>
    <tableColumn id="5245" xr3:uid="{BD205FAF-8C1B-43A9-B9CD-5B8C6AD9D8DD}" name="Column5229" dataDxfId="11295"/>
    <tableColumn id="5246" xr3:uid="{21240340-7371-484A-B54C-B4A4A54C787D}" name="Column5230" dataDxfId="11294"/>
    <tableColumn id="5247" xr3:uid="{D9F3FE8D-6FE8-46CC-8375-8E09F66EE674}" name="Column5231" dataDxfId="11293"/>
    <tableColumn id="5248" xr3:uid="{82B33F3C-8053-43E3-841B-F92C84E44580}" name="Column5232" dataDxfId="11292"/>
    <tableColumn id="5249" xr3:uid="{9EAE0199-C6F3-4218-8EEA-0C6AC121BFB5}" name="Column5233" dataDxfId="11291"/>
    <tableColumn id="5250" xr3:uid="{8455452D-FDC0-4ED6-93FD-2810605A4C9B}" name="Column5234" dataDxfId="11290"/>
    <tableColumn id="5251" xr3:uid="{7A120BD6-CFCD-4EF8-9458-38ED38B9DDCC}" name="Column5235" dataDxfId="11289"/>
    <tableColumn id="5252" xr3:uid="{899023CA-9A28-47D8-A999-C991B81E070A}" name="Column5236" dataDxfId="11288"/>
    <tableColumn id="5253" xr3:uid="{6D642619-4F93-4584-A359-3E49EC56500D}" name="Column5237" dataDxfId="11287"/>
    <tableColumn id="5254" xr3:uid="{BA1A11E3-0ADB-49FB-A3FC-B9EAEC661496}" name="Column5238" dataDxfId="11286"/>
    <tableColumn id="5255" xr3:uid="{108F293D-989F-4C52-BB79-C7461EAA34E9}" name="Column5239" dataDxfId="11285"/>
    <tableColumn id="5256" xr3:uid="{5E3D3F47-2283-4BC2-95B6-D82737236504}" name="Column5240" dataDxfId="11284"/>
    <tableColumn id="5257" xr3:uid="{75AFD705-315C-4D76-A8FE-A44A3C385112}" name="Column5241" dataDxfId="11283"/>
    <tableColumn id="5258" xr3:uid="{D474DB90-D422-47FE-AD1E-308DD1EAF6A6}" name="Column5242" dataDxfId="11282"/>
    <tableColumn id="5259" xr3:uid="{576C873A-BCCA-4687-9A9A-40C7FF29E2BA}" name="Column5243" dataDxfId="11281"/>
    <tableColumn id="5260" xr3:uid="{9128B6D8-DE92-4F8A-A58B-3ED4DAAB6AE6}" name="Column5244" dataDxfId="11280"/>
    <tableColumn id="5261" xr3:uid="{EE5A67BE-75AD-42C8-852B-E55B824B244E}" name="Column5245" dataDxfId="11279"/>
    <tableColumn id="5262" xr3:uid="{A185CB29-3245-4046-AAB5-3BA7009BDD67}" name="Column5246" dataDxfId="11278"/>
    <tableColumn id="5263" xr3:uid="{E0D1AF75-FD11-4E05-B974-B3706257A3F6}" name="Column5247" dataDxfId="11277"/>
    <tableColumn id="5264" xr3:uid="{1B5E8EBC-D999-4630-ACC9-08551E139CDB}" name="Column5248" dataDxfId="11276"/>
    <tableColumn id="5265" xr3:uid="{921A8D09-4635-4BBA-A2C5-DE2689C57290}" name="Column5249" dataDxfId="11275"/>
    <tableColumn id="5266" xr3:uid="{522313EE-1333-4988-BE52-B57835157E73}" name="Column5250" dataDxfId="11274"/>
    <tableColumn id="5267" xr3:uid="{E4DBBF15-74FB-4E24-A1F6-91EEF80B7545}" name="Column5251" dataDxfId="11273"/>
    <tableColumn id="5268" xr3:uid="{316AA776-513C-4276-8C7C-DA447313CFE6}" name="Column5252" dataDxfId="11272"/>
    <tableColumn id="5269" xr3:uid="{CD94D94F-5570-4533-8AF0-674BE73D74F7}" name="Column5253" dataDxfId="11271"/>
    <tableColumn id="5270" xr3:uid="{A0B69CFA-C417-45A5-8060-7B2C2512D12A}" name="Column5254" dataDxfId="11270"/>
    <tableColumn id="5271" xr3:uid="{18B58E07-08E1-4042-AB62-9228ECBCA878}" name="Column5255" dataDxfId="11269"/>
    <tableColumn id="5272" xr3:uid="{32120FF0-88B4-4C97-B1AC-C144D458BEF3}" name="Column5256" dataDxfId="11268"/>
    <tableColumn id="5273" xr3:uid="{7C510EED-B97F-4CD0-8D71-4E16AA9B77EF}" name="Column5257" dataDxfId="11267"/>
    <tableColumn id="5274" xr3:uid="{B0A569E7-A0F4-43C3-8DBB-EEB8B98D5959}" name="Column5258" dataDxfId="11266"/>
    <tableColumn id="5275" xr3:uid="{2725FE45-C87B-4AAC-8198-8EDC502E774E}" name="Column5259" dataDxfId="11265"/>
    <tableColumn id="5276" xr3:uid="{E5BF7E48-3EF9-46E2-BEC3-117BB65B5B0A}" name="Column5260" dataDxfId="11264"/>
    <tableColumn id="5277" xr3:uid="{5412D098-C4B6-4CBD-9F7F-9703A1D50C5E}" name="Column5261" dataDxfId="11263"/>
    <tableColumn id="5278" xr3:uid="{D79A7E48-0516-4BB5-AED1-11E62D06E7E7}" name="Column5262" dataDxfId="11262"/>
    <tableColumn id="5279" xr3:uid="{430F7CC7-0B23-44E4-A7E9-61D4FAA5B6E5}" name="Column5263" dataDxfId="11261"/>
    <tableColumn id="5280" xr3:uid="{74009129-4C48-4E79-B895-03F8D8CF6038}" name="Column5264" dataDxfId="11260"/>
    <tableColumn id="5281" xr3:uid="{C97CA7BC-3E90-4CEA-A355-41B6C66AF06C}" name="Column5265" dataDxfId="11259"/>
    <tableColumn id="5282" xr3:uid="{7A681CAD-CFBD-45C2-BFD7-6B19D38E1B1A}" name="Column5266" dataDxfId="11258"/>
    <tableColumn id="5283" xr3:uid="{1AE657A3-E5BA-4C9E-9B2D-D6F9A93D9001}" name="Column5267" dataDxfId="11257"/>
    <tableColumn id="5284" xr3:uid="{29496E78-7326-4C6B-A366-8357E60D6920}" name="Column5268" dataDxfId="11256"/>
    <tableColumn id="5285" xr3:uid="{C26600EA-CFD4-4D0A-9195-9EB22D2C2BEB}" name="Column5269" dataDxfId="11255"/>
    <tableColumn id="5286" xr3:uid="{F29CB809-2FB1-48DB-859B-56E2F93E24EB}" name="Column5270" dataDxfId="11254"/>
    <tableColumn id="5287" xr3:uid="{9345279C-FFCE-4E73-8517-34F7977FFB8A}" name="Column5271" dataDxfId="11253"/>
    <tableColumn id="5288" xr3:uid="{2A7FBE46-9D1D-45AB-AD13-97935ECFC56F}" name="Column5272" dataDxfId="11252"/>
    <tableColumn id="5289" xr3:uid="{1178947D-B47E-4008-8C8C-8B51B15C26F7}" name="Column5273" dataDxfId="11251"/>
    <tableColumn id="5290" xr3:uid="{F9271A7C-9B93-4EF8-9535-75F491496486}" name="Column5274" dataDxfId="11250"/>
    <tableColumn id="5291" xr3:uid="{F98A8CBC-B294-4397-A83F-58829579F97F}" name="Column5275" dataDxfId="11249"/>
    <tableColumn id="5292" xr3:uid="{40196FC8-69CB-4429-86FD-5C30B0E264B1}" name="Column5276" dataDxfId="11248"/>
    <tableColumn id="5293" xr3:uid="{75AF6753-1924-461F-8058-4FA81724DF8A}" name="Column5277" dataDxfId="11247"/>
    <tableColumn id="5294" xr3:uid="{7EDA7B67-CC30-4015-85C8-251CFC949DD6}" name="Column5278" dataDxfId="11246"/>
    <tableColumn id="5295" xr3:uid="{8544FB2E-FFBF-4500-9D5A-1F30AE4F06F3}" name="Column5279" dataDxfId="11245"/>
    <tableColumn id="5296" xr3:uid="{812F6588-21E6-4B3D-869F-C8E2BEBBE02F}" name="Column5280" dataDxfId="11244"/>
    <tableColumn id="5297" xr3:uid="{9103302F-EF39-4026-AA2A-1EEA4625FAA8}" name="Column5281" dataDxfId="11243"/>
    <tableColumn id="5298" xr3:uid="{C2CCB72C-A7D7-4A70-B97F-92D90CD51A3A}" name="Column5282" dataDxfId="11242"/>
    <tableColumn id="5299" xr3:uid="{46C82C97-389B-4836-86ED-952DB736FF57}" name="Column5283" dataDxfId="11241"/>
    <tableColumn id="5300" xr3:uid="{B707D46A-7C1D-4365-B459-1D97997C44AE}" name="Column5284" dataDxfId="11240"/>
    <tableColumn id="5301" xr3:uid="{DEBF0A57-4A34-4812-A581-120E706CE004}" name="Column5285" dataDxfId="11239"/>
    <tableColumn id="5302" xr3:uid="{E534C5A6-165A-4246-9FEA-0AF2694218FE}" name="Column5286" dataDxfId="11238"/>
    <tableColumn id="5303" xr3:uid="{EA2F0B2E-201C-4060-843D-B99B42F24AA5}" name="Column5287" dataDxfId="11237"/>
    <tableColumn id="5304" xr3:uid="{252C03A5-359B-4106-A31F-1267046437A9}" name="Column5288" dataDxfId="11236"/>
    <tableColumn id="5305" xr3:uid="{C25FF8FB-9830-49ED-8329-22A4C3C51185}" name="Column5289" dataDxfId="11235"/>
    <tableColumn id="5306" xr3:uid="{B1BFFA76-0424-4DB4-90CA-6D4ED99B3026}" name="Column5290" dataDxfId="11234"/>
    <tableColumn id="5307" xr3:uid="{005F6791-3C68-425C-9F95-B6CE7C604C3E}" name="Column5291" dataDxfId="11233"/>
    <tableColumn id="5308" xr3:uid="{32798D81-3921-435F-83CC-5C802A732A55}" name="Column5292" dataDxfId="11232"/>
    <tableColumn id="5309" xr3:uid="{A2E92E16-CE5B-4753-A5AF-B4E86A284EFB}" name="Column5293" dataDxfId="11231"/>
    <tableColumn id="5310" xr3:uid="{552DBCC8-CCCF-4AF4-8B33-752D7ACF7C93}" name="Column5294" dataDxfId="11230"/>
    <tableColumn id="5311" xr3:uid="{4D2216D1-6473-47F8-92B0-B3D27010C45B}" name="Column5295" dataDxfId="11229"/>
    <tableColumn id="5312" xr3:uid="{8DAD32EF-B6A4-4651-A860-9A48BAA2D3BD}" name="Column5296" dataDxfId="11228"/>
    <tableColumn id="5313" xr3:uid="{C961D65E-B76B-4188-92A1-D725D919EA1E}" name="Column5297" dataDxfId="11227"/>
    <tableColumn id="5314" xr3:uid="{69A1EF3C-4E71-4606-953A-1DD86D5C347E}" name="Column5298" dataDxfId="11226"/>
    <tableColumn id="5315" xr3:uid="{7F60A96A-4E1F-49D2-81C7-4F367ADD0D6D}" name="Column5299" dataDxfId="11225"/>
    <tableColumn id="5316" xr3:uid="{641B875B-578E-41E2-8E68-18E38A14D942}" name="Column5300" dataDxfId="11224"/>
    <tableColumn id="5317" xr3:uid="{DEFC348C-D289-4DC4-AF8F-EC5E31AE8DFB}" name="Column5301" dataDxfId="11223"/>
    <tableColumn id="5318" xr3:uid="{34AAC9F8-679E-4CD8-BC86-760578DAE982}" name="Column5302" dataDxfId="11222"/>
    <tableColumn id="5319" xr3:uid="{E59A673D-449E-47DA-B49A-529485F0D272}" name="Column5303" dataDxfId="11221"/>
    <tableColumn id="5320" xr3:uid="{5DD1ABB7-5BAA-4092-9F58-4CD13A2C1239}" name="Column5304" dataDxfId="11220"/>
    <tableColumn id="5321" xr3:uid="{70DB2F5A-794D-4B35-AA9A-EC13E72E7F4F}" name="Column5305" dataDxfId="11219"/>
    <tableColumn id="5322" xr3:uid="{4300D5DC-E133-49D6-B126-9D000C800D27}" name="Column5306" dataDxfId="11218"/>
    <tableColumn id="5323" xr3:uid="{A094783F-7156-4034-BD4E-9375A9DDB36D}" name="Column5307" dataDxfId="11217"/>
    <tableColumn id="5324" xr3:uid="{623F373F-2D1A-4EC1-984A-4AD86C2CBDAD}" name="Column5308" dataDxfId="11216"/>
    <tableColumn id="5325" xr3:uid="{81CF5E39-9003-4EE8-BDC2-7CEBFB235CBC}" name="Column5309" dataDxfId="11215"/>
    <tableColumn id="5326" xr3:uid="{6A1088B9-0CBD-4667-AC79-C4E8A9DA9C38}" name="Column5310" dataDxfId="11214"/>
    <tableColumn id="5327" xr3:uid="{F10FE1DD-D536-4A67-8B61-3ABBB1672101}" name="Column5311" dataDxfId="11213"/>
    <tableColumn id="5328" xr3:uid="{F2A1D9CC-FB69-4B34-993B-39251BA07B32}" name="Column5312" dataDxfId="11212"/>
    <tableColumn id="5329" xr3:uid="{6A79A3E1-259C-4644-A967-A5CBEF7765A9}" name="Column5313" dataDxfId="11211"/>
    <tableColumn id="5330" xr3:uid="{443F9003-9655-4C08-B13A-41CD2D0A4B11}" name="Column5314" dataDxfId="11210"/>
    <tableColumn id="5331" xr3:uid="{3FE1746E-54B5-4D1C-BC24-001AD31FB0A9}" name="Column5315" dataDxfId="11209"/>
    <tableColumn id="5332" xr3:uid="{499885A4-4C79-4438-9927-4BFF3352F3CC}" name="Column5316" dataDxfId="11208"/>
    <tableColumn id="5333" xr3:uid="{81EC9332-F590-445D-B50B-31C72E834805}" name="Column5317" dataDxfId="11207"/>
    <tableColumn id="5334" xr3:uid="{9958270F-9937-4E81-9B35-ADFA33DB8480}" name="Column5318" dataDxfId="11206"/>
    <tableColumn id="5335" xr3:uid="{9023F2D9-180C-4FA6-8AD6-E7358F772AC0}" name="Column5319" dataDxfId="11205"/>
    <tableColumn id="5336" xr3:uid="{84A21641-77DD-4A0A-B88A-0E4902FC153D}" name="Column5320" dataDxfId="11204"/>
    <tableColumn id="5337" xr3:uid="{857BAE6D-3948-4C8D-8345-AC729CF98E0D}" name="Column5321" dataDxfId="11203"/>
    <tableColumn id="5338" xr3:uid="{F2F3D878-F360-44E0-AB43-1D65F31234D9}" name="Column5322" dataDxfId="11202"/>
    <tableColumn id="5339" xr3:uid="{267376FB-415C-4FC5-83CF-0963A86F78BB}" name="Column5323" dataDxfId="11201"/>
    <tableColumn id="5340" xr3:uid="{15619584-3BDD-49DD-981A-2DA601862ABC}" name="Column5324" dataDxfId="11200"/>
    <tableColumn id="5341" xr3:uid="{BBF8644F-BF35-4FC8-BC6D-4A2668699303}" name="Column5325" dataDxfId="11199"/>
    <tableColumn id="5342" xr3:uid="{E552DCAF-CA3F-413F-A213-351E34FA0811}" name="Column5326" dataDxfId="11198"/>
    <tableColumn id="5343" xr3:uid="{4EE1B0E5-538A-4F5B-97FE-9527144BFF55}" name="Column5327" dataDxfId="11197"/>
    <tableColumn id="5344" xr3:uid="{B8254211-97F0-42CC-BF7E-4AFDF42D24ED}" name="Column5328" dataDxfId="11196"/>
    <tableColumn id="5345" xr3:uid="{9DB1170F-7175-4850-8E34-9CA5236A042B}" name="Column5329" dataDxfId="11195"/>
    <tableColumn id="5346" xr3:uid="{20D09266-A439-4D1E-A9F3-1EC7672F4037}" name="Column5330" dataDxfId="11194"/>
    <tableColumn id="5347" xr3:uid="{7ABED38D-2E70-497F-8001-7EC442BBEBBD}" name="Column5331" dataDxfId="11193"/>
    <tableColumn id="5348" xr3:uid="{26FFF513-7D11-48BB-8777-8EBCF2BB073A}" name="Column5332" dataDxfId="11192"/>
    <tableColumn id="5349" xr3:uid="{CF7076B8-220F-4748-9FE2-77DACF477C72}" name="Column5333" dataDxfId="11191"/>
    <tableColumn id="5350" xr3:uid="{B00051D3-E59A-4F25-9D1D-9633E3E8354D}" name="Column5334" dataDxfId="11190"/>
    <tableColumn id="5351" xr3:uid="{9D67BAD6-2040-4D4A-9F93-D68BC6FE456C}" name="Column5335" dataDxfId="11189"/>
    <tableColumn id="5352" xr3:uid="{C7B56CA9-777D-4BAA-A584-FFF05C9B354D}" name="Column5336" dataDxfId="11188"/>
    <tableColumn id="5353" xr3:uid="{FBB50FED-B48A-4E0B-9FD5-57F3519B9094}" name="Column5337" dataDxfId="11187"/>
    <tableColumn id="5354" xr3:uid="{11095234-7343-4FD4-8483-AC4D28209D94}" name="Column5338" dataDxfId="11186"/>
    <tableColumn id="5355" xr3:uid="{45EFC971-741A-4B4B-9407-50A52F3D257A}" name="Column5339" dataDxfId="11185"/>
    <tableColumn id="5356" xr3:uid="{BF15AAFC-AB9E-4150-8487-7D671C1134CA}" name="Column5340" dataDxfId="11184"/>
    <tableColumn id="5357" xr3:uid="{EA7CBBFB-4E83-48EE-815E-28568BE289DC}" name="Column5341" dataDxfId="11183"/>
    <tableColumn id="5358" xr3:uid="{B6E7D19C-C056-4E42-9A59-4045143CF0B0}" name="Column5342" dataDxfId="11182"/>
    <tableColumn id="5359" xr3:uid="{01A2320E-3918-4366-B8ED-B702AD3D9AB2}" name="Column5343" dataDxfId="11181"/>
    <tableColumn id="5360" xr3:uid="{D4B5F813-ACA4-4C01-B064-97EEFF96F54C}" name="Column5344" dataDxfId="11180"/>
    <tableColumn id="5361" xr3:uid="{516160E1-FEC2-4569-B803-9F07CDF3CCA7}" name="Column5345" dataDxfId="11179"/>
    <tableColumn id="5362" xr3:uid="{190BA626-27A1-451B-89DA-6FA6A6D414AB}" name="Column5346" dataDxfId="11178"/>
    <tableColumn id="5363" xr3:uid="{7317B3E6-DAA3-40F7-A840-6525269EFCEB}" name="Column5347" dataDxfId="11177"/>
    <tableColumn id="5364" xr3:uid="{9D1C8D9B-827C-4246-B518-69022FA26CE4}" name="Column5348" dataDxfId="11176"/>
    <tableColumn id="5365" xr3:uid="{26D979C4-149D-4BB5-9EE9-187C61F376DE}" name="Column5349" dataDxfId="11175"/>
    <tableColumn id="5366" xr3:uid="{C0C8E300-9553-4F5F-BC6F-BB659658D9AC}" name="Column5350" dataDxfId="11174"/>
    <tableColumn id="5367" xr3:uid="{5DE451AE-CF7A-464F-8E23-E3A9D33406A2}" name="Column5351" dataDxfId="11173"/>
    <tableColumn id="5368" xr3:uid="{225A31B7-145C-46CD-885E-73C8CBC85855}" name="Column5352" dataDxfId="11172"/>
    <tableColumn id="5369" xr3:uid="{398B566E-B196-46FE-81AE-3CB84511B4BF}" name="Column5353" dataDxfId="11171"/>
    <tableColumn id="5370" xr3:uid="{99203A4B-8893-4621-8DEA-42C883C2DE86}" name="Column5354" dataDxfId="11170"/>
    <tableColumn id="5371" xr3:uid="{7D008083-FEE5-4569-B27D-2868AF0F2C1B}" name="Column5355" dataDxfId="11169"/>
    <tableColumn id="5372" xr3:uid="{331185B0-1030-4991-9C59-FC443DA369FF}" name="Column5356" dataDxfId="11168"/>
    <tableColumn id="5373" xr3:uid="{0CCA8448-9708-47C7-A848-F3AAFE267239}" name="Column5357" dataDxfId="11167"/>
    <tableColumn id="5374" xr3:uid="{E74421F2-4B3D-422B-89A4-5A75EE5DCED6}" name="Column5358" dataDxfId="11166"/>
    <tableColumn id="5375" xr3:uid="{1FFAACD4-E69C-47A5-98A9-327128782188}" name="Column5359" dataDxfId="11165"/>
    <tableColumn id="5376" xr3:uid="{F1433DC5-E4F7-4D6F-AFAD-67E2AD9569DB}" name="Column5360" dataDxfId="11164"/>
    <tableColumn id="5377" xr3:uid="{C18AED37-4558-4776-A9FD-AC1F3540415A}" name="Column5361" dataDxfId="11163"/>
    <tableColumn id="5378" xr3:uid="{8B1D9E6C-B432-4751-A387-BFD6FAA3D956}" name="Column5362" dataDxfId="11162"/>
    <tableColumn id="5379" xr3:uid="{7BF50E8F-3B61-436A-AAC0-900561EEEC22}" name="Column5363" dataDxfId="11161"/>
    <tableColumn id="5380" xr3:uid="{4CA79EB5-9503-4057-A889-7C0F782D3CAE}" name="Column5364" dataDxfId="11160"/>
    <tableColumn id="5381" xr3:uid="{50182D68-468E-4992-BBD6-596208FF9141}" name="Column5365" dataDxfId="11159"/>
    <tableColumn id="5382" xr3:uid="{22C6348C-3418-42FE-A10B-35F9BA129EBC}" name="Column5366" dataDxfId="11158"/>
    <tableColumn id="5383" xr3:uid="{DDC4AC5F-FADC-4D96-A446-5999803BEA91}" name="Column5367" dataDxfId="11157"/>
    <tableColumn id="5384" xr3:uid="{53A6CB5F-57A8-40A1-BD38-E4D8A7CD7FDA}" name="Column5368" dataDxfId="11156"/>
    <tableColumn id="5385" xr3:uid="{E8FAF2DF-CB63-45DE-905C-120E654AA520}" name="Column5369" dataDxfId="11155"/>
    <tableColumn id="5386" xr3:uid="{56E37D8A-E2A4-4C03-A2AB-CC58C25050D2}" name="Column5370" dataDxfId="11154"/>
    <tableColumn id="5387" xr3:uid="{F066AE78-1705-4BE2-BB2F-29638BF4A901}" name="Column5371" dataDxfId="11153"/>
    <tableColumn id="5388" xr3:uid="{DF21D889-0859-40A6-A897-634A67B66C41}" name="Column5372" dataDxfId="11152"/>
    <tableColumn id="5389" xr3:uid="{E6A2FDA3-ADC0-4ED5-8EB8-6A0C6C195619}" name="Column5373" dataDxfId="11151"/>
    <tableColumn id="5390" xr3:uid="{FA1AC1E6-119A-4942-8258-44D72B8A12A2}" name="Column5374" dataDxfId="11150"/>
    <tableColumn id="5391" xr3:uid="{22D66262-6693-471D-AD05-A8623EB665C0}" name="Column5375" dataDxfId="11149"/>
    <tableColumn id="5392" xr3:uid="{A2AAB9FD-FE25-454E-A141-EB530485F8CA}" name="Column5376" dataDxfId="11148"/>
    <tableColumn id="5393" xr3:uid="{B6CD3F76-B5CA-4A99-96DA-4CC58C2FEABB}" name="Column5377" dataDxfId="11147"/>
    <tableColumn id="5394" xr3:uid="{B8A4DFEE-5863-4F99-9C39-F00A39FC329E}" name="Column5378" dataDxfId="11146"/>
    <tableColumn id="5395" xr3:uid="{8DA8E605-0D42-4A6A-A763-551B895B9331}" name="Column5379" dataDxfId="11145"/>
    <tableColumn id="5396" xr3:uid="{4144D5EE-D881-4A2B-9468-B87DB37D6C81}" name="Column5380" dataDxfId="11144"/>
    <tableColumn id="5397" xr3:uid="{3F86C6F5-A4CF-4C9A-8B98-A06E866AD618}" name="Column5381" dataDxfId="11143"/>
    <tableColumn id="5398" xr3:uid="{F8BCDA97-C667-4278-9C99-9B2BA6CFE68C}" name="Column5382" dataDxfId="11142"/>
    <tableColumn id="5399" xr3:uid="{3FC34155-18F5-4A8A-9DAF-DA00856E6FA3}" name="Column5383" dataDxfId="11141"/>
    <tableColumn id="5400" xr3:uid="{97115631-CF44-4077-A85C-40CB8611E9D5}" name="Column5384" dataDxfId="11140"/>
    <tableColumn id="5401" xr3:uid="{182DCA16-960D-4EEC-8CBC-79AEDA8301FE}" name="Column5385" dataDxfId="11139"/>
    <tableColumn id="5402" xr3:uid="{806DC083-7E61-41AF-8B26-0F3B8A112B67}" name="Column5386" dataDxfId="11138"/>
    <tableColumn id="5403" xr3:uid="{90C3322A-3F2C-4A3D-A0EF-FFFD1B1BF49F}" name="Column5387" dataDxfId="11137"/>
    <tableColumn id="5404" xr3:uid="{B98C98ED-956E-42B3-A09F-66355DC230EA}" name="Column5388" dataDxfId="11136"/>
    <tableColumn id="5405" xr3:uid="{00FB8DED-5E81-42D2-9CA9-4B0AD96514A0}" name="Column5389" dataDxfId="11135"/>
    <tableColumn id="5406" xr3:uid="{71EE5923-852A-4548-9B3D-D587FA8A9D27}" name="Column5390" dataDxfId="11134"/>
    <tableColumn id="5407" xr3:uid="{4BC12837-9169-4279-93C5-AEDC04644662}" name="Column5391" dataDxfId="11133"/>
    <tableColumn id="5408" xr3:uid="{A6B61A5E-EBB1-4D00-B6FA-FA7AA6C945F7}" name="Column5392" dataDxfId="11132"/>
    <tableColumn id="5409" xr3:uid="{50357E40-0CDB-4E53-8BEA-548B3BF245CA}" name="Column5393" dataDxfId="11131"/>
    <tableColumn id="5410" xr3:uid="{7908B453-24A1-4F2B-83A5-53BC43C1393F}" name="Column5394" dataDxfId="11130"/>
    <tableColumn id="5411" xr3:uid="{4559E26E-2904-484C-859C-0B85775087F8}" name="Column5395" dataDxfId="11129"/>
    <tableColumn id="5412" xr3:uid="{1628A9C9-4F87-4B51-B2CE-D329C5D91BF1}" name="Column5396" dataDxfId="11128"/>
    <tableColumn id="5413" xr3:uid="{3206A90F-BC34-47D2-AA81-7FC7C63ECC62}" name="Column5397" dataDxfId="11127"/>
    <tableColumn id="5414" xr3:uid="{6D734FB1-02A4-4ED5-AE4D-CA5DC0F8E7D8}" name="Column5398" dataDxfId="11126"/>
    <tableColumn id="5415" xr3:uid="{AA19A914-7A02-4516-820B-E4F1AD58CCE6}" name="Column5399" dataDxfId="11125"/>
    <tableColumn id="5416" xr3:uid="{43CBD8A1-519C-4DDB-9A25-C51E0E4ED3F5}" name="Column5400" dataDxfId="11124"/>
    <tableColumn id="5417" xr3:uid="{B693310E-82FE-430B-B085-58DAE7053BA4}" name="Column5401" dataDxfId="11123"/>
    <tableColumn id="5418" xr3:uid="{31A9B3E2-C819-4B93-B41C-C2E71C8D9AB4}" name="Column5402" dataDxfId="11122"/>
    <tableColumn id="5419" xr3:uid="{36F108F7-F3A1-42C3-B27E-7E8A9A51C5EB}" name="Column5403" dataDxfId="11121"/>
    <tableColumn id="5420" xr3:uid="{54EFC86F-F74F-46C8-AA58-074BECA4C978}" name="Column5404" dataDxfId="11120"/>
    <tableColumn id="5421" xr3:uid="{A90A220D-4934-4AC6-96BD-0955E6490F64}" name="Column5405" dataDxfId="11119"/>
    <tableColumn id="5422" xr3:uid="{5D1DCA18-89F1-4A8C-BFC1-C215BEFCA92A}" name="Column5406" dataDxfId="11118"/>
    <tableColumn id="5423" xr3:uid="{FE2EB6CA-94F3-4725-B03A-FB45ED4B8896}" name="Column5407" dataDxfId="11117"/>
    <tableColumn id="5424" xr3:uid="{1A941694-F8DF-499C-ABC9-28E4AA41FF33}" name="Column5408" dataDxfId="11116"/>
    <tableColumn id="5425" xr3:uid="{AB7A2360-2755-4792-90D8-A32376BF0541}" name="Column5409" dataDxfId="11115"/>
    <tableColumn id="5426" xr3:uid="{ECE91018-BA27-437C-AE65-4E68DDDBB501}" name="Column5410" dataDxfId="11114"/>
    <tableColumn id="5427" xr3:uid="{7EEECC4E-26D5-4616-9355-1A9ADEF16438}" name="Column5411" dataDxfId="11113"/>
    <tableColumn id="5428" xr3:uid="{BFDADE1E-D360-4F6B-93BE-2D2DE30ED546}" name="Column5412" dataDxfId="11112"/>
    <tableColumn id="5429" xr3:uid="{823DD3C6-9184-468C-B0FD-96D3E75FBC9B}" name="Column5413" dataDxfId="11111"/>
    <tableColumn id="5430" xr3:uid="{22148020-AFDE-4BF1-A2F0-DAC035A5F21F}" name="Column5414" dataDxfId="11110"/>
    <tableColumn id="5431" xr3:uid="{558C0CCF-E884-4257-B082-8647DAF26FC5}" name="Column5415" dataDxfId="11109"/>
    <tableColumn id="5432" xr3:uid="{767DE7CB-2554-4C90-AE34-6BCE2F996A81}" name="Column5416" dataDxfId="11108"/>
    <tableColumn id="5433" xr3:uid="{09D0371D-5EC7-444A-9A12-4B8228DC1794}" name="Column5417" dataDxfId="11107"/>
    <tableColumn id="5434" xr3:uid="{BEDF5F3A-A2A4-49EB-96D6-41BF31708162}" name="Column5418" dataDxfId="11106"/>
    <tableColumn id="5435" xr3:uid="{34CCD748-3FD9-43BA-9D0A-9E646D400AEC}" name="Column5419" dataDxfId="11105"/>
    <tableColumn id="5436" xr3:uid="{707F7383-06E5-4AFF-BBA1-2ACE4A44AE42}" name="Column5420" dataDxfId="11104"/>
    <tableColumn id="5437" xr3:uid="{9D63A88D-5CDF-44EA-AB67-21D44591E059}" name="Column5421" dataDxfId="11103"/>
    <tableColumn id="5438" xr3:uid="{D5F7D8A0-7F5C-45F6-9FFF-EE1B25036ABC}" name="Column5422" dataDxfId="11102"/>
    <tableColumn id="5439" xr3:uid="{AF667461-FB6D-4345-A183-1E7B8A4E2407}" name="Column5423" dataDxfId="11101"/>
    <tableColumn id="5440" xr3:uid="{0303D543-8E42-4BA4-B590-D85E7F315C3E}" name="Column5424" dataDxfId="11100"/>
    <tableColumn id="5441" xr3:uid="{1C5E6870-39AA-41B6-9F01-09ACB1009A4B}" name="Column5425" dataDxfId="11099"/>
    <tableColumn id="5442" xr3:uid="{717D5E26-19BF-4332-80A6-AAB82F965F76}" name="Column5426" dataDxfId="11098"/>
    <tableColumn id="5443" xr3:uid="{2F3C7AF6-6B70-475E-8A28-DBE7A977843A}" name="Column5427" dataDxfId="11097"/>
    <tableColumn id="5444" xr3:uid="{0003D565-AAF5-4A0F-8F3D-44D292097D72}" name="Column5428" dataDxfId="11096"/>
    <tableColumn id="5445" xr3:uid="{E69F1710-5684-46FA-9B9D-62F6ECD28800}" name="Column5429" dataDxfId="11095"/>
    <tableColumn id="5446" xr3:uid="{CF91326B-F45B-454A-80B3-23F30BEFCF23}" name="Column5430" dataDxfId="11094"/>
    <tableColumn id="5447" xr3:uid="{7D5E6F58-8C73-4F92-B10B-DFBBA4E02C15}" name="Column5431" dataDxfId="11093"/>
    <tableColumn id="5448" xr3:uid="{6622F1F8-B313-4895-8604-DD0DD8C9BA97}" name="Column5432" dataDxfId="11092"/>
    <tableColumn id="5449" xr3:uid="{696AFE80-A1E9-4FEE-A517-249721187ECA}" name="Column5433" dataDxfId="11091"/>
    <tableColumn id="5450" xr3:uid="{364DFC76-C59E-485D-B482-E887CC7B4109}" name="Column5434" dataDxfId="11090"/>
    <tableColumn id="5451" xr3:uid="{7B0C910B-9F88-4F56-A380-45F0328CCA66}" name="Column5435" dataDxfId="11089"/>
    <tableColumn id="5452" xr3:uid="{A00B3629-7021-4E19-8C2B-44CEDA4806A0}" name="Column5436" dataDxfId="11088"/>
    <tableColumn id="5453" xr3:uid="{18A74335-B14E-40BB-8302-EABDA22025D1}" name="Column5437" dataDxfId="11087"/>
    <tableColumn id="5454" xr3:uid="{83A2CD6C-30B8-48BB-A25C-7449A9579770}" name="Column5438" dataDxfId="11086"/>
    <tableColumn id="5455" xr3:uid="{D90A51A1-4F4B-4181-A312-2F664042E741}" name="Column5439" dataDxfId="11085"/>
    <tableColumn id="5456" xr3:uid="{D6A9E10C-9101-445C-874A-D69D4D0195C5}" name="Column5440" dataDxfId="11084"/>
    <tableColumn id="5457" xr3:uid="{72B7C843-E512-4E5E-AC78-182F4112D0EA}" name="Column5441" dataDxfId="11083"/>
    <tableColumn id="5458" xr3:uid="{AA944969-6166-462A-8131-88E818EAD53B}" name="Column5442" dataDxfId="11082"/>
    <tableColumn id="5459" xr3:uid="{57B16E55-D0CC-4D89-9558-A820E13D4841}" name="Column5443" dataDxfId="11081"/>
    <tableColumn id="5460" xr3:uid="{819CDC6E-A804-4A34-8805-68852E95B47D}" name="Column5444" dataDxfId="11080"/>
    <tableColumn id="5461" xr3:uid="{8FF738F7-B3B0-453B-BDBD-50D43267F6A0}" name="Column5445" dataDxfId="11079"/>
    <tableColumn id="5462" xr3:uid="{F0CA311B-62D7-4512-9499-9343ECE78E72}" name="Column5446" dataDxfId="11078"/>
    <tableColumn id="5463" xr3:uid="{9D8650DB-2C08-4A17-B501-C6BB9DE2B088}" name="Column5447" dataDxfId="11077"/>
    <tableColumn id="5464" xr3:uid="{B9A76F0E-6D2E-46B0-889C-A33D13CD2445}" name="Column5448" dataDxfId="11076"/>
    <tableColumn id="5465" xr3:uid="{E17843BE-4598-4A70-96A0-00116DA40115}" name="Column5449" dataDxfId="11075"/>
    <tableColumn id="5466" xr3:uid="{DD6FB1DE-245C-4795-BB20-AE49AB84F2BC}" name="Column5450" dataDxfId="11074"/>
    <tableColumn id="5467" xr3:uid="{F5BAA1A1-4597-4901-9671-E8E1C87EABEF}" name="Column5451" dataDxfId="11073"/>
    <tableColumn id="5468" xr3:uid="{DE597C45-6A98-4D1E-8021-0B6292717E3B}" name="Column5452" dataDxfId="11072"/>
    <tableColumn id="5469" xr3:uid="{9605F2DC-E270-442D-B3E5-6137773FBC0C}" name="Column5453" dataDxfId="11071"/>
    <tableColumn id="5470" xr3:uid="{1EEACC58-1646-42CB-8D01-516BBA91B8A3}" name="Column5454" dataDxfId="11070"/>
    <tableColumn id="5471" xr3:uid="{CE2BBEA9-43C0-41F6-9619-34DA388D5CC3}" name="Column5455" dataDxfId="11069"/>
    <tableColumn id="5472" xr3:uid="{E82EB6F4-571D-4C45-81CC-C0EEEBF1E216}" name="Column5456" dataDxfId="11068"/>
    <tableColumn id="5473" xr3:uid="{13644188-1B0F-485D-8470-603A98E94AF6}" name="Column5457" dataDxfId="11067"/>
    <tableColumn id="5474" xr3:uid="{EA4111AD-2F51-4BAB-BC9E-E90D09CD2114}" name="Column5458" dataDxfId="11066"/>
    <tableColumn id="5475" xr3:uid="{7D64D4A7-4E51-488F-91BD-ED5024A7DD4B}" name="Column5459" dataDxfId="11065"/>
    <tableColumn id="5476" xr3:uid="{1E272D9C-62BE-407C-AB11-4C0AD771F26E}" name="Column5460" dataDxfId="11064"/>
    <tableColumn id="5477" xr3:uid="{ABD5AB2F-76B2-4850-A7DC-852B4E76ADF1}" name="Column5461" dataDxfId="11063"/>
    <tableColumn id="5478" xr3:uid="{E1425CA4-78D2-4755-B48A-BE9B842F2A50}" name="Column5462" dataDxfId="11062"/>
    <tableColumn id="5479" xr3:uid="{1957399C-F52A-4C0E-BEF2-7190D501C5A8}" name="Column5463" dataDxfId="11061"/>
    <tableColumn id="5480" xr3:uid="{90428A2E-24AF-49A2-A1CD-0843903C13DF}" name="Column5464" dataDxfId="11060"/>
    <tableColumn id="5481" xr3:uid="{411D2838-9C6D-458C-BBAE-EA3F40C5452C}" name="Column5465" dataDxfId="11059"/>
    <tableColumn id="5482" xr3:uid="{A3CE540A-A14E-4B75-8FDB-FED1A6B51C40}" name="Column5466" dataDxfId="11058"/>
    <tableColumn id="5483" xr3:uid="{62B79880-6AD0-421F-B920-FFC34FF412B0}" name="Column5467" dataDxfId="11057"/>
    <tableColumn id="5484" xr3:uid="{FD71970E-6982-4D20-AB75-E0D35AF554FA}" name="Column5468" dataDxfId="11056"/>
    <tableColumn id="5485" xr3:uid="{EAA5D7AC-66AA-42E1-884B-7DAA413B6E97}" name="Column5469" dataDxfId="11055"/>
    <tableColumn id="5486" xr3:uid="{75F6CF62-3AC6-4649-86BB-63438E17F585}" name="Column5470" dataDxfId="11054"/>
    <tableColumn id="5487" xr3:uid="{FF1828D2-E1BE-4A3B-B441-296370E381C8}" name="Column5471" dataDxfId="11053"/>
    <tableColumn id="5488" xr3:uid="{1E80171F-59A9-407B-9944-F357F7F1EF45}" name="Column5472" dataDxfId="11052"/>
    <tableColumn id="5489" xr3:uid="{951F7F99-7BF6-4C54-8F05-6F494AA45B05}" name="Column5473" dataDxfId="11051"/>
    <tableColumn id="5490" xr3:uid="{04F76CF8-5207-45E3-BFEE-D0024E5C356E}" name="Column5474" dataDxfId="11050"/>
    <tableColumn id="5491" xr3:uid="{40D65E37-DDEB-4A70-8DCA-5E3DB925D275}" name="Column5475" dataDxfId="11049"/>
    <tableColumn id="5492" xr3:uid="{E8CFFF54-54A4-4011-8EE7-B7A470BB6BB8}" name="Column5476" dataDxfId="11048"/>
    <tableColumn id="5493" xr3:uid="{1B2928EA-8E84-4C9F-94AE-6DBF17D9C92A}" name="Column5477" dataDxfId="11047"/>
    <tableColumn id="5494" xr3:uid="{44517161-5571-4FEC-9E4A-E49103A76991}" name="Column5478" dataDxfId="11046"/>
    <tableColumn id="5495" xr3:uid="{AB2D0212-6B67-4BA5-860D-B5D7F8DEA952}" name="Column5479" dataDxfId="11045"/>
    <tableColumn id="5496" xr3:uid="{34C38BDF-61B2-4D61-A9F5-8656BA78C9FB}" name="Column5480" dataDxfId="11044"/>
    <tableColumn id="5497" xr3:uid="{A0D53717-5984-4BC4-BA43-DCE760203F82}" name="Column5481" dataDxfId="11043"/>
    <tableColumn id="5498" xr3:uid="{D80816B9-4075-4CE7-9145-C7C6D1C96CBC}" name="Column5482" dataDxfId="11042"/>
    <tableColumn id="5499" xr3:uid="{44E2E687-9A8A-415C-93A1-8F695C830BD2}" name="Column5483" dataDxfId="11041"/>
    <tableColumn id="5500" xr3:uid="{9EEA0DF0-85EE-4400-A01B-B6348E8EE6B6}" name="Column5484" dataDxfId="11040"/>
    <tableColumn id="5501" xr3:uid="{AF07248A-9F36-4968-B760-45BFA5CD32E6}" name="Column5485" dataDxfId="11039"/>
    <tableColumn id="5502" xr3:uid="{EFDE4BE2-E79E-4542-93A5-8B59C67DA1C0}" name="Column5486" dataDxfId="11038"/>
    <tableColumn id="5503" xr3:uid="{1704517B-8A1B-472A-95AA-E3B0CBFC359D}" name="Column5487" dataDxfId="11037"/>
    <tableColumn id="5504" xr3:uid="{47FB5728-A58D-4269-A94B-9D8535B77E83}" name="Column5488" dataDxfId="11036"/>
    <tableColumn id="5505" xr3:uid="{01479112-F46E-4677-AA44-1C28CA8C9D56}" name="Column5489" dataDxfId="11035"/>
    <tableColumn id="5506" xr3:uid="{1FA1C9DE-9A44-40C5-90D6-F7FB49527FD3}" name="Column5490" dataDxfId="11034"/>
    <tableColumn id="5507" xr3:uid="{C37E7ACF-9703-4224-942A-27EBC20757B4}" name="Column5491" dataDxfId="11033"/>
    <tableColumn id="5508" xr3:uid="{6EE60BFF-B304-40E1-AE4D-B39D83EDB111}" name="Column5492" dataDxfId="11032"/>
    <tableColumn id="5509" xr3:uid="{E75685EE-4AC1-4016-89EA-46F56212D1CA}" name="Column5493" dataDxfId="11031"/>
    <tableColumn id="5510" xr3:uid="{075FE2FC-B2A1-4E32-95E5-271B21C4DE55}" name="Column5494" dataDxfId="11030"/>
    <tableColumn id="5511" xr3:uid="{7E56DB69-A5D2-40B1-9BCC-CBD67DE65A91}" name="Column5495" dataDxfId="11029"/>
    <tableColumn id="5512" xr3:uid="{6BFAB83A-19CA-4A28-A971-8229388EC661}" name="Column5496" dataDxfId="11028"/>
    <tableColumn id="5513" xr3:uid="{232C8B24-6299-4A6F-BA87-ACB7D0E54E00}" name="Column5497" dataDxfId="11027"/>
    <tableColumn id="5514" xr3:uid="{5D10D964-AFFA-4604-89A9-F95522408402}" name="Column5498" dataDxfId="11026"/>
    <tableColumn id="5515" xr3:uid="{6E7A57C5-8FB2-4F1F-9611-4B5283F1866E}" name="Column5499" dataDxfId="11025"/>
    <tableColumn id="5516" xr3:uid="{22A9FE45-3EAE-40A0-B54D-BF913A30CB39}" name="Column5500" dataDxfId="11024"/>
    <tableColumn id="5517" xr3:uid="{D20976DC-5BF6-4202-9D95-C4FD8882032C}" name="Column5501" dataDxfId="11023"/>
    <tableColumn id="5518" xr3:uid="{A8AE1122-7477-4745-A796-DE3096650CDA}" name="Column5502" dataDxfId="11022"/>
    <tableColumn id="5519" xr3:uid="{D0C03869-8662-4F23-BE36-917E6F6EA21E}" name="Column5503" dataDxfId="11021"/>
    <tableColumn id="5520" xr3:uid="{FC436D80-CD58-4815-99F9-EAFBAC1739AC}" name="Column5504" dataDxfId="11020"/>
    <tableColumn id="5521" xr3:uid="{526150F8-7ECB-442D-AF65-A55D1607E3DB}" name="Column5505" dataDxfId="11019"/>
    <tableColumn id="5522" xr3:uid="{B275FA81-ABEA-47F0-A09D-7F97C8C573D1}" name="Column5506" dataDxfId="11018"/>
    <tableColumn id="5523" xr3:uid="{E55F7DBD-DFC1-4038-B5D3-F5F1CCB8AB83}" name="Column5507" dataDxfId="11017"/>
    <tableColumn id="5524" xr3:uid="{BEBB7BB2-81DE-4F7B-B348-6E02ED1CC12B}" name="Column5508" dataDxfId="11016"/>
    <tableColumn id="5525" xr3:uid="{C6E23092-39FB-41E1-B468-3586F98B6101}" name="Column5509" dataDxfId="11015"/>
    <tableColumn id="5526" xr3:uid="{12A036F0-8528-42B2-90B5-B0A4DD6A9EB4}" name="Column5510" dataDxfId="11014"/>
    <tableColumn id="5527" xr3:uid="{9FBE5031-5B6D-4F1C-A296-B00A4ED18D96}" name="Column5511" dataDxfId="11013"/>
    <tableColumn id="5528" xr3:uid="{ADAC19B1-8BAC-4E42-B6EA-BBFAA9CE3610}" name="Column5512" dataDxfId="11012"/>
    <tableColumn id="5529" xr3:uid="{62FF9B88-8055-4C18-9FFE-DFEFBA1CEB43}" name="Column5513" dataDxfId="11011"/>
    <tableColumn id="5530" xr3:uid="{0D1F799F-602B-4B45-BC46-161E8121B1AE}" name="Column5514" dataDxfId="11010"/>
    <tableColumn id="5531" xr3:uid="{61066490-64B6-41BF-AFDA-AC5AD4E81D24}" name="Column5515" dataDxfId="11009"/>
    <tableColumn id="5532" xr3:uid="{1780C9C8-13A2-4703-A77B-AF5263C923AC}" name="Column5516" dataDxfId="11008"/>
    <tableColumn id="5533" xr3:uid="{09223639-EBBF-45E6-B9E3-FCE8B2342962}" name="Column5517" dataDxfId="11007"/>
    <tableColumn id="5534" xr3:uid="{45C66A83-4E7C-4677-840E-628A8C6388BE}" name="Column5518" dataDxfId="11006"/>
    <tableColumn id="5535" xr3:uid="{3FD7D6FF-5306-4289-97B8-0481203F9782}" name="Column5519" dataDxfId="11005"/>
    <tableColumn id="5536" xr3:uid="{EF569524-6D86-4B5F-925C-CF53229C20C0}" name="Column5520" dataDxfId="11004"/>
    <tableColumn id="5537" xr3:uid="{49C44387-B939-47B7-8723-6F029069BD2B}" name="Column5521" dataDxfId="11003"/>
    <tableColumn id="5538" xr3:uid="{6E06833B-49BF-4B85-89DA-351B3A6BDC09}" name="Column5522" dataDxfId="11002"/>
    <tableColumn id="5539" xr3:uid="{B66AF9BF-25AB-4E87-9BCE-76F946238BBD}" name="Column5523" dataDxfId="11001"/>
    <tableColumn id="5540" xr3:uid="{4C8667A0-02DB-416C-BA47-7A0E97B4303B}" name="Column5524" dataDxfId="11000"/>
    <tableColumn id="5541" xr3:uid="{8809C27F-58F2-4683-A7A1-305048D6B137}" name="Column5525" dataDxfId="10999"/>
    <tableColumn id="5542" xr3:uid="{3F20E471-F727-41D9-A370-09BC65C72AFC}" name="Column5526" dataDxfId="10998"/>
    <tableColumn id="5543" xr3:uid="{2DB7E0DB-E614-4FEF-A1E7-E7E9EE8F9B1A}" name="Column5527" dataDxfId="10997"/>
    <tableColumn id="5544" xr3:uid="{E78AE3C2-CCCA-4C67-9B57-DCCD237A6CA1}" name="Column5528" dataDxfId="10996"/>
    <tableColumn id="5545" xr3:uid="{9AE2EF5F-F983-4C1F-8EFA-F4DE8A5D8963}" name="Column5529" dataDxfId="10995"/>
    <tableColumn id="5546" xr3:uid="{C79AEE81-77CF-48F1-ADD3-D4FEA31BBE10}" name="Column5530" dataDxfId="10994"/>
    <tableColumn id="5547" xr3:uid="{87766F01-5DF2-45BF-BF5C-018E817545F5}" name="Column5531" dataDxfId="10993"/>
    <tableColumn id="5548" xr3:uid="{A7F5A8E6-5BF0-4F1A-AA24-451FC7E9F7B9}" name="Column5532" dataDxfId="10992"/>
    <tableColumn id="5549" xr3:uid="{FAC5C010-503A-4153-ABE6-A3A1D9389049}" name="Column5533" dataDxfId="10991"/>
    <tableColumn id="5550" xr3:uid="{7E967489-0494-4AD2-A7AF-1441FFCBB8EB}" name="Column5534" dataDxfId="10990"/>
    <tableColumn id="5551" xr3:uid="{32038FA7-1DCE-4226-8542-76B149B7C0CE}" name="Column5535" dataDxfId="10989"/>
    <tableColumn id="5552" xr3:uid="{B05A68FD-468A-4644-822E-92C1A90522AE}" name="Column5536" dataDxfId="10988"/>
    <tableColumn id="5553" xr3:uid="{D89462CC-3A2A-4880-813B-240695F9D1FE}" name="Column5537" dataDxfId="10987"/>
    <tableColumn id="5554" xr3:uid="{F79FA2CA-0001-4E2F-9F09-BBF0529AC78F}" name="Column5538" dataDxfId="10986"/>
    <tableColumn id="5555" xr3:uid="{8C06FBBF-5C43-4E87-BEE3-C9B23341A14D}" name="Column5539" dataDxfId="10985"/>
    <tableColumn id="5556" xr3:uid="{4F93DCCC-DAE0-4DC7-AF18-0F7E3B0DADED}" name="Column5540" dataDxfId="10984"/>
    <tableColumn id="5557" xr3:uid="{215B9CDF-BB75-4D45-8759-7C5EEFBC7741}" name="Column5541" dataDxfId="10983"/>
    <tableColumn id="5558" xr3:uid="{B762350E-EA97-4C1A-AD66-30BFD8416AEE}" name="Column5542" dataDxfId="10982"/>
    <tableColumn id="5559" xr3:uid="{7E4163C4-26FE-40A4-8925-320735B8E5F8}" name="Column5543" dataDxfId="10981"/>
    <tableColumn id="5560" xr3:uid="{537197F8-BD62-4851-8ED9-CAEF967183EF}" name="Column5544" dataDxfId="10980"/>
    <tableColumn id="5561" xr3:uid="{9A668EB7-2965-49D5-815D-B1C92D223DAA}" name="Column5545" dataDxfId="10979"/>
    <tableColumn id="5562" xr3:uid="{BE775803-C785-48B3-9F56-69F47FED1D8E}" name="Column5546" dataDxfId="10978"/>
    <tableColumn id="5563" xr3:uid="{53750C29-7A41-42D1-9DBE-0DDE6589A3B5}" name="Column5547" dataDxfId="10977"/>
    <tableColumn id="5564" xr3:uid="{78571CBD-333D-4248-9125-46BD2AA221DE}" name="Column5548" dataDxfId="10976"/>
    <tableColumn id="5565" xr3:uid="{847D7311-0C94-4DEF-AEBC-F92AC4CFFAA9}" name="Column5549" dataDxfId="10975"/>
    <tableColumn id="5566" xr3:uid="{432E0F7E-A579-48D8-A605-F7E77B84FF04}" name="Column5550" dataDxfId="10974"/>
    <tableColumn id="5567" xr3:uid="{03F3FE6D-F596-43A3-8EE2-2CACCE82B44D}" name="Column5551" dataDxfId="10973"/>
    <tableColumn id="5568" xr3:uid="{A6B2032A-ED28-4883-84D9-E6DB9D6CA723}" name="Column5552" dataDxfId="10972"/>
    <tableColumn id="5569" xr3:uid="{544A555E-2CA3-4F39-BDCD-D5C384CC2A96}" name="Column5553" dataDxfId="10971"/>
    <tableColumn id="5570" xr3:uid="{D27FE473-C55F-4C95-9885-2460F90DD410}" name="Column5554" dataDxfId="10970"/>
    <tableColumn id="5571" xr3:uid="{45B7DF46-79FD-404C-A94B-9DBE34BE86E5}" name="Column5555" dataDxfId="10969"/>
    <tableColumn id="5572" xr3:uid="{6E0249B4-7AF9-4AB1-8111-3D7C1E3B62E7}" name="Column5556" dataDxfId="10968"/>
    <tableColumn id="5573" xr3:uid="{16D8E30D-2595-40A3-A2F5-DE1F0018B4D2}" name="Column5557" dataDxfId="10967"/>
    <tableColumn id="5574" xr3:uid="{17581C6D-874B-4C51-A8C8-25D399802FC9}" name="Column5558" dataDxfId="10966"/>
    <tableColumn id="5575" xr3:uid="{C6CEC140-AC9A-476D-B469-78DC2FBC6FFE}" name="Column5559" dataDxfId="10965"/>
    <tableColumn id="5576" xr3:uid="{AF44447F-1A03-4821-9152-B3295B46AE61}" name="Column5560" dataDxfId="10964"/>
    <tableColumn id="5577" xr3:uid="{1572B6A5-272A-4080-8266-ABE4C8D0860D}" name="Column5561" dataDxfId="10963"/>
    <tableColumn id="5578" xr3:uid="{36599A62-54FC-46CF-833F-0E3F7A7998A1}" name="Column5562" dataDxfId="10962"/>
    <tableColumn id="5579" xr3:uid="{EC696E78-662E-4040-8816-FE09F57AEE17}" name="Column5563" dataDxfId="10961"/>
    <tableColumn id="5580" xr3:uid="{2F559639-AEAF-42E2-A19A-B32810F86E78}" name="Column5564" dataDxfId="10960"/>
    <tableColumn id="5581" xr3:uid="{6EE9C4F3-D632-4661-990B-F4A37DFBCFBA}" name="Column5565" dataDxfId="10959"/>
    <tableColumn id="5582" xr3:uid="{5FC88916-E1F9-4B5B-A34F-09787AB979B4}" name="Column5566" dataDxfId="10958"/>
    <tableColumn id="5583" xr3:uid="{4C345D7D-0001-4FE7-B906-738834B9F7EC}" name="Column5567" dataDxfId="10957"/>
    <tableColumn id="5584" xr3:uid="{3BA7BEB9-F817-4CD9-8938-5A02297E7897}" name="Column5568" dataDxfId="10956"/>
    <tableColumn id="5585" xr3:uid="{5E9DE307-CFF3-4C2C-87AC-AA958BEE691E}" name="Column5569" dataDxfId="10955"/>
    <tableColumn id="5586" xr3:uid="{57453F3E-D285-46C4-8D6B-F3027EDB381E}" name="Column5570" dataDxfId="10954"/>
    <tableColumn id="5587" xr3:uid="{9BAAC974-3861-42AF-B315-2F1C535232BF}" name="Column5571" dataDxfId="10953"/>
    <tableColumn id="5588" xr3:uid="{4F2F0381-44CA-4259-A53A-A848F82570BE}" name="Column5572" dataDxfId="10952"/>
    <tableColumn id="5589" xr3:uid="{3CBB4CA5-7443-421D-AF0C-53896CCE244B}" name="Column5573" dataDxfId="10951"/>
    <tableColumn id="5590" xr3:uid="{24BD8262-ADC8-46F4-AA35-B093781784C3}" name="Column5574" dataDxfId="10950"/>
    <tableColumn id="5591" xr3:uid="{67863E3F-86DE-4296-961C-00F3AC505E36}" name="Column5575" dataDxfId="10949"/>
    <tableColumn id="5592" xr3:uid="{FF73B2A4-82AB-4086-B61E-B27FFC435BE5}" name="Column5576" dataDxfId="10948"/>
    <tableColumn id="5593" xr3:uid="{210AA0D1-92F0-4D10-9AF8-48F9C4413ED9}" name="Column5577" dataDxfId="10947"/>
    <tableColumn id="5594" xr3:uid="{3264C31F-CEE8-4D6E-B8FE-B00AA219D71B}" name="Column5578" dataDxfId="10946"/>
    <tableColumn id="5595" xr3:uid="{CE57688A-DD02-4DF6-8A41-18DC338945AA}" name="Column5579" dataDxfId="10945"/>
    <tableColumn id="5596" xr3:uid="{B5C3C854-13ED-4DE6-9927-21682F2859E7}" name="Column5580" dataDxfId="10944"/>
    <tableColumn id="5597" xr3:uid="{A0D3DC92-4DC8-4670-ACA5-7013A342A5B0}" name="Column5581" dataDxfId="10943"/>
    <tableColumn id="5598" xr3:uid="{685CF2D0-CE63-43BD-ADFF-B5858E1E41A1}" name="Column5582" dataDxfId="10942"/>
    <tableColumn id="5599" xr3:uid="{8404FD96-BA80-47DD-B5F7-BA2811EE0247}" name="Column5583" dataDxfId="10941"/>
    <tableColumn id="5600" xr3:uid="{ED49B4DA-3D94-4289-AB7A-D3FE46F63628}" name="Column5584" dataDxfId="10940"/>
    <tableColumn id="5601" xr3:uid="{4416E934-2A02-4B42-81DE-A6D0403D7695}" name="Column5585" dataDxfId="10939"/>
    <tableColumn id="5602" xr3:uid="{103B2108-2ADA-40F4-A69B-44DEA0613719}" name="Column5586" dataDxfId="10938"/>
    <tableColumn id="5603" xr3:uid="{6E04EB09-FAD5-47F8-9359-73F538371B50}" name="Column5587" dataDxfId="10937"/>
    <tableColumn id="5604" xr3:uid="{3B17E2BA-9AA6-48FA-B624-24A92425C9A5}" name="Column5588" dataDxfId="10936"/>
    <tableColumn id="5605" xr3:uid="{0A0C42A8-7399-47E1-AFB4-F9ABCFCFE105}" name="Column5589" dataDxfId="10935"/>
    <tableColumn id="5606" xr3:uid="{F1A6FA23-8567-4A4B-AF83-109FA2AD559A}" name="Column5590" dataDxfId="10934"/>
    <tableColumn id="5607" xr3:uid="{E329AEEB-B3BA-43E2-98AA-ECE5F6AD9AB2}" name="Column5591" dataDxfId="10933"/>
    <tableColumn id="5608" xr3:uid="{5AE5A906-A67B-4553-B862-88869593B3E4}" name="Column5592" dataDxfId="10932"/>
    <tableColumn id="5609" xr3:uid="{99172020-B5ED-45A3-B47A-B73CC9C2081E}" name="Column5593" dataDxfId="10931"/>
    <tableColumn id="5610" xr3:uid="{D40ADE6C-BE91-48EF-8502-95B2DAEA573F}" name="Column5594" dataDxfId="10930"/>
    <tableColumn id="5611" xr3:uid="{4D060241-2C72-4082-89A9-005200FC9ACA}" name="Column5595" dataDxfId="10929"/>
    <tableColumn id="5612" xr3:uid="{22DE460C-A9C3-465E-9F59-1623A97DE7BE}" name="Column5596" dataDxfId="10928"/>
    <tableColumn id="5613" xr3:uid="{6B622EEF-69C8-49EB-B6D7-0D001596EB43}" name="Column5597" dataDxfId="10927"/>
    <tableColumn id="5614" xr3:uid="{F892F384-49FE-4415-9B89-B28E001A6BFE}" name="Column5598" dataDxfId="10926"/>
    <tableColumn id="5615" xr3:uid="{7841B4B3-BF28-413D-83EA-513C8073E405}" name="Column5599" dataDxfId="10925"/>
    <tableColumn id="5616" xr3:uid="{F9959DCA-5CBF-4E87-9504-A4EA82559CA6}" name="Column5600" dataDxfId="10924"/>
    <tableColumn id="5617" xr3:uid="{8DB0873A-F5BB-4C9A-A1E3-311D3BBB6B46}" name="Column5601" dataDxfId="10923"/>
    <tableColumn id="5618" xr3:uid="{369B673A-D269-4976-AEDE-A61675BB32C3}" name="Column5602" dataDxfId="10922"/>
    <tableColumn id="5619" xr3:uid="{9B66DA4B-5A47-411C-968E-648D95723352}" name="Column5603" dataDxfId="10921"/>
    <tableColumn id="5620" xr3:uid="{58F5EF53-9A3A-4AD2-90FA-2E08170BBB95}" name="Column5604" dataDxfId="10920"/>
    <tableColumn id="5621" xr3:uid="{F5505A4C-C8F3-40B2-8F73-193B5C0DB83F}" name="Column5605" dataDxfId="10919"/>
    <tableColumn id="5622" xr3:uid="{C1FDD83A-30DF-4753-A224-4CDDE72F4B91}" name="Column5606" dataDxfId="10918"/>
    <tableColumn id="5623" xr3:uid="{CBFA4780-5E1C-4865-8CB0-2A72A5E76717}" name="Column5607" dataDxfId="10917"/>
    <tableColumn id="5624" xr3:uid="{33838AE1-E5AF-45BC-B709-A964AF4C5C5E}" name="Column5608" dataDxfId="10916"/>
    <tableColumn id="5625" xr3:uid="{2347BEFA-3062-439A-8099-B0BDF36319DB}" name="Column5609" dataDxfId="10915"/>
    <tableColumn id="5626" xr3:uid="{3DE3870B-619C-427B-8750-857D77E26254}" name="Column5610" dataDxfId="10914"/>
    <tableColumn id="5627" xr3:uid="{5C5C4FF5-758B-45F1-984A-00A4133EA295}" name="Column5611" dataDxfId="10913"/>
    <tableColumn id="5628" xr3:uid="{23AE740C-7D04-4305-B919-7943C94E3CCD}" name="Column5612" dataDxfId="10912"/>
    <tableColumn id="5629" xr3:uid="{5E7FB270-4376-4397-B89F-29AA75BB9D6F}" name="Column5613" dataDxfId="10911"/>
    <tableColumn id="5630" xr3:uid="{55AF78AC-7D46-4F87-9A2A-9B18C89B2826}" name="Column5614" dataDxfId="10910"/>
    <tableColumn id="5631" xr3:uid="{5DAB11E3-E877-4551-B51E-F75D2611AF68}" name="Column5615" dataDxfId="10909"/>
    <tableColumn id="5632" xr3:uid="{64B693B0-36D9-4931-9234-D1973AF508A1}" name="Column5616" dataDxfId="10908"/>
    <tableColumn id="5633" xr3:uid="{A31743E2-6E8F-47DC-8F23-B6A5D2972AD0}" name="Column5617" dataDxfId="10907"/>
    <tableColumn id="5634" xr3:uid="{F8182B9E-3FC7-4BBA-99E3-19D90059F6F7}" name="Column5618" dataDxfId="10906"/>
    <tableColumn id="5635" xr3:uid="{ABAAAE71-EEE4-49D0-A921-D94E4C69C156}" name="Column5619" dataDxfId="10905"/>
    <tableColumn id="5636" xr3:uid="{8CC0FBD2-D6B2-465D-A47A-3B892CC40A98}" name="Column5620" dataDxfId="10904"/>
    <tableColumn id="5637" xr3:uid="{BD01F5F1-9BFB-4381-BB54-3D45ED33E01C}" name="Column5621" dataDxfId="10903"/>
    <tableColumn id="5638" xr3:uid="{2FFCC278-3604-457B-B9F0-B0291780BE04}" name="Column5622" dataDxfId="10902"/>
    <tableColumn id="5639" xr3:uid="{C0832780-05BD-4DBC-BAB5-35EBA47A5D2D}" name="Column5623" dataDxfId="10901"/>
    <tableColumn id="5640" xr3:uid="{0C97F039-2C02-4183-8C36-2D4A781B33C9}" name="Column5624" dataDxfId="10900"/>
    <tableColumn id="5641" xr3:uid="{CDCAAE8B-1BB3-4D22-9668-1CFF88C81944}" name="Column5625" dataDxfId="10899"/>
    <tableColumn id="5642" xr3:uid="{AC0B8264-1AE8-418B-9553-7E7BD65C3E4A}" name="Column5626" dataDxfId="10898"/>
    <tableColumn id="5643" xr3:uid="{FF5453DD-0839-4067-9D1E-A749DFF0DA04}" name="Column5627" dataDxfId="10897"/>
    <tableColumn id="5644" xr3:uid="{15870BB2-20D3-413A-8ED4-75862D41CFB7}" name="Column5628" dataDxfId="10896"/>
    <tableColumn id="5645" xr3:uid="{DF414B7F-BFA5-4514-92AA-50D9F4CCE032}" name="Column5629" dataDxfId="10895"/>
    <tableColumn id="5646" xr3:uid="{1F84EDBC-230A-4FEB-B653-5AEC48BE0DA2}" name="Column5630" dataDxfId="10894"/>
    <tableColumn id="5647" xr3:uid="{D0B9F655-B045-46F6-AEF3-C2327ADAE4DC}" name="Column5631" dataDxfId="10893"/>
    <tableColumn id="5648" xr3:uid="{2EDFA93F-BEA3-4777-9911-4CA9DCB82370}" name="Column5632" dataDxfId="10892"/>
    <tableColumn id="5649" xr3:uid="{70D3D4E6-9CC6-4AD1-99B6-3AED0BEA9836}" name="Column5633" dataDxfId="10891"/>
    <tableColumn id="5650" xr3:uid="{B5F2D711-2619-426F-91B9-4B2ADDB64ED6}" name="Column5634" dataDxfId="10890"/>
    <tableColumn id="5651" xr3:uid="{C23377D5-0D1D-45CD-966C-CA226D8EC9D2}" name="Column5635" dataDxfId="10889"/>
    <tableColumn id="5652" xr3:uid="{25F51CE6-559F-4D90-B3BA-473D481CA6F9}" name="Column5636" dataDxfId="10888"/>
    <tableColumn id="5653" xr3:uid="{7DB67C8D-733B-4192-9057-A7A6ADCE4951}" name="Column5637" dataDxfId="10887"/>
    <tableColumn id="5654" xr3:uid="{D2A61E57-0132-4C6E-8DEE-DA8665A42AEF}" name="Column5638" dataDxfId="10886"/>
    <tableColumn id="5655" xr3:uid="{9F3C7D74-C26A-4039-BBBD-83ACD2B718FE}" name="Column5639" dataDxfId="10885"/>
    <tableColumn id="5656" xr3:uid="{D80F476F-155D-4465-A74B-1560732C07A5}" name="Column5640" dataDxfId="10884"/>
    <tableColumn id="5657" xr3:uid="{27501EDC-BFCC-49C7-B841-D33A2DCEA580}" name="Column5641" dataDxfId="10883"/>
    <tableColumn id="5658" xr3:uid="{1E5AF7CF-8AA8-435E-BB2F-897A3D3DC8C8}" name="Column5642" dataDxfId="10882"/>
    <tableColumn id="5659" xr3:uid="{9E1A2CC0-791A-42A3-839A-BC103C0B7882}" name="Column5643" dataDxfId="10881"/>
    <tableColumn id="5660" xr3:uid="{BE5721E3-285C-49E7-B820-B0257481CEF6}" name="Column5644" dataDxfId="10880"/>
    <tableColumn id="5661" xr3:uid="{46E4590A-69C2-4DBF-A44A-8CD7933B731D}" name="Column5645" dataDxfId="10879"/>
    <tableColumn id="5662" xr3:uid="{2D9836F0-9AF2-4B8E-9D13-15F18EF558F6}" name="Column5646" dataDxfId="10878"/>
    <tableColumn id="5663" xr3:uid="{059A2D65-2AE2-4D2E-A973-FADD5A82AF58}" name="Column5647" dataDxfId="10877"/>
    <tableColumn id="5664" xr3:uid="{D6124526-9D43-4114-9096-1B50910C90C8}" name="Column5648" dataDxfId="10876"/>
    <tableColumn id="5665" xr3:uid="{CFD04A58-F5A1-4351-AA39-13F24750CE3F}" name="Column5649" dataDxfId="10875"/>
    <tableColumn id="5666" xr3:uid="{CF088D89-88D6-4506-BC17-BFD5D1F21112}" name="Column5650" dataDxfId="10874"/>
    <tableColumn id="5667" xr3:uid="{EB866264-725B-4BCD-A181-7A6924E7AF27}" name="Column5651" dataDxfId="10873"/>
    <tableColumn id="5668" xr3:uid="{5FAF1DB4-EDC2-4C3D-B56B-5B2766087695}" name="Column5652" dataDxfId="10872"/>
    <tableColumn id="5669" xr3:uid="{9964C81B-0FC8-477F-8EE0-0AB210D75A6F}" name="Column5653" dataDxfId="10871"/>
    <tableColumn id="5670" xr3:uid="{E12A7670-5E25-4B54-9D8A-B2E8C707AA38}" name="Column5654" dataDxfId="10870"/>
    <tableColumn id="5671" xr3:uid="{BA8A210F-8335-4964-8D64-21ABB5B6BC85}" name="Column5655" dataDxfId="10869"/>
    <tableColumn id="5672" xr3:uid="{742ED8C6-B985-4815-90D2-3CB12A37EA88}" name="Column5656" dataDxfId="10868"/>
    <tableColumn id="5673" xr3:uid="{7B130B88-BA49-4222-BB96-309D445A8C08}" name="Column5657" dataDxfId="10867"/>
    <tableColumn id="5674" xr3:uid="{EC34A65F-7123-48E0-B8D0-738DE544A76F}" name="Column5658" dataDxfId="10866"/>
    <tableColumn id="5675" xr3:uid="{C6B33E14-C650-4D30-B62A-2AC74EADADAA}" name="Column5659" dataDxfId="10865"/>
    <tableColumn id="5676" xr3:uid="{1F9C3954-58C7-4806-B56F-CE29EECAFE18}" name="Column5660" dataDxfId="10864"/>
    <tableColumn id="5677" xr3:uid="{03D09EC0-9EAF-4CCC-9072-81E0BFBE4E5D}" name="Column5661" dataDxfId="10863"/>
    <tableColumn id="5678" xr3:uid="{D2A1A6A0-B2D8-4D57-A0D8-A7564718F692}" name="Column5662" dataDxfId="10862"/>
    <tableColumn id="5679" xr3:uid="{19848E36-5956-4371-A643-91AD360ECC31}" name="Column5663" dataDxfId="10861"/>
    <tableColumn id="5680" xr3:uid="{181AA606-C182-491F-9F1F-80321EF1FB00}" name="Column5664" dataDxfId="10860"/>
    <tableColumn id="5681" xr3:uid="{CFE0384E-82E4-4467-A320-CD0C2C564842}" name="Column5665" dataDxfId="10859"/>
    <tableColumn id="5682" xr3:uid="{424EC6AD-367A-4F0F-9EB8-06FB169C94F8}" name="Column5666" dataDxfId="10858"/>
    <tableColumn id="5683" xr3:uid="{F0EBC89D-C751-4243-B12B-E07A4A17C0F9}" name="Column5667" dataDxfId="10857"/>
    <tableColumn id="5684" xr3:uid="{53782DE2-F164-4444-B770-808FC247C008}" name="Column5668" dataDxfId="10856"/>
    <tableColumn id="5685" xr3:uid="{9C905C89-EE90-4476-BFB8-B7C6E23D9B3D}" name="Column5669" dataDxfId="10855"/>
    <tableColumn id="5686" xr3:uid="{8AD2B41A-86FF-4B4D-AB91-91F5BAAA65E0}" name="Column5670" dataDxfId="10854"/>
    <tableColumn id="5687" xr3:uid="{9573CE13-3F96-4E46-AEC8-B2E548E70BAD}" name="Column5671" dataDxfId="10853"/>
    <tableColumn id="5688" xr3:uid="{8FD9FF07-BD59-46A9-ABF3-DB9E3E6CAA20}" name="Column5672" dataDxfId="10852"/>
    <tableColumn id="5689" xr3:uid="{51BBFBC9-95FF-4B10-8101-C91CB917C542}" name="Column5673" dataDxfId="10851"/>
    <tableColumn id="5690" xr3:uid="{22F31DA1-A31C-4B34-A6C4-EB822DCE5691}" name="Column5674" dataDxfId="10850"/>
    <tableColumn id="5691" xr3:uid="{2AF9F27B-491F-49EC-B6A9-F770F0C063C8}" name="Column5675" dataDxfId="10849"/>
    <tableColumn id="5692" xr3:uid="{BE2793B6-5C08-46B0-A6BA-E2EEF30948E3}" name="Column5676" dataDxfId="10848"/>
    <tableColumn id="5693" xr3:uid="{DE8E56AD-F915-43E1-BDEC-F906FA203664}" name="Column5677" dataDxfId="10847"/>
    <tableColumn id="5694" xr3:uid="{C403EEDF-2C81-4E03-8795-7AD5B303987B}" name="Column5678" dataDxfId="10846"/>
    <tableColumn id="5695" xr3:uid="{17E664CD-27D7-451C-B423-BD23E67E854C}" name="Column5679" dataDxfId="10845"/>
    <tableColumn id="5696" xr3:uid="{67FCAE0A-DAB8-4EAA-82DA-340FC17CEFB3}" name="Column5680" dataDxfId="10844"/>
    <tableColumn id="5697" xr3:uid="{A6C589C1-B711-4A88-B393-217AAF14B791}" name="Column5681" dataDxfId="10843"/>
    <tableColumn id="5698" xr3:uid="{7A5349D4-2D8F-4516-B954-AD422F012058}" name="Column5682" dataDxfId="10842"/>
    <tableColumn id="5699" xr3:uid="{804AF50E-135B-4AD8-B17C-C0BDCF0B6741}" name="Column5683" dataDxfId="10841"/>
    <tableColumn id="5700" xr3:uid="{9D9B7D35-3219-47B8-94EF-8B3061999064}" name="Column5684" dataDxfId="10840"/>
    <tableColumn id="5701" xr3:uid="{CCC21F1B-6DB2-4ED0-9B01-F8846A177791}" name="Column5685" dataDxfId="10839"/>
    <tableColumn id="5702" xr3:uid="{D120ECA8-D535-4C1E-B8AF-1C2F455E18D4}" name="Column5686" dataDxfId="10838"/>
    <tableColumn id="5703" xr3:uid="{27B0C549-9F91-4E10-A6FC-B6AF66D0F818}" name="Column5687" dataDxfId="10837"/>
    <tableColumn id="5704" xr3:uid="{B8848706-2464-43A4-9416-05165FC4DF1C}" name="Column5688" dataDxfId="10836"/>
    <tableColumn id="5705" xr3:uid="{A31D3203-5C2C-4F2B-841B-E3E1961EE0A7}" name="Column5689" dataDxfId="10835"/>
    <tableColumn id="5706" xr3:uid="{C3007E36-1CF9-4B55-9C65-F60215B469E3}" name="Column5690" dataDxfId="10834"/>
    <tableColumn id="5707" xr3:uid="{366F235C-F514-4614-8A8C-A9954B45D851}" name="Column5691" dataDxfId="10833"/>
    <tableColumn id="5708" xr3:uid="{66D46BF4-CB4E-4601-A23F-601F38F34AFD}" name="Column5692" dataDxfId="10832"/>
    <tableColumn id="5709" xr3:uid="{2B1B7B8E-AA60-4DA4-942A-2A9CD2B9BEDD}" name="Column5693" dataDxfId="10831"/>
    <tableColumn id="5710" xr3:uid="{7C2550A6-7121-4FBF-85A6-4DD18E308936}" name="Column5694" dataDxfId="10830"/>
    <tableColumn id="5711" xr3:uid="{C63AA025-8A24-4AB3-A3C9-FFB30AFB0A08}" name="Column5695" dataDxfId="10829"/>
    <tableColumn id="5712" xr3:uid="{755C9DA7-A620-4A37-A3B3-1FFA84A2380A}" name="Column5696" dataDxfId="10828"/>
    <tableColumn id="5713" xr3:uid="{4841C30D-3015-40BA-B7E4-1000B9CEA1A2}" name="Column5697" dataDxfId="10827"/>
    <tableColumn id="5714" xr3:uid="{3E0F7194-5088-40D5-95E7-B94603094B58}" name="Column5698" dataDxfId="10826"/>
    <tableColumn id="5715" xr3:uid="{2A614EAB-41AB-4A7E-A234-F3A9562A3094}" name="Column5699" dataDxfId="10825"/>
    <tableColumn id="5716" xr3:uid="{D00F6CB1-B03E-48E7-9A5F-CA1EFCDE2106}" name="Column5700" dataDxfId="10824"/>
    <tableColumn id="5717" xr3:uid="{4CF40BE1-413C-45A1-95CB-4F2350323E7C}" name="Column5701" dataDxfId="10823"/>
    <tableColumn id="5718" xr3:uid="{960F820C-D68B-4618-AF1D-3E2E3D12D2B8}" name="Column5702" dataDxfId="10822"/>
    <tableColumn id="5719" xr3:uid="{BB09E22C-7C2E-400C-A68E-DDBE473A0F5D}" name="Column5703" dataDxfId="10821"/>
    <tableColumn id="5720" xr3:uid="{EA910DB8-7C4E-4ADD-B465-B60B6F66E406}" name="Column5704" dataDxfId="10820"/>
    <tableColumn id="5721" xr3:uid="{630E9197-90BD-4364-ADD6-CE26CDBB34C7}" name="Column5705" dataDxfId="10819"/>
    <tableColumn id="5722" xr3:uid="{CA205E5A-5112-4752-928B-1C4E1EAF748E}" name="Column5706" dataDxfId="10818"/>
    <tableColumn id="5723" xr3:uid="{C28AE8DC-097C-4DAB-8D90-F788C03BE78D}" name="Column5707" dataDxfId="10817"/>
    <tableColumn id="5724" xr3:uid="{C9813303-DE7E-4D05-BBE6-06287EE45AC8}" name="Column5708" dataDxfId="10816"/>
    <tableColumn id="5725" xr3:uid="{4DF6A0BD-D41C-4FC0-99F7-F2C6F8DF0CA7}" name="Column5709" dataDxfId="10815"/>
    <tableColumn id="5726" xr3:uid="{EB16C7D0-FA3D-47D1-800C-7527977FBCC4}" name="Column5710" dataDxfId="10814"/>
    <tableColumn id="5727" xr3:uid="{4B1E5F38-BC23-467D-934F-14560B2F7EF4}" name="Column5711" dataDxfId="10813"/>
    <tableColumn id="5728" xr3:uid="{5D40BB65-4554-4E46-8036-CD12B8C67710}" name="Column5712" dataDxfId="10812"/>
    <tableColumn id="5729" xr3:uid="{CE63C904-8F54-4874-8360-CCE73B99219E}" name="Column5713" dataDxfId="10811"/>
    <tableColumn id="5730" xr3:uid="{52093DCD-086F-43FC-82EA-73032921B11A}" name="Column5714" dataDxfId="10810"/>
    <tableColumn id="5731" xr3:uid="{AEB8D489-36D8-49A5-90ED-7A1E45A7DA89}" name="Column5715" dataDxfId="10809"/>
    <tableColumn id="5732" xr3:uid="{D4B6B322-1F4B-4E1E-ADD2-87D48FC35A60}" name="Column5716" dataDxfId="10808"/>
    <tableColumn id="5733" xr3:uid="{68D93961-C7D4-41E4-8DD2-1095779E0A95}" name="Column5717" dataDxfId="10807"/>
    <tableColumn id="5734" xr3:uid="{E8B7994E-6846-41B4-8FFB-912816909DD7}" name="Column5718" dataDxfId="10806"/>
    <tableColumn id="5735" xr3:uid="{CC4D37EA-D04B-4FB7-810D-D10D801D686C}" name="Column5719" dataDxfId="10805"/>
    <tableColumn id="5736" xr3:uid="{F98C0C52-FD69-4B15-8F9E-4257FFCE69FE}" name="Column5720" dataDxfId="10804"/>
    <tableColumn id="5737" xr3:uid="{DF199CA8-5E30-40F8-8E0B-EC611E1F7C8C}" name="Column5721" dataDxfId="10803"/>
    <tableColumn id="5738" xr3:uid="{FEFE7D69-DAA7-4D47-AA49-58048F989BA6}" name="Column5722" dataDxfId="10802"/>
    <tableColumn id="5739" xr3:uid="{A7A5AAC5-B31F-4E61-9553-BE141440E87B}" name="Column5723" dataDxfId="10801"/>
    <tableColumn id="5740" xr3:uid="{2CC825BE-D9D4-42DB-B08D-6D60C868A383}" name="Column5724" dataDxfId="10800"/>
    <tableColumn id="5741" xr3:uid="{866716AB-5697-4674-B2A6-4262FEC6BE17}" name="Column5725" dataDxfId="10799"/>
    <tableColumn id="5742" xr3:uid="{B0DDD3E7-71AE-4C53-941B-3D9A66C39424}" name="Column5726" dataDxfId="10798"/>
    <tableColumn id="5743" xr3:uid="{6FE7D660-76D6-4AE6-ADBB-5CA69234F881}" name="Column5727" dataDxfId="10797"/>
    <tableColumn id="5744" xr3:uid="{99179B8B-A99E-4A7C-983F-8E3FFD5927EC}" name="Column5728" dataDxfId="10796"/>
    <tableColumn id="5745" xr3:uid="{0A33FFF3-C123-4957-BE4E-673AAA6FD939}" name="Column5729" dataDxfId="10795"/>
    <tableColumn id="5746" xr3:uid="{8A92E977-41F4-4985-9FA5-BC1CBF55DBCC}" name="Column5730" dataDxfId="10794"/>
    <tableColumn id="5747" xr3:uid="{02F5B450-5DCE-4424-90BA-7CFB8209D5AE}" name="Column5731" dataDxfId="10793"/>
    <tableColumn id="5748" xr3:uid="{4362C190-59BF-4C74-B064-A0866560F3ED}" name="Column5732" dataDxfId="10792"/>
    <tableColumn id="5749" xr3:uid="{BCFF590B-6B4F-44B2-B09B-9FEAB326D044}" name="Column5733" dataDxfId="10791"/>
    <tableColumn id="5750" xr3:uid="{9F9DF542-22D9-462B-8BCB-4350D02D11AD}" name="Column5734" dataDxfId="10790"/>
    <tableColumn id="5751" xr3:uid="{D579D7B0-2142-4C27-B864-F4B47483784A}" name="Column5735" dataDxfId="10789"/>
    <tableColumn id="5752" xr3:uid="{399117B6-1F1B-4D7D-9D61-5ED9893FF340}" name="Column5736" dataDxfId="10788"/>
    <tableColumn id="5753" xr3:uid="{2C8A13D6-5DD4-4190-82FC-E1B0AACFF04E}" name="Column5737" dataDxfId="10787"/>
    <tableColumn id="5754" xr3:uid="{E3774087-CF63-444B-98E8-BEBB88552717}" name="Column5738" dataDxfId="10786"/>
    <tableColumn id="5755" xr3:uid="{5246C6CF-035D-4F39-B187-E66906CD0626}" name="Column5739" dataDxfId="10785"/>
    <tableColumn id="5756" xr3:uid="{D0B73319-122C-4090-A343-E3F35ECE9FC5}" name="Column5740" dataDxfId="10784"/>
    <tableColumn id="5757" xr3:uid="{3CA65A4C-00B9-46B5-B01E-9C3079800408}" name="Column5741" dataDxfId="10783"/>
    <tableColumn id="5758" xr3:uid="{2E9DB66A-8B88-4DC9-948C-7979326D5935}" name="Column5742" dataDxfId="10782"/>
    <tableColumn id="5759" xr3:uid="{C92F8ED2-B6D0-4201-896A-0B806E1EFE8D}" name="Column5743" dataDxfId="10781"/>
    <tableColumn id="5760" xr3:uid="{478F6C25-2269-473C-AE8F-674B026061BD}" name="Column5744" dataDxfId="10780"/>
    <tableColumn id="5761" xr3:uid="{EE17B3DC-06C0-46AA-A25E-60E1E63CE83F}" name="Column5745" dataDxfId="10779"/>
    <tableColumn id="5762" xr3:uid="{46171E80-ED5E-474E-BEE9-EFBF51B8664C}" name="Column5746" dataDxfId="10778"/>
    <tableColumn id="5763" xr3:uid="{F8F5C151-BC27-4123-9B75-79FB404E9376}" name="Column5747" dataDxfId="10777"/>
    <tableColumn id="5764" xr3:uid="{5A12E46F-9E67-4554-966B-4D5F006233FE}" name="Column5748" dataDxfId="10776"/>
    <tableColumn id="5765" xr3:uid="{4BD294B2-69F3-4F0C-8075-680BD557727E}" name="Column5749" dataDxfId="10775"/>
    <tableColumn id="5766" xr3:uid="{EF38B85A-2260-4C09-83DC-260220A24703}" name="Column5750" dataDxfId="10774"/>
    <tableColumn id="5767" xr3:uid="{756AC3A7-32F4-4C85-BAFC-D1FA31CF3EF1}" name="Column5751" dataDxfId="10773"/>
    <tableColumn id="5768" xr3:uid="{FADD2BC6-AD79-41E8-B3B4-61F64B60B6C8}" name="Column5752" dataDxfId="10772"/>
    <tableColumn id="5769" xr3:uid="{E8147F1B-371C-4E1F-A7D2-F85CC7548966}" name="Column5753" dataDxfId="10771"/>
    <tableColumn id="5770" xr3:uid="{BB1E00C7-93DD-4B25-B61B-B8E3B7C97943}" name="Column5754" dataDxfId="10770"/>
    <tableColumn id="5771" xr3:uid="{9A4871DE-B406-47F9-B501-82135C138413}" name="Column5755" dataDxfId="10769"/>
    <tableColumn id="5772" xr3:uid="{E2D93282-6AD9-4DFD-8277-7BC70FBC66BE}" name="Column5756" dataDxfId="10768"/>
    <tableColumn id="5773" xr3:uid="{BBFD0202-0122-476D-B3AF-BD1EE6E5FF28}" name="Column5757" dataDxfId="10767"/>
    <tableColumn id="5774" xr3:uid="{C3420804-A5DD-4B84-83EB-D556F4164B79}" name="Column5758" dataDxfId="10766"/>
    <tableColumn id="5775" xr3:uid="{B8C13B38-0558-450D-8EE1-0C95ECD61BC2}" name="Column5759" dataDxfId="10765"/>
    <tableColumn id="5776" xr3:uid="{7C7CE68C-88CD-4570-A061-80C04B85818B}" name="Column5760" dataDxfId="10764"/>
    <tableColumn id="5777" xr3:uid="{EDF8137A-6515-45E9-928C-D4AC41F42BF4}" name="Column5761" dataDxfId="10763"/>
    <tableColumn id="5778" xr3:uid="{482484A2-4B7A-4B1E-8BBE-5B4FC6B54102}" name="Column5762" dataDxfId="10762"/>
    <tableColumn id="5779" xr3:uid="{3FF3C6B3-6AAB-4DEA-9B5B-A5F6098EA360}" name="Column5763" dataDxfId="10761"/>
    <tableColumn id="5780" xr3:uid="{CED2ED94-EA12-480D-B489-261BF1A11EF3}" name="Column5764" dataDxfId="10760"/>
    <tableColumn id="5781" xr3:uid="{C5EB72A9-7C81-43BA-B92F-D2850C156365}" name="Column5765" dataDxfId="10759"/>
    <tableColumn id="5782" xr3:uid="{D1F07E91-04FE-4092-AB0D-77ECDFBC4AF5}" name="Column5766" dataDxfId="10758"/>
    <tableColumn id="5783" xr3:uid="{E8A1AE16-10B4-4836-ADFF-F79356535DA3}" name="Column5767" dataDxfId="10757"/>
    <tableColumn id="5784" xr3:uid="{091F6BA9-14DD-4A18-B9D5-01FE01D6368E}" name="Column5768" dataDxfId="10756"/>
    <tableColumn id="5785" xr3:uid="{8ADD6489-B86A-49D0-A236-B9DAB43CD6E9}" name="Column5769" dataDxfId="10755"/>
    <tableColumn id="5786" xr3:uid="{4D54790E-ED72-4D4F-9F99-989C03378541}" name="Column5770" dataDxfId="10754"/>
    <tableColumn id="5787" xr3:uid="{18445AAE-73CF-4577-9F49-290F34347FBD}" name="Column5771" dataDxfId="10753"/>
    <tableColumn id="5788" xr3:uid="{468A3DB7-3FEE-481C-B09E-4E5E10046A04}" name="Column5772" dataDxfId="10752"/>
    <tableColumn id="5789" xr3:uid="{5186AB7D-D349-4F93-9C8E-0DEA7BE8D1D0}" name="Column5773" dataDxfId="10751"/>
    <tableColumn id="5790" xr3:uid="{B8BF10C3-394D-49C6-A489-1E8A133E6532}" name="Column5774" dataDxfId="10750"/>
    <tableColumn id="5791" xr3:uid="{806FA21E-2BB2-460F-9A9D-9E044D892782}" name="Column5775" dataDxfId="10749"/>
    <tableColumn id="5792" xr3:uid="{5913018C-94B7-445F-9564-FCF6F74106F2}" name="Column5776" dataDxfId="10748"/>
    <tableColumn id="5793" xr3:uid="{20F8B321-433E-43DD-8858-27FB38D35243}" name="Column5777" dataDxfId="10747"/>
    <tableColumn id="5794" xr3:uid="{9F03018A-883D-4D2D-95BF-4971C4C273A9}" name="Column5778" dataDxfId="10746"/>
    <tableColumn id="5795" xr3:uid="{0C749B20-1B0D-4F92-92F4-25A0565C8165}" name="Column5779" dataDxfId="10745"/>
    <tableColumn id="5796" xr3:uid="{AFDFC384-6D37-4EE6-A349-DF3F9770A818}" name="Column5780" dataDxfId="10744"/>
    <tableColumn id="5797" xr3:uid="{242FBAFF-7290-435F-ACE9-388AA7A335A8}" name="Column5781" dataDxfId="10743"/>
    <tableColumn id="5798" xr3:uid="{D38EB2D7-225C-4B5B-9068-F1F8CA4F6DB0}" name="Column5782" dataDxfId="10742"/>
    <tableColumn id="5799" xr3:uid="{5890922C-B622-41BB-92B3-25A1C2A2BC15}" name="Column5783" dataDxfId="10741"/>
    <tableColumn id="5800" xr3:uid="{D8B0A8B7-A4AF-4560-8C2B-84C42A530628}" name="Column5784" dataDxfId="10740"/>
    <tableColumn id="5801" xr3:uid="{A7ADC440-135D-40EF-A4AB-A87525ADFFCB}" name="Column5785" dataDxfId="10739"/>
    <tableColumn id="5802" xr3:uid="{2D630243-0B3C-46CB-B32E-89CB8E052FCB}" name="Column5786" dataDxfId="10738"/>
    <tableColumn id="5803" xr3:uid="{D8198D9C-8B45-4FA0-8257-FF53C41FBAA6}" name="Column5787" dataDxfId="10737"/>
    <tableColumn id="5804" xr3:uid="{09BDC71C-7342-47E3-8C21-E7C6520C1EDB}" name="Column5788" dataDxfId="10736"/>
    <tableColumn id="5805" xr3:uid="{3BC8DB58-AD8F-4976-AE30-69DFDE08850C}" name="Column5789" dataDxfId="10735"/>
    <tableColumn id="5806" xr3:uid="{8C337A1A-C604-4BEF-B04C-DA8D3D67F506}" name="Column5790" dataDxfId="10734"/>
    <tableColumn id="5807" xr3:uid="{8D87333E-99D5-4A3E-8D09-E560789568F0}" name="Column5791" dataDxfId="10733"/>
    <tableColumn id="5808" xr3:uid="{2D5EFD20-1EC0-493C-8656-11D432C5772C}" name="Column5792" dataDxfId="10732"/>
    <tableColumn id="5809" xr3:uid="{E6D41426-EB4F-492B-AD47-D3CE1C6B2A6A}" name="Column5793" dataDxfId="10731"/>
    <tableColumn id="5810" xr3:uid="{76A2A947-FD2B-4EDC-BC95-EEA32D75FFB9}" name="Column5794" dataDxfId="10730"/>
    <tableColumn id="5811" xr3:uid="{DA91089C-9793-4969-93B8-9008CADDABDB}" name="Column5795" dataDxfId="10729"/>
    <tableColumn id="5812" xr3:uid="{998E1370-74D9-43CF-ADA9-61168CE6E9F0}" name="Column5796" dataDxfId="10728"/>
    <tableColumn id="5813" xr3:uid="{3B06070F-A8DC-4F88-B303-26180440F342}" name="Column5797" dataDxfId="10727"/>
    <tableColumn id="5814" xr3:uid="{51AFD77F-F080-40BE-8F7D-E3BB9FC46C5E}" name="Column5798" dataDxfId="10726"/>
    <tableColumn id="5815" xr3:uid="{BC1602D6-6DEF-4F46-880B-4EC34AE8234A}" name="Column5799" dataDxfId="10725"/>
    <tableColumn id="5816" xr3:uid="{6EB048E5-2A9A-410D-8910-84B658A1ABAC}" name="Column5800" dataDxfId="10724"/>
    <tableColumn id="5817" xr3:uid="{2DF111D8-9284-48F0-919D-00777D13B447}" name="Column5801" dataDxfId="10723"/>
    <tableColumn id="5818" xr3:uid="{F1C0366B-9B8B-4DCA-8DCA-E30E99D3948B}" name="Column5802" dataDxfId="10722"/>
    <tableColumn id="5819" xr3:uid="{570A9358-99D9-48F2-9220-4FA4AF983BC8}" name="Column5803" dataDxfId="10721"/>
    <tableColumn id="5820" xr3:uid="{99808852-AD71-453F-8A83-CE13F7B1D48A}" name="Column5804" dataDxfId="10720"/>
    <tableColumn id="5821" xr3:uid="{FC8D0FB0-44B2-414A-817D-4190D3F528A2}" name="Column5805" dataDxfId="10719"/>
    <tableColumn id="5822" xr3:uid="{27B4AD27-5B8C-414B-A22E-688E50896921}" name="Column5806" dataDxfId="10718"/>
    <tableColumn id="5823" xr3:uid="{598B73F9-5AF7-41B9-88FB-65B6A1B57021}" name="Column5807" dataDxfId="10717"/>
    <tableColumn id="5824" xr3:uid="{E3B1AC9B-C87D-43B4-B2BF-E747C3A72E6F}" name="Column5808" dataDxfId="10716"/>
    <tableColumn id="5825" xr3:uid="{1643A732-62CE-420D-8FB9-D9522A43134B}" name="Column5809" dataDxfId="10715"/>
    <tableColumn id="5826" xr3:uid="{478B7560-636C-44EE-B23E-FCA844F5B23F}" name="Column5810" dataDxfId="10714"/>
    <tableColumn id="5827" xr3:uid="{F09CCBE2-E36D-4438-8B3A-10207981872F}" name="Column5811" dataDxfId="10713"/>
    <tableColumn id="5828" xr3:uid="{1372E628-B95F-4C3F-9B16-A8D964F32602}" name="Column5812" dataDxfId="10712"/>
    <tableColumn id="5829" xr3:uid="{75E96DC2-9AE9-4016-903E-CB88B0D72762}" name="Column5813" dataDxfId="10711"/>
    <tableColumn id="5830" xr3:uid="{900FB8C6-8D3C-42DD-892E-1EC5AECCCA5D}" name="Column5814" dataDxfId="10710"/>
    <tableColumn id="5831" xr3:uid="{46E1007A-98EC-42B0-8F5C-FD012C6221CC}" name="Column5815" dataDxfId="10709"/>
    <tableColumn id="5832" xr3:uid="{97A04CF4-B972-428A-A244-B11347620BF4}" name="Column5816" dataDxfId="10708"/>
    <tableColumn id="5833" xr3:uid="{308601B7-8975-45FE-910E-2223B319FEFD}" name="Column5817" dataDxfId="10707"/>
    <tableColumn id="5834" xr3:uid="{02EB59EA-7022-423D-AE0C-96448D1440D1}" name="Column5818" dataDxfId="10706"/>
    <tableColumn id="5835" xr3:uid="{A1D77F75-FA33-4853-A032-5A6F38814A62}" name="Column5819" dataDxfId="10705"/>
    <tableColumn id="5836" xr3:uid="{84F563A0-F8AD-4412-878D-A4EB314D8677}" name="Column5820" dataDxfId="10704"/>
    <tableColumn id="5837" xr3:uid="{8590FD49-9284-4418-B88A-9CE48D66DD65}" name="Column5821" dataDxfId="10703"/>
    <tableColumn id="5838" xr3:uid="{38507A9D-2176-4FA9-8922-913795DAAFC8}" name="Column5822" dataDxfId="10702"/>
    <tableColumn id="5839" xr3:uid="{FDD26B82-2614-446C-91E2-67747E75108C}" name="Column5823" dataDxfId="10701"/>
    <tableColumn id="5840" xr3:uid="{D4351DF5-BBDB-4738-A755-EBDA99693C13}" name="Column5824" dataDxfId="10700"/>
    <tableColumn id="5841" xr3:uid="{C22461A0-7DEE-4A36-8A5D-BA17239E6871}" name="Column5825" dataDxfId="10699"/>
    <tableColumn id="5842" xr3:uid="{1F0F5016-D454-4272-8EEE-9E30B09C28AA}" name="Column5826" dataDxfId="10698"/>
    <tableColumn id="5843" xr3:uid="{0F204FB3-E6EA-42F8-BE3C-90FC1D0A031F}" name="Column5827" dataDxfId="10697"/>
    <tableColumn id="5844" xr3:uid="{DDEBD8B3-3E25-4FC1-8CFE-37200C31454C}" name="Column5828" dataDxfId="10696"/>
    <tableColumn id="5845" xr3:uid="{89A4460D-A07A-4F51-88EB-3F62F5E3B62A}" name="Column5829" dataDxfId="10695"/>
    <tableColumn id="5846" xr3:uid="{0B1B266E-989D-4863-98FF-A2259E82E180}" name="Column5830" dataDxfId="10694"/>
    <tableColumn id="5847" xr3:uid="{EE61B36D-5E49-466E-A9A9-D919652C8797}" name="Column5831" dataDxfId="10693"/>
    <tableColumn id="5848" xr3:uid="{747655BB-FE29-465D-918D-7DD795B82BD9}" name="Column5832" dataDxfId="10692"/>
    <tableColumn id="5849" xr3:uid="{E748D241-CC31-4CFB-81A2-72B08ABB916B}" name="Column5833" dataDxfId="10691"/>
    <tableColumn id="5850" xr3:uid="{E2FD0366-62AF-4BA6-88ED-291447BDC485}" name="Column5834" dataDxfId="10690"/>
    <tableColumn id="5851" xr3:uid="{72C7DB8B-1A0C-4694-839A-877531F873ED}" name="Column5835" dataDxfId="10689"/>
    <tableColumn id="5852" xr3:uid="{E0E97E4E-6152-4406-98FC-6063C90BED52}" name="Column5836" dataDxfId="10688"/>
    <tableColumn id="5853" xr3:uid="{E3FE3AB0-9F40-4F0D-AA70-860DF54A1D63}" name="Column5837" dataDxfId="10687"/>
    <tableColumn id="5854" xr3:uid="{12C2CDD2-77BE-4650-9317-FB4BF4A981E6}" name="Column5838" dataDxfId="10686"/>
    <tableColumn id="5855" xr3:uid="{916B1346-ABD3-4438-9428-739583719B24}" name="Column5839" dataDxfId="10685"/>
    <tableColumn id="5856" xr3:uid="{C365754D-A059-4720-9C3A-B481780FDAE2}" name="Column5840" dataDxfId="10684"/>
    <tableColumn id="5857" xr3:uid="{4FEFEF79-5F84-40E7-BA7B-9D380DE3F077}" name="Column5841" dataDxfId="10683"/>
    <tableColumn id="5858" xr3:uid="{E5054A5F-708C-470A-AD6A-53D7C45BB704}" name="Column5842" dataDxfId="10682"/>
    <tableColumn id="5859" xr3:uid="{2674B7A3-5E8C-49B9-9AA9-83C40A2DDBDC}" name="Column5843" dataDxfId="10681"/>
    <tableColumn id="5860" xr3:uid="{9A39E096-6B9E-46FF-8652-296AC981B9EC}" name="Column5844" dataDxfId="10680"/>
    <tableColumn id="5861" xr3:uid="{D3BB6578-86D3-439D-B48B-28162331E6CE}" name="Column5845" dataDxfId="10679"/>
    <tableColumn id="5862" xr3:uid="{95AC54CD-D9EF-4B17-AA8D-DF63F6392A44}" name="Column5846" dataDxfId="10678"/>
    <tableColumn id="5863" xr3:uid="{FB78A164-DBE1-4BA2-A8FA-E9E91EFB4B15}" name="Column5847" dataDxfId="10677"/>
    <tableColumn id="5864" xr3:uid="{6560AA79-AD67-4B81-BAA2-192D00848CC0}" name="Column5848" dataDxfId="10676"/>
    <tableColumn id="5865" xr3:uid="{9982F4AC-96EE-496B-8EB2-AE6C9FD44706}" name="Column5849" dataDxfId="10675"/>
    <tableColumn id="5866" xr3:uid="{3121381E-A770-4B14-AF72-DFD3E54D8D13}" name="Column5850" dataDxfId="10674"/>
    <tableColumn id="5867" xr3:uid="{D022D31E-F48E-4376-881A-1CB8FBA887D8}" name="Column5851" dataDxfId="10673"/>
    <tableColumn id="5868" xr3:uid="{149884D9-3E2F-4381-B394-FE84CBE4EA1F}" name="Column5852" dataDxfId="10672"/>
    <tableColumn id="5869" xr3:uid="{14110D56-52BE-4C10-BD7E-64AF179C107C}" name="Column5853" dataDxfId="10671"/>
    <tableColumn id="5870" xr3:uid="{819106FA-B8F3-4371-B455-B0DE1C3CA04A}" name="Column5854" dataDxfId="10670"/>
    <tableColumn id="5871" xr3:uid="{6DCAA6A4-8413-410E-ADD8-DA9567727120}" name="Column5855" dataDxfId="10669"/>
    <tableColumn id="5872" xr3:uid="{0EE452D6-EB25-45A5-BC67-3E7865974AE0}" name="Column5856" dataDxfId="10668"/>
    <tableColumn id="5873" xr3:uid="{21E94CEF-7F1A-4C91-81FC-444DD5C5DBF9}" name="Column5857" dataDxfId="10667"/>
    <tableColumn id="5874" xr3:uid="{98C2CBAE-989D-4FDE-BB6A-CAAFE7329CBE}" name="Column5858" dataDxfId="10666"/>
    <tableColumn id="5875" xr3:uid="{3703E890-C817-4AC9-A316-16EF75EA0150}" name="Column5859" dataDxfId="10665"/>
    <tableColumn id="5876" xr3:uid="{FDE585D9-B178-4E74-BBC3-BB44314466EA}" name="Column5860" dataDxfId="10664"/>
    <tableColumn id="5877" xr3:uid="{680901B0-71CA-4A3E-81F2-91CACCF643C5}" name="Column5861" dataDxfId="10663"/>
    <tableColumn id="5878" xr3:uid="{F404C138-FA56-4257-B206-FD7EF1E991FA}" name="Column5862" dataDxfId="10662"/>
    <tableColumn id="5879" xr3:uid="{C54CEEE8-B34F-4DB7-A698-58071C61CA12}" name="Column5863" dataDxfId="10661"/>
    <tableColumn id="5880" xr3:uid="{B9E0C33D-5748-48D5-82A0-CF4F86964759}" name="Column5864" dataDxfId="10660"/>
    <tableColumn id="5881" xr3:uid="{F3746BCF-E9E7-4BBB-8E21-CF60C4963619}" name="Column5865" dataDxfId="10659"/>
    <tableColumn id="5882" xr3:uid="{BEA1796B-F689-49BD-AEA2-8C20BBA2A984}" name="Column5866" dataDxfId="10658"/>
    <tableColumn id="5883" xr3:uid="{22BCCF8A-1F97-45A4-8496-5772058877E8}" name="Column5867" dataDxfId="10657"/>
    <tableColumn id="5884" xr3:uid="{1A9DA828-4651-45A4-9FC8-D59F245837CC}" name="Column5868" dataDxfId="10656"/>
    <tableColumn id="5885" xr3:uid="{DC2F3771-D2DE-4AC3-A8F0-B39D37AA9DB5}" name="Column5869" dataDxfId="10655"/>
    <tableColumn id="5886" xr3:uid="{A173985E-C366-4E09-B206-86334FB1E29E}" name="Column5870" dataDxfId="10654"/>
    <tableColumn id="5887" xr3:uid="{E32B7872-54F0-4228-9A1D-6BDA164DA92A}" name="Column5871" dataDxfId="10653"/>
    <tableColumn id="5888" xr3:uid="{0C09A32C-DB12-42DA-B159-BC1177CB7660}" name="Column5872" dataDxfId="10652"/>
    <tableColumn id="5889" xr3:uid="{44380CC5-88C1-4E28-8581-5724E63A01EA}" name="Column5873" dataDxfId="10651"/>
    <tableColumn id="5890" xr3:uid="{3C577745-8283-4F5B-A76A-A97E7E431246}" name="Column5874" dataDxfId="10650"/>
    <tableColumn id="5891" xr3:uid="{EF9EFC5E-A17E-4BF1-AEF0-44CB49679191}" name="Column5875" dataDxfId="10649"/>
    <tableColumn id="5892" xr3:uid="{6085C472-FC06-47ED-8660-8705F7DD94E7}" name="Column5876" dataDxfId="10648"/>
    <tableColumn id="5893" xr3:uid="{A7A6E93C-F292-444B-912D-2EC67EC30299}" name="Column5877" dataDxfId="10647"/>
    <tableColumn id="5894" xr3:uid="{B546679A-79C5-4163-BE49-4AE6A27BA390}" name="Column5878" dataDxfId="10646"/>
    <tableColumn id="5895" xr3:uid="{C271571A-3059-4AB8-9F08-C48F638F868C}" name="Column5879" dataDxfId="10645"/>
    <tableColumn id="5896" xr3:uid="{EA295F1C-3A80-4445-8176-70EE94F81B43}" name="Column5880" dataDxfId="10644"/>
    <tableColumn id="5897" xr3:uid="{7517D4C9-18FE-48E2-8ECB-42659071D021}" name="Column5881" dataDxfId="10643"/>
    <tableColumn id="5898" xr3:uid="{EC9FA965-2890-4D5F-B96F-43C2A952816F}" name="Column5882" dataDxfId="10642"/>
    <tableColumn id="5899" xr3:uid="{D24771DB-C0E5-4E43-8981-16F7161E30E8}" name="Column5883" dataDxfId="10641"/>
    <tableColumn id="5900" xr3:uid="{316EF236-1DC2-4FDA-8330-31FC9403B5AD}" name="Column5884" dataDxfId="10640"/>
    <tableColumn id="5901" xr3:uid="{5EE0A6D4-F387-47AD-BEBA-0CA8564E7DD0}" name="Column5885" dataDxfId="10639"/>
    <tableColumn id="5902" xr3:uid="{DE1273FA-D7E5-4E90-AB10-58535DCB9F96}" name="Column5886" dataDxfId="10638"/>
    <tableColumn id="5903" xr3:uid="{D9831B0E-6C79-4D91-AF3F-E2F5C4195BC8}" name="Column5887" dataDxfId="10637"/>
    <tableColumn id="5904" xr3:uid="{16B953F2-7B4D-4680-ABD8-9EAEA73E69F6}" name="Column5888" dataDxfId="10636"/>
    <tableColumn id="5905" xr3:uid="{C2081954-BEF6-46C6-B149-E706EE137461}" name="Column5889" dataDxfId="10635"/>
    <tableColumn id="5906" xr3:uid="{BC93B8F5-4508-4004-AF1F-E3CC021A1544}" name="Column5890" dataDxfId="10634"/>
    <tableColumn id="5907" xr3:uid="{43530EA0-ECB9-4712-9A34-D512053EFAA8}" name="Column5891" dataDxfId="10633"/>
    <tableColumn id="5908" xr3:uid="{E477A942-B1EA-421F-BE4F-1B4D63090CE7}" name="Column5892" dataDxfId="10632"/>
    <tableColumn id="5909" xr3:uid="{C503328F-CB5E-4085-915F-BD2EB468512D}" name="Column5893" dataDxfId="10631"/>
    <tableColumn id="5910" xr3:uid="{DB6B1533-FA1B-4898-92EF-0D4087AAA891}" name="Column5894" dataDxfId="10630"/>
    <tableColumn id="5911" xr3:uid="{D7EC21B6-CA93-4C65-B3AB-25B7EBB1D340}" name="Column5895" dataDxfId="10629"/>
    <tableColumn id="5912" xr3:uid="{8358F0CB-9E51-4B0B-91B7-958701A50361}" name="Column5896" dataDxfId="10628"/>
    <tableColumn id="5913" xr3:uid="{5780EC3F-7C44-43D1-A522-DF09850D8136}" name="Column5897" dataDxfId="10627"/>
    <tableColumn id="5914" xr3:uid="{457832AE-6B1B-4A0A-BBE3-D5CC96F78E20}" name="Column5898" dataDxfId="10626"/>
    <tableColumn id="5915" xr3:uid="{B3EC7302-408E-4D0A-857A-EBB4B46F40FC}" name="Column5899" dataDxfId="10625"/>
    <tableColumn id="5916" xr3:uid="{5D0DC390-D63B-43CF-8FA3-FC96F2273FC6}" name="Column5900" dataDxfId="10624"/>
    <tableColumn id="5917" xr3:uid="{AC42691A-C3A0-460C-AEE9-2EAF518B2B48}" name="Column5901" dataDxfId="10623"/>
    <tableColumn id="5918" xr3:uid="{7F094002-B2AF-413A-92B0-0FB0F2E79582}" name="Column5902" dataDxfId="10622"/>
    <tableColumn id="5919" xr3:uid="{59391F64-AE8D-4D7E-AC4A-38D71C285842}" name="Column5903" dataDxfId="10621"/>
    <tableColumn id="5920" xr3:uid="{F0A41106-B39E-464C-B354-17991333F2C3}" name="Column5904" dataDxfId="10620"/>
    <tableColumn id="5921" xr3:uid="{130EEC85-303F-44D4-B244-AF34E6078BAC}" name="Column5905" dataDxfId="10619"/>
    <tableColumn id="5922" xr3:uid="{854537AF-6687-47B4-9233-EA9DF36BF182}" name="Column5906" dataDxfId="10618"/>
    <tableColumn id="5923" xr3:uid="{6B8129A8-984E-4908-A4B0-213A589FE751}" name="Column5907" dataDxfId="10617"/>
    <tableColumn id="5924" xr3:uid="{22E0B3C3-4C56-47C3-BBC0-428193146570}" name="Column5908" dataDxfId="10616"/>
    <tableColumn id="5925" xr3:uid="{0DCC0C72-0EF4-402B-A203-B0D05AC67AE3}" name="Column5909" dataDxfId="10615"/>
    <tableColumn id="5926" xr3:uid="{10545086-550C-45B8-B410-029444B0331D}" name="Column5910" dataDxfId="10614"/>
    <tableColumn id="5927" xr3:uid="{C88C3A1B-521C-4586-8F3C-9526C9A98F56}" name="Column5911" dataDxfId="10613"/>
    <tableColumn id="5928" xr3:uid="{0AFDB323-0446-486A-9951-7DE7886CDCA1}" name="Column5912" dataDxfId="10612"/>
    <tableColumn id="5929" xr3:uid="{BBC0034F-EAA1-4366-A1C1-441FB8BF6509}" name="Column5913" dataDxfId="10611"/>
    <tableColumn id="5930" xr3:uid="{EB1AB699-79A3-46D7-B062-7ED21957AA91}" name="Column5914" dataDxfId="10610"/>
    <tableColumn id="5931" xr3:uid="{EBEA52D3-727C-4A01-A4BD-2141F4406795}" name="Column5915" dataDxfId="10609"/>
    <tableColumn id="5932" xr3:uid="{B8C86AC0-E015-495E-B095-51F5C7EC7A38}" name="Column5916" dataDxfId="10608"/>
    <tableColumn id="5933" xr3:uid="{48F0DA75-9F61-4931-8DC0-0AF52FFE9045}" name="Column5917" dataDxfId="10607"/>
    <tableColumn id="5934" xr3:uid="{444A0E88-2607-48E5-B6D1-3ED64F20986F}" name="Column5918" dataDxfId="10606"/>
    <tableColumn id="5935" xr3:uid="{D7AEF0C9-176C-4230-B15C-BE3BC47942B8}" name="Column5919" dataDxfId="10605"/>
    <tableColumn id="5936" xr3:uid="{6FCCE84A-7CCB-4462-A8A7-0E8D6D39BB53}" name="Column5920" dataDxfId="10604"/>
    <tableColumn id="5937" xr3:uid="{5F5872DD-FA9C-4A67-85C4-9152F07831F6}" name="Column5921" dataDxfId="10603"/>
    <tableColumn id="5938" xr3:uid="{029CDDAA-A82A-41C9-9341-311699916018}" name="Column5922" dataDxfId="10602"/>
    <tableColumn id="5939" xr3:uid="{57C2EC88-91FF-4543-B063-A550E4D3C39F}" name="Column5923" dataDxfId="10601"/>
    <tableColumn id="5940" xr3:uid="{D4DEBE27-4DAF-4423-94A8-731B819F71DB}" name="Column5924" dataDxfId="10600"/>
    <tableColumn id="5941" xr3:uid="{EEEC8FC2-779F-45AD-BFAE-BDD4F648DA90}" name="Column5925" dataDxfId="10599"/>
    <tableColumn id="5942" xr3:uid="{8A6B3A81-9087-4EF5-B80C-5B5CEC6DCB70}" name="Column5926" dataDxfId="10598"/>
    <tableColumn id="5943" xr3:uid="{52EE46F3-645B-4EE5-8ABB-2496C3835DFA}" name="Column5927" dataDxfId="10597"/>
    <tableColumn id="5944" xr3:uid="{1CD0B0C2-F158-4AAF-B15B-925576683C25}" name="Column5928" dataDxfId="10596"/>
    <tableColumn id="5945" xr3:uid="{E6D553F8-0030-4638-846E-4729536812EB}" name="Column5929" dataDxfId="10595"/>
    <tableColumn id="5946" xr3:uid="{D33BE10E-5FCE-4157-B979-15D6BBEDA02C}" name="Column5930" dataDxfId="10594"/>
    <tableColumn id="5947" xr3:uid="{77576722-FA3F-47A7-BA37-B5463571BB6E}" name="Column5931" dataDxfId="10593"/>
    <tableColumn id="5948" xr3:uid="{08DC3CBB-2122-4B56-9FF3-946894AFB917}" name="Column5932" dataDxfId="10592"/>
    <tableColumn id="5949" xr3:uid="{8247369C-168E-4A08-B2FF-A8A1BFC9AA6D}" name="Column5933" dataDxfId="10591"/>
    <tableColumn id="5950" xr3:uid="{067F327C-F602-4240-9B74-633C354570C0}" name="Column5934" dataDxfId="10590"/>
    <tableColumn id="5951" xr3:uid="{36B12ADB-2745-4A4D-AB9F-5FEDBA9FBE8D}" name="Column5935" dataDxfId="10589"/>
    <tableColumn id="5952" xr3:uid="{168DA3CF-7B13-47B4-AC93-BD7ADCDA463E}" name="Column5936" dataDxfId="10588"/>
    <tableColumn id="5953" xr3:uid="{64370ED3-C728-45D2-81F1-842ED18EE4FD}" name="Column5937" dataDxfId="10587"/>
    <tableColumn id="5954" xr3:uid="{5FFDF4EC-9D4B-4845-9E39-1591839A36EB}" name="Column5938" dataDxfId="10586"/>
    <tableColumn id="5955" xr3:uid="{FD70F0D2-6C9E-4DD6-BE01-CBAA44A42FD7}" name="Column5939" dataDxfId="10585"/>
    <tableColumn id="5956" xr3:uid="{16D78D57-4F09-4697-B2D5-0E59FFE8288D}" name="Column5940" dataDxfId="10584"/>
    <tableColumn id="5957" xr3:uid="{82D56F6C-285B-4C7E-AE65-5444946879EB}" name="Column5941" dataDxfId="10583"/>
    <tableColumn id="5958" xr3:uid="{54A70C64-074C-45EC-A649-D7672A5DF047}" name="Column5942" dataDxfId="10582"/>
    <tableColumn id="5959" xr3:uid="{959AE8B5-3EFE-4D23-AD43-32ACB529AB3A}" name="Column5943" dataDxfId="10581"/>
    <tableColumn id="5960" xr3:uid="{44921215-BB9E-4B5D-8362-9D5258CB4353}" name="Column5944" dataDxfId="10580"/>
    <tableColumn id="5961" xr3:uid="{A32DA77D-48B5-4EC2-BBC6-B72900761CDB}" name="Column5945" dataDxfId="10579"/>
    <tableColumn id="5962" xr3:uid="{5287E63C-4302-4513-8434-BB99D3074EF6}" name="Column5946" dataDxfId="10578"/>
    <tableColumn id="5963" xr3:uid="{065281A2-9AFD-423A-8C03-223D3ABEDC1D}" name="Column5947" dataDxfId="10577"/>
    <tableColumn id="5964" xr3:uid="{6294B107-4664-4266-9C2A-4AA45EAB83B1}" name="Column5948" dataDxfId="10576"/>
    <tableColumn id="5965" xr3:uid="{2503419D-69F5-4147-AD7B-4D0418AD5108}" name="Column5949" dataDxfId="10575"/>
    <tableColumn id="5966" xr3:uid="{2E605A92-7ED7-43C8-AE5B-B9E4E6551A87}" name="Column5950" dataDxfId="10574"/>
    <tableColumn id="5967" xr3:uid="{4C530BF7-2B8F-439F-85DB-F3ACA9AA7990}" name="Column5951" dataDxfId="10573"/>
    <tableColumn id="5968" xr3:uid="{AF5786FB-4926-47E5-AB97-DF858B1C246C}" name="Column5952" dataDxfId="10572"/>
    <tableColumn id="5969" xr3:uid="{785758D0-6260-4149-A834-F7913BC9E667}" name="Column5953" dataDxfId="10571"/>
    <tableColumn id="5970" xr3:uid="{304B2299-9465-473C-A1EC-35CB74659A91}" name="Column5954" dataDxfId="10570"/>
    <tableColumn id="5971" xr3:uid="{A104670F-6837-4249-86AF-03DFF62A2CD7}" name="Column5955" dataDxfId="10569"/>
    <tableColumn id="5972" xr3:uid="{9E434B2B-22BD-4623-B432-1395F0D092B0}" name="Column5956" dataDxfId="10568"/>
    <tableColumn id="5973" xr3:uid="{614B1F2F-AC9A-459D-832E-4B45EF1CDAF6}" name="Column5957" dataDxfId="10567"/>
    <tableColumn id="5974" xr3:uid="{5755D660-C281-484C-B723-3EB4E6438329}" name="Column5958" dataDxfId="10566"/>
    <tableColumn id="5975" xr3:uid="{3F42AF90-5E9C-46EA-8E4D-DD658B1299D7}" name="Column5959" dataDxfId="10565"/>
    <tableColumn id="5976" xr3:uid="{D654D4FA-B9A0-47C1-985D-30EBA64B174F}" name="Column5960" dataDxfId="10564"/>
    <tableColumn id="5977" xr3:uid="{E4705136-91AA-4AD8-9EF0-B0F18941CCF9}" name="Column5961" dataDxfId="10563"/>
    <tableColumn id="5978" xr3:uid="{E5827210-DD2A-42B8-9208-A5A24E52E4F4}" name="Column5962" dataDxfId="10562"/>
    <tableColumn id="5979" xr3:uid="{348DEA92-008C-4E00-BC1A-805B911792D9}" name="Column5963" dataDxfId="10561"/>
    <tableColumn id="5980" xr3:uid="{AB91FAA6-6F06-4975-8DE7-8C44848FE936}" name="Column5964" dataDxfId="10560"/>
    <tableColumn id="5981" xr3:uid="{C2E1019E-0A9E-4618-9173-234697502736}" name="Column5965" dataDxfId="10559"/>
    <tableColumn id="5982" xr3:uid="{148F8CF4-7BAB-4842-B9BC-29C74BBDCE6C}" name="Column5966" dataDxfId="10558"/>
    <tableColumn id="5983" xr3:uid="{E2AE1A9C-6058-4AD1-A29E-1A1CD78498FF}" name="Column5967" dataDxfId="10557"/>
    <tableColumn id="5984" xr3:uid="{02E4BE44-559C-47F9-BB2C-5E55B2FE9586}" name="Column5968" dataDxfId="10556"/>
    <tableColumn id="5985" xr3:uid="{CB8EFB50-8D77-4968-9BFB-15E8F151181D}" name="Column5969" dataDxfId="10555"/>
    <tableColumn id="5986" xr3:uid="{8777D9F0-025D-4ADE-B662-12834D868CC9}" name="Column5970" dataDxfId="10554"/>
    <tableColumn id="5987" xr3:uid="{B4A463C8-F2F6-4CCE-BD2E-9249AF0ED168}" name="Column5971" dataDxfId="10553"/>
    <tableColumn id="5988" xr3:uid="{3C65BD9B-9CB5-4DC2-86F4-1202EE136CBA}" name="Column5972" dataDxfId="10552"/>
    <tableColumn id="5989" xr3:uid="{B91109D2-637E-453A-9FF9-07A33BC36D33}" name="Column5973" dataDxfId="10551"/>
    <tableColumn id="5990" xr3:uid="{A7F2A35C-4D65-40F9-8779-E00F20EE352A}" name="Column5974" dataDxfId="10550"/>
    <tableColumn id="5991" xr3:uid="{54682571-AA0B-4239-A334-BDD85C35AD52}" name="Column5975" dataDxfId="10549"/>
    <tableColumn id="5992" xr3:uid="{E48E26B6-E647-4C60-AE56-47758E999AEB}" name="Column5976" dataDxfId="10548"/>
    <tableColumn id="5993" xr3:uid="{327B8196-15AD-4F8B-9FB7-6F5CC814EF1E}" name="Column5977" dataDxfId="10547"/>
    <tableColumn id="5994" xr3:uid="{9D186A12-6A5B-4817-B55B-6DA15D40B60C}" name="Column5978" dataDxfId="10546"/>
    <tableColumn id="5995" xr3:uid="{1FD9B9BB-5449-448F-B9B5-A5628FC22180}" name="Column5979" dataDxfId="10545"/>
    <tableColumn id="5996" xr3:uid="{09BD4B80-4C07-43C3-A5B7-61B5AA8F6E74}" name="Column5980" dataDxfId="10544"/>
    <tableColumn id="5997" xr3:uid="{E0D4B90B-374F-42DD-81D7-BBCA5094C44F}" name="Column5981" dataDxfId="10543"/>
    <tableColumn id="5998" xr3:uid="{F522BBB6-11C2-422D-8B20-AED33816FA2C}" name="Column5982" dataDxfId="10542"/>
    <tableColumn id="5999" xr3:uid="{775C1699-52FB-4E20-A9F9-D9005208CC82}" name="Column5983" dataDxfId="10541"/>
    <tableColumn id="6000" xr3:uid="{11C734BE-EB83-44DC-8A27-27405B8C72C5}" name="Column5984" dataDxfId="10540"/>
    <tableColumn id="6001" xr3:uid="{C3F3B126-7D36-47E5-859B-EDF6B4A9D840}" name="Column5985" dataDxfId="10539"/>
    <tableColumn id="6002" xr3:uid="{B6E4F439-63A3-46B8-867F-B1FED4AE4F6A}" name="Column5986" dataDxfId="10538"/>
    <tableColumn id="6003" xr3:uid="{39C1B5CB-403F-4622-8210-B51579687ECB}" name="Column5987" dataDxfId="10537"/>
    <tableColumn id="6004" xr3:uid="{C9451AF1-A67D-4E6A-8EF1-FBD1747680B0}" name="Column5988" dataDxfId="10536"/>
    <tableColumn id="6005" xr3:uid="{1F58D321-16FD-433E-9B43-54AA93A41CEE}" name="Column5989" dataDxfId="10535"/>
    <tableColumn id="6006" xr3:uid="{0DF18634-A298-483D-B1F7-A80C4D028F71}" name="Column5990" dataDxfId="10534"/>
    <tableColumn id="6007" xr3:uid="{22568166-0D63-4B4F-8044-301D27A2D867}" name="Column5991" dataDxfId="10533"/>
    <tableColumn id="6008" xr3:uid="{D9BDBC00-1300-4000-9A53-6F0A32062F63}" name="Column5992" dataDxfId="10532"/>
    <tableColumn id="6009" xr3:uid="{BF4B75D8-992B-4A22-B3DB-9EFAE58F88EC}" name="Column5993" dataDxfId="10531"/>
    <tableColumn id="6010" xr3:uid="{6169C226-EDB9-4891-B9C6-56B297220E73}" name="Column5994" dataDxfId="10530"/>
    <tableColumn id="6011" xr3:uid="{050D4B48-6C2E-4C35-8660-955BC21E469A}" name="Column5995" dataDxfId="10529"/>
    <tableColumn id="6012" xr3:uid="{1DD20EDA-DF22-4B1E-AA73-093950212338}" name="Column5996" dataDxfId="10528"/>
    <tableColumn id="6013" xr3:uid="{A8B930E7-53BB-434B-B1AA-39494B347137}" name="Column5997" dataDxfId="10527"/>
    <tableColumn id="6014" xr3:uid="{A7AC8E85-5ACF-4210-A4B6-C8D85DE0DCA2}" name="Column5998" dataDxfId="10526"/>
    <tableColumn id="6015" xr3:uid="{D95A8ADE-2A38-4360-9BA9-0E1C70A07515}" name="Column5999" dataDxfId="10525"/>
    <tableColumn id="6016" xr3:uid="{6357A5B5-2A17-4560-BE54-41FFCC0B7271}" name="Column6000" dataDxfId="10524"/>
    <tableColumn id="6017" xr3:uid="{1C397EE1-3FDF-40D6-9AC3-2DB4BFE77E70}" name="Column6001" dataDxfId="10523"/>
    <tableColumn id="6018" xr3:uid="{9A685824-B9C6-409D-AC6D-585D02E79743}" name="Column6002" dataDxfId="10522"/>
    <tableColumn id="6019" xr3:uid="{CBA90ABF-9946-418F-AC74-2C5A8E82E251}" name="Column6003" dataDxfId="10521"/>
    <tableColumn id="6020" xr3:uid="{365D123C-0781-4096-B90F-F39E1F8A00BB}" name="Column6004" dataDxfId="10520"/>
    <tableColumn id="6021" xr3:uid="{C0DD9E7E-19C8-44D8-A46A-B2412FB91AA7}" name="Column6005" dataDxfId="10519"/>
    <tableColumn id="6022" xr3:uid="{69B65AAB-7B50-43E9-87B7-E2113F1FC1BC}" name="Column6006" dataDxfId="10518"/>
    <tableColumn id="6023" xr3:uid="{FAB55467-2DF3-4DA4-AC01-4394F0EA155B}" name="Column6007" dataDxfId="10517"/>
    <tableColumn id="6024" xr3:uid="{2540DF15-70BD-422E-B2C7-6CE6C0DBE9B2}" name="Column6008" dataDxfId="10516"/>
    <tableColumn id="6025" xr3:uid="{AE752FE5-5675-4863-9862-DF7DDA73083C}" name="Column6009" dataDxfId="10515"/>
    <tableColumn id="6026" xr3:uid="{10810119-ED6B-4773-977F-28FC88232662}" name="Column6010" dataDxfId="10514"/>
    <tableColumn id="6027" xr3:uid="{19B8A8DD-8059-4910-AB88-7D66DD39A080}" name="Column6011" dataDxfId="10513"/>
    <tableColumn id="6028" xr3:uid="{880A9114-9AEB-46C4-BC20-17730228C860}" name="Column6012" dataDxfId="10512"/>
    <tableColumn id="6029" xr3:uid="{AF5B6609-2158-4D90-9F7A-F5FFAC4E89CE}" name="Column6013" dataDxfId="10511"/>
    <tableColumn id="6030" xr3:uid="{05AAA2E9-ECA5-417D-8F75-74CD578327B1}" name="Column6014" dataDxfId="10510"/>
    <tableColumn id="6031" xr3:uid="{A574D43C-7BAE-4191-BD95-310E90A4B133}" name="Column6015" dataDxfId="10509"/>
    <tableColumn id="6032" xr3:uid="{D483BFC1-35FC-46F5-BACF-8A13F16845D4}" name="Column6016" dataDxfId="10508"/>
    <tableColumn id="6033" xr3:uid="{33951433-0364-4BA8-843A-65EE27BEB1F5}" name="Column6017" dataDxfId="10507"/>
    <tableColumn id="6034" xr3:uid="{753EF45F-20DD-4BA8-9941-646F1A952AD1}" name="Column6018" dataDxfId="10506"/>
    <tableColumn id="6035" xr3:uid="{CF44434A-195D-4D3D-986B-6438F31E2F6B}" name="Column6019" dataDxfId="10505"/>
    <tableColumn id="6036" xr3:uid="{6149A6AD-C11D-44E7-B6DD-69FE76B65637}" name="Column6020" dataDxfId="10504"/>
    <tableColumn id="6037" xr3:uid="{C5D9880C-F36E-4F4E-8566-7A6AD9878A61}" name="Column6021" dataDxfId="10503"/>
    <tableColumn id="6038" xr3:uid="{E9B63AE5-EB70-4F85-9BAA-DB521A780725}" name="Column6022" dataDxfId="10502"/>
    <tableColumn id="6039" xr3:uid="{8B79251E-B517-498A-AA0F-3A1878F9131D}" name="Column6023" dataDxfId="10501"/>
    <tableColumn id="6040" xr3:uid="{4D417EFE-AB26-47C8-8D2B-F29EF1C740F3}" name="Column6024" dataDxfId="10500"/>
    <tableColumn id="6041" xr3:uid="{D4EE4043-7A01-491F-B54E-729446B35C96}" name="Column6025" dataDxfId="10499"/>
    <tableColumn id="6042" xr3:uid="{812DA7A9-9513-4D5D-8AE4-276F660075A4}" name="Column6026" dataDxfId="10498"/>
    <tableColumn id="6043" xr3:uid="{869153E0-0880-4508-BDB1-ACCFC8E4D646}" name="Column6027" dataDxfId="10497"/>
    <tableColumn id="6044" xr3:uid="{4D2CEF90-6F7C-4FEA-ACA5-8B3FEC427881}" name="Column6028" dataDxfId="10496"/>
    <tableColumn id="6045" xr3:uid="{3C95663C-9976-4EDC-8E14-2887FF0F6B42}" name="Column6029" dataDxfId="10495"/>
    <tableColumn id="6046" xr3:uid="{06880614-EF88-479C-BC69-85DFBAAD794D}" name="Column6030" dataDxfId="10494"/>
    <tableColumn id="6047" xr3:uid="{02632DC0-4909-4C23-AA3F-CDBA8B3C4638}" name="Column6031" dataDxfId="10493"/>
    <tableColumn id="6048" xr3:uid="{5736589C-FCB6-4788-8A5D-2376CF24033E}" name="Column6032" dataDxfId="10492"/>
    <tableColumn id="6049" xr3:uid="{445CFA0B-E69B-4973-8370-0295FC751C02}" name="Column6033" dataDxfId="10491"/>
    <tableColumn id="6050" xr3:uid="{E310C50C-6306-4A47-AE91-737E8E79ACE5}" name="Column6034" dataDxfId="10490"/>
    <tableColumn id="6051" xr3:uid="{0A61D549-A33C-4729-B480-895210E8E4D8}" name="Column6035" dataDxfId="10489"/>
    <tableColumn id="6052" xr3:uid="{59F0D64D-F059-48BC-B289-A306C4943CDA}" name="Column6036" dataDxfId="10488"/>
    <tableColumn id="6053" xr3:uid="{CC3C4F2C-882E-4A33-9962-3A599A34E84B}" name="Column6037" dataDxfId="10487"/>
    <tableColumn id="6054" xr3:uid="{9EE0B9A1-D119-4FC0-B775-C9C050066983}" name="Column6038" dataDxfId="10486"/>
    <tableColumn id="6055" xr3:uid="{17F4FEB0-492F-42F6-AA2B-A8E9ABB437B8}" name="Column6039" dataDxfId="10485"/>
    <tableColumn id="6056" xr3:uid="{543C85A2-541B-4B18-B2BF-6C3A1F719F7A}" name="Column6040" dataDxfId="10484"/>
    <tableColumn id="6057" xr3:uid="{D78B36B5-9347-4A7D-9382-A8F51F1F4EDB}" name="Column6041" dataDxfId="10483"/>
    <tableColumn id="6058" xr3:uid="{88EDFD6F-54CB-4F0C-BD0B-0D3526C8B140}" name="Column6042" dataDxfId="10482"/>
    <tableColumn id="6059" xr3:uid="{3D394B8D-1A2B-43FE-BA39-5A57D5B687FB}" name="Column6043" dataDxfId="10481"/>
    <tableColumn id="6060" xr3:uid="{B4BB566C-C57B-4F75-B0CA-48A3BF228796}" name="Column6044" dataDxfId="10480"/>
    <tableColumn id="6061" xr3:uid="{8D2D2580-19B4-4690-A498-EC85B1D7B5EF}" name="Column6045" dataDxfId="10479"/>
    <tableColumn id="6062" xr3:uid="{91B3306F-14C0-4E7E-BBCE-7E5B5F6F8BD8}" name="Column6046" dataDxfId="10478"/>
    <tableColumn id="6063" xr3:uid="{154544EB-EF5C-4990-A07A-57803835FE08}" name="Column6047" dataDxfId="10477"/>
    <tableColumn id="6064" xr3:uid="{069B2FCE-03FD-44C0-AC60-BA40D7A85E42}" name="Column6048" dataDxfId="10476"/>
    <tableColumn id="6065" xr3:uid="{33176D9F-3530-4EB7-A5B4-A1D598718478}" name="Column6049" dataDxfId="10475"/>
    <tableColumn id="6066" xr3:uid="{409A98C8-DE96-43F8-8FC0-7394CD4C1A5B}" name="Column6050" dataDxfId="10474"/>
    <tableColumn id="6067" xr3:uid="{4566E14B-C8A4-436F-8088-42765BA2126D}" name="Column6051" dataDxfId="10473"/>
    <tableColumn id="6068" xr3:uid="{62BF20FB-44EC-4CDD-A7E0-7D7C93127F7C}" name="Column6052" dataDxfId="10472"/>
    <tableColumn id="6069" xr3:uid="{3D0FF54B-BA25-4659-B99B-844E754DF55C}" name="Column6053" dataDxfId="10471"/>
    <tableColumn id="6070" xr3:uid="{58381C95-64BB-42B8-B1BF-5383B0A3687C}" name="Column6054" dataDxfId="10470"/>
    <tableColumn id="6071" xr3:uid="{68E964F3-98D1-44A6-8736-C16CF5CEB6E0}" name="Column6055" dataDxfId="10469"/>
    <tableColumn id="6072" xr3:uid="{8357CABE-B6AA-43BB-8F75-42A7DFAA9CA9}" name="Column6056" dataDxfId="10468"/>
    <tableColumn id="6073" xr3:uid="{D5372B13-1339-4276-84FA-9F58C0949D56}" name="Column6057" dataDxfId="10467"/>
    <tableColumn id="6074" xr3:uid="{C5ED9ABF-CEB6-4B3B-96B9-52DB87499C08}" name="Column6058" dataDxfId="10466"/>
    <tableColumn id="6075" xr3:uid="{E72280F0-61F2-4C67-BF97-1535029E3A08}" name="Column6059" dataDxfId="10465"/>
    <tableColumn id="6076" xr3:uid="{75EF6EC5-3DEF-4756-A3D3-02FF3EE87C11}" name="Column6060" dataDxfId="10464"/>
    <tableColumn id="6077" xr3:uid="{AE26F13C-7AA7-42FD-8CF0-3D997810B9F7}" name="Column6061" dataDxfId="10463"/>
    <tableColumn id="6078" xr3:uid="{4250D865-1E6B-4619-AB1B-92769F354367}" name="Column6062" dataDxfId="10462"/>
    <tableColumn id="6079" xr3:uid="{257BB441-D7F7-4E03-ADC5-5B946257846F}" name="Column6063" dataDxfId="10461"/>
    <tableColumn id="6080" xr3:uid="{CAE0671E-3949-46AE-8641-3E3D9D5F43AB}" name="Column6064" dataDxfId="10460"/>
    <tableColumn id="6081" xr3:uid="{D8EDBAB4-476C-4E78-A76E-1D3A7B452069}" name="Column6065" dataDxfId="10459"/>
    <tableColumn id="6082" xr3:uid="{8070A154-813E-4644-8CAC-5E60616750D8}" name="Column6066" dataDxfId="10458"/>
    <tableColumn id="6083" xr3:uid="{31AE43DE-98CD-429B-BF69-86A5C857A9A9}" name="Column6067" dataDxfId="10457"/>
    <tableColumn id="6084" xr3:uid="{2115A2D7-9168-4881-BB39-6032C2E28D2C}" name="Column6068" dataDxfId="10456"/>
    <tableColumn id="6085" xr3:uid="{CCE77BB9-1BFE-406B-A0EC-7800B6708F7E}" name="Column6069" dataDxfId="10455"/>
    <tableColumn id="6086" xr3:uid="{E40F6B69-1E4F-4A0F-8BA6-4A2628CF25A9}" name="Column6070" dataDxfId="10454"/>
    <tableColumn id="6087" xr3:uid="{9ADE145A-6C6C-491F-9C18-661CF813F5BE}" name="Column6071" dataDxfId="10453"/>
    <tableColumn id="6088" xr3:uid="{3F19579D-D113-4B79-AA72-ADF0B5B0A464}" name="Column6072" dataDxfId="10452"/>
    <tableColumn id="6089" xr3:uid="{4CAA69A6-0047-4913-A380-6CEEA185F92A}" name="Column6073" dataDxfId="10451"/>
    <tableColumn id="6090" xr3:uid="{D0C6F29F-DB94-4832-AF97-33A79EFBDC23}" name="Column6074" dataDxfId="10450"/>
    <tableColumn id="6091" xr3:uid="{AD8E3259-2204-4A6E-8025-3370880AF7EB}" name="Column6075" dataDxfId="10449"/>
    <tableColumn id="6092" xr3:uid="{CD8F51B9-EB28-4BC7-8AED-1B811FB39733}" name="Column6076" dataDxfId="10448"/>
    <tableColumn id="6093" xr3:uid="{860B06AF-C0C5-47A4-91CE-52E507B926E6}" name="Column6077" dataDxfId="10447"/>
    <tableColumn id="6094" xr3:uid="{2DF94CB4-0BB8-48BE-ABE0-259C803764DE}" name="Column6078" dataDxfId="10446"/>
    <tableColumn id="6095" xr3:uid="{C6938A3A-BC0E-4FF1-94E6-C17F4A224591}" name="Column6079" dataDxfId="10445"/>
    <tableColumn id="6096" xr3:uid="{6BFC1B09-D427-43F6-A62B-CF76E113D583}" name="Column6080" dataDxfId="10444"/>
    <tableColumn id="6097" xr3:uid="{04F56BCB-C3D7-488F-B992-BB7D30636E11}" name="Column6081" dataDxfId="10443"/>
    <tableColumn id="6098" xr3:uid="{14F3D8C4-F96E-4132-8AC9-270EFBD3BA71}" name="Column6082" dataDxfId="10442"/>
    <tableColumn id="6099" xr3:uid="{C7CA713D-D621-48B8-A8F1-09A43507DE70}" name="Column6083" dataDxfId="10441"/>
    <tableColumn id="6100" xr3:uid="{4E477C3D-E17B-42D2-8C69-80B2762E4E1A}" name="Column6084" dataDxfId="10440"/>
    <tableColumn id="6101" xr3:uid="{9AA543C6-5D92-4612-801B-87210B6963E2}" name="Column6085" dataDxfId="10439"/>
    <tableColumn id="6102" xr3:uid="{AF8F99B6-F4A6-45FC-B807-B9E5F404B48A}" name="Column6086" dataDxfId="10438"/>
    <tableColumn id="6103" xr3:uid="{27CFE46D-9CBA-478B-8337-44C90135F9DB}" name="Column6087" dataDxfId="10437"/>
    <tableColumn id="6104" xr3:uid="{5547C5F2-45E8-452B-80E2-42F51C68817D}" name="Column6088" dataDxfId="10436"/>
    <tableColumn id="6105" xr3:uid="{E58B9080-065A-467B-9AAB-F686D5DB95CA}" name="Column6089" dataDxfId="10435"/>
    <tableColumn id="6106" xr3:uid="{5A263C0B-F160-4A72-9E8E-7D51BF4AC089}" name="Column6090" dataDxfId="10434"/>
    <tableColumn id="6107" xr3:uid="{84B99FCF-BB49-4EE1-BF21-E7E374B6E86A}" name="Column6091" dataDxfId="10433"/>
    <tableColumn id="6108" xr3:uid="{840DD3B1-CA6C-4166-AD33-06DA2072994C}" name="Column6092" dataDxfId="10432"/>
    <tableColumn id="6109" xr3:uid="{6954C3D7-0773-4A77-AC05-943317B023A8}" name="Column6093" dataDxfId="10431"/>
    <tableColumn id="6110" xr3:uid="{39F1F3AE-37EA-4EAA-80E4-CFD46D1895E7}" name="Column6094" dataDxfId="10430"/>
    <tableColumn id="6111" xr3:uid="{228CE09C-8157-447B-B2B3-C638457415E9}" name="Column6095" dataDxfId="10429"/>
    <tableColumn id="6112" xr3:uid="{DB90882F-9194-42B1-8DDF-E9731C1401A1}" name="Column6096" dataDxfId="10428"/>
    <tableColumn id="6113" xr3:uid="{01867E7C-EB96-48FB-95C2-E83E04B78F81}" name="Column6097" dataDxfId="10427"/>
    <tableColumn id="6114" xr3:uid="{B0DF50AF-D3FB-43EC-A87F-C1463555B6E6}" name="Column6098" dataDxfId="10426"/>
    <tableColumn id="6115" xr3:uid="{966271A4-022E-412F-BA3A-17F184EAFED4}" name="Column6099" dataDxfId="10425"/>
    <tableColumn id="6116" xr3:uid="{E4C9333A-F1B2-42C7-84DD-05D0BEC7D3EA}" name="Column6100" dataDxfId="10424"/>
    <tableColumn id="6117" xr3:uid="{6E9A0374-B67C-4183-B142-633FD853C892}" name="Column6101" dataDxfId="10423"/>
    <tableColumn id="6118" xr3:uid="{D0C9A96B-9EC5-4B8A-90B2-33E03DB932AC}" name="Column6102" dataDxfId="10422"/>
    <tableColumn id="6119" xr3:uid="{812E3022-B39A-45F1-9AF9-61A057953113}" name="Column6103" dataDxfId="10421"/>
    <tableColumn id="6120" xr3:uid="{27B2FE35-07D2-4D98-BAE5-DECC7A8244FA}" name="Column6104" dataDxfId="10420"/>
    <tableColumn id="6121" xr3:uid="{E3DB2943-0253-4A56-B0FB-33024BD08B28}" name="Column6105" dataDxfId="10419"/>
    <tableColumn id="6122" xr3:uid="{DF530856-5635-4B78-9A9C-79767B5CAE1A}" name="Column6106" dataDxfId="10418"/>
    <tableColumn id="6123" xr3:uid="{EBA76C31-8C01-4241-A023-B48C09FB51A4}" name="Column6107" dataDxfId="10417"/>
    <tableColumn id="6124" xr3:uid="{97DDDC31-C5FF-48BC-BEC5-AC6A95F9F7F1}" name="Column6108" dataDxfId="10416"/>
    <tableColumn id="6125" xr3:uid="{58A51F3D-2BF1-406C-ACF0-74FA839E512A}" name="Column6109" dataDxfId="10415"/>
    <tableColumn id="6126" xr3:uid="{DE09A178-4B36-43A5-A6CF-999659A0199E}" name="Column6110" dataDxfId="10414"/>
    <tableColumn id="6127" xr3:uid="{46BDAC59-B854-4395-AA5C-2946D06ABD3A}" name="Column6111" dataDxfId="10413"/>
    <tableColumn id="6128" xr3:uid="{34FF30E3-4921-49EF-A908-7B7EB09D88B4}" name="Column6112" dataDxfId="10412"/>
    <tableColumn id="6129" xr3:uid="{9785F48E-AF9C-489D-9637-FC56C67E5CEF}" name="Column6113" dataDxfId="10411"/>
    <tableColumn id="6130" xr3:uid="{091897FE-7C96-4F49-8EB5-D5E78D84B137}" name="Column6114" dataDxfId="10410"/>
    <tableColumn id="6131" xr3:uid="{6A8D38F6-E2AC-4FD7-984C-9301B2C85AA9}" name="Column6115" dataDxfId="10409"/>
    <tableColumn id="6132" xr3:uid="{1CC9A8EC-6056-400A-87ED-DD6B93EEC36A}" name="Column6116" dataDxfId="10408"/>
    <tableColumn id="6133" xr3:uid="{0F76A546-96D0-431F-BC32-460305F2984C}" name="Column6117" dataDxfId="10407"/>
    <tableColumn id="6134" xr3:uid="{0DD3635E-93EB-45E8-84CD-ADC2FCB7B779}" name="Column6118" dataDxfId="10406"/>
    <tableColumn id="6135" xr3:uid="{F8C331BB-08F7-4A76-8BFB-D5151FFAB40B}" name="Column6119" dataDxfId="10405"/>
    <tableColumn id="6136" xr3:uid="{114C6BFF-5381-4EFF-8A31-9DBCDB375E42}" name="Column6120" dataDxfId="10404"/>
    <tableColumn id="6137" xr3:uid="{3B3769DB-9928-4CAA-905F-9E196BEFDA5F}" name="Column6121" dataDxfId="10403"/>
    <tableColumn id="6138" xr3:uid="{0833D0F3-46B9-42CC-9559-E061EC9A056A}" name="Column6122" dataDxfId="10402"/>
    <tableColumn id="6139" xr3:uid="{BF9B59D6-DD05-4C4B-ABA7-8F3E40F3B1BB}" name="Column6123" dataDxfId="10401"/>
    <tableColumn id="6140" xr3:uid="{4B7184E8-BE1D-43DC-838F-AB51AA68929E}" name="Column6124" dataDxfId="10400"/>
    <tableColumn id="6141" xr3:uid="{D1056A76-5B6A-4D34-BE33-656436143A72}" name="Column6125" dataDxfId="10399"/>
    <tableColumn id="6142" xr3:uid="{B3F3C7C1-9E56-4A76-BB58-F2E55D7E6EE6}" name="Column6126" dataDxfId="10398"/>
    <tableColumn id="6143" xr3:uid="{5011BA04-9CEC-4DA6-A248-956E9B89DC8B}" name="Column6127" dataDxfId="10397"/>
    <tableColumn id="6144" xr3:uid="{9C0A3C59-4744-4B52-B8BA-8E0AB3179E0F}" name="Column6128" dataDxfId="10396"/>
    <tableColumn id="6145" xr3:uid="{2F118552-3F15-4EEF-9409-B601EAB7A6D9}" name="Column6129" dataDxfId="10395"/>
    <tableColumn id="6146" xr3:uid="{C4756617-DCF5-4CE3-B559-DAA70307F548}" name="Column6130" dataDxfId="10394"/>
    <tableColumn id="6147" xr3:uid="{A86690A2-57A2-4BDA-82C1-32FC9DE53B85}" name="Column6131" dataDxfId="10393"/>
    <tableColumn id="6148" xr3:uid="{F74E4524-365E-46EB-A0F0-BFBD80910ED5}" name="Column6132" dataDxfId="10392"/>
    <tableColumn id="6149" xr3:uid="{DC9B0B12-B97A-4BE1-8045-9367EC3B263D}" name="Column6133" dataDxfId="10391"/>
    <tableColumn id="6150" xr3:uid="{A455060B-00E4-44B2-B1D2-B904735F3B14}" name="Column6134" dataDxfId="10390"/>
    <tableColumn id="6151" xr3:uid="{10169C7D-1F3D-44F5-B312-5957F8CB5B71}" name="Column6135" dataDxfId="10389"/>
    <tableColumn id="6152" xr3:uid="{D71FC279-82D2-4433-A8B9-8273342F1407}" name="Column6136" dataDxfId="10388"/>
    <tableColumn id="6153" xr3:uid="{EFFE9719-B3B6-48E1-8B18-3F82290740D0}" name="Column6137" dataDxfId="10387"/>
    <tableColumn id="6154" xr3:uid="{C3D99CB5-FF64-4232-8D0C-733A8AF94812}" name="Column6138" dataDxfId="10386"/>
    <tableColumn id="6155" xr3:uid="{6DA64E30-15CF-4BA5-B969-4AEB617AB049}" name="Column6139" dataDxfId="10385"/>
    <tableColumn id="6156" xr3:uid="{651F7842-DFDE-4ED7-BED7-38319F10D6C6}" name="Column6140" dataDxfId="10384"/>
    <tableColumn id="6157" xr3:uid="{F806608E-F5C8-4822-8124-7BED2450925D}" name="Column6141" dataDxfId="10383"/>
    <tableColumn id="6158" xr3:uid="{2C71E987-5E2C-4C89-8367-7AB6BBCB7909}" name="Column6142" dataDxfId="10382"/>
    <tableColumn id="6159" xr3:uid="{6C1F292B-A731-4B49-805E-61F81006E212}" name="Column6143" dataDxfId="10381"/>
    <tableColumn id="6160" xr3:uid="{7B734680-6B48-4073-92BA-2594ABE52714}" name="Column6144" dataDxfId="10380"/>
    <tableColumn id="6161" xr3:uid="{27905C4C-6313-4DDF-BDBF-64FD8CC5E5FA}" name="Column6145" dataDxfId="10379"/>
    <tableColumn id="6162" xr3:uid="{FD6DA1AA-80A1-45FC-AE35-3AE3A88A3195}" name="Column6146" dataDxfId="10378"/>
    <tableColumn id="6163" xr3:uid="{8F2E483F-1E8C-428C-8C73-B51C597767B2}" name="Column6147" dataDxfId="10377"/>
    <tableColumn id="6164" xr3:uid="{A8D51C31-0214-4AA1-88C7-081C262D4FC2}" name="Column6148" dataDxfId="10376"/>
    <tableColumn id="6165" xr3:uid="{C3472038-0F21-49D3-9860-BEF7D42AE1C9}" name="Column6149" dataDxfId="10375"/>
    <tableColumn id="6166" xr3:uid="{40DBC8DA-5DAD-4494-A29C-0016A997E41C}" name="Column6150" dataDxfId="10374"/>
    <tableColumn id="6167" xr3:uid="{91B1C4AA-DB33-45D5-ABB8-BE7E27D05E8C}" name="Column6151" dataDxfId="10373"/>
    <tableColumn id="6168" xr3:uid="{42D21A2B-DC31-44DD-8E97-3E1B3148D9D5}" name="Column6152" dataDxfId="10372"/>
    <tableColumn id="6169" xr3:uid="{C8152E2B-C0A9-4606-A96D-34A99CCDCE10}" name="Column6153" dataDxfId="10371"/>
    <tableColumn id="6170" xr3:uid="{78C4EAE7-8242-4FB5-A490-0CDFFEDF3D2C}" name="Column6154" dataDxfId="10370"/>
    <tableColumn id="6171" xr3:uid="{BD156387-A010-4FC1-9672-C3F6F6D7B9B9}" name="Column6155" dataDxfId="10369"/>
    <tableColumn id="6172" xr3:uid="{FC965021-47B9-4F47-B632-65DD1041FDC1}" name="Column6156" dataDxfId="10368"/>
    <tableColumn id="6173" xr3:uid="{629F071E-6184-4237-95D7-8615C4B82445}" name="Column6157" dataDxfId="10367"/>
    <tableColumn id="6174" xr3:uid="{0103E221-948A-497D-8FC4-1A141C0D9F96}" name="Column6158" dataDxfId="10366"/>
    <tableColumn id="6175" xr3:uid="{44721A50-53AE-439C-85C2-EDFEC0EEAE6A}" name="Column6159" dataDxfId="10365"/>
    <tableColumn id="6176" xr3:uid="{3644BAC3-B4BC-4500-9C27-DCECC84CC790}" name="Column6160" dataDxfId="10364"/>
    <tableColumn id="6177" xr3:uid="{238BDB36-28AE-462D-A068-74C72DFC8DBD}" name="Column6161" dataDxfId="10363"/>
    <tableColumn id="6178" xr3:uid="{9DF53DA4-E20A-48C0-AF8A-5747EA174798}" name="Column6162" dataDxfId="10362"/>
    <tableColumn id="6179" xr3:uid="{E40A8EE5-1E47-482C-8C7B-06839AAF4C1A}" name="Column6163" dataDxfId="10361"/>
    <tableColumn id="6180" xr3:uid="{8C03824D-CCC6-4391-84B5-87E6DDC28BE9}" name="Column6164" dataDxfId="10360"/>
    <tableColumn id="6181" xr3:uid="{4239083E-D99B-445F-A089-127358E9F9F3}" name="Column6165" dataDxfId="10359"/>
    <tableColumn id="6182" xr3:uid="{D5DD7028-4589-4687-858C-25467C5608C3}" name="Column6166" dataDxfId="10358"/>
    <tableColumn id="6183" xr3:uid="{217EFC44-DB70-4F66-BC8F-F2E7CF25B978}" name="Column6167" dataDxfId="10357"/>
    <tableColumn id="6184" xr3:uid="{08D010EF-7109-41B0-9F5B-59BF04C8F52C}" name="Column6168" dataDxfId="10356"/>
    <tableColumn id="6185" xr3:uid="{C444E525-B4CF-497E-93FE-1E9E50CEBDDE}" name="Column6169" dataDxfId="10355"/>
    <tableColumn id="6186" xr3:uid="{6B2618BE-4D7F-4F94-9BF5-D25268591FDA}" name="Column6170" dataDxfId="10354"/>
    <tableColumn id="6187" xr3:uid="{C54CABBE-E2C8-4462-BB96-177E94ED7740}" name="Column6171" dataDxfId="10353"/>
    <tableColumn id="6188" xr3:uid="{192ABBC3-F021-4CDE-902E-AF5FF8B15D47}" name="Column6172" dataDxfId="10352"/>
    <tableColumn id="6189" xr3:uid="{FB7BB3AC-9629-4176-81C3-021309EAC17A}" name="Column6173" dataDxfId="10351"/>
    <tableColumn id="6190" xr3:uid="{58B8880E-F5FF-4FD3-986F-0819502D74FB}" name="Column6174" dataDxfId="10350"/>
    <tableColumn id="6191" xr3:uid="{EFF10313-1A01-4EE2-B231-A3F6448FDA63}" name="Column6175" dataDxfId="10349"/>
    <tableColumn id="6192" xr3:uid="{00E25F1A-4F46-4027-894A-5CD1CF0032C7}" name="Column6176" dataDxfId="10348"/>
    <tableColumn id="6193" xr3:uid="{E937D013-084C-4519-B309-22B5C9BB58AD}" name="Column6177" dataDxfId="10347"/>
    <tableColumn id="6194" xr3:uid="{48362D6A-C891-4B00-B90D-F4F4DC98D5E6}" name="Column6178" dataDxfId="10346"/>
    <tableColumn id="6195" xr3:uid="{1A37388C-9646-4B4C-ADF2-E88274FF5008}" name="Column6179" dataDxfId="10345"/>
    <tableColumn id="6196" xr3:uid="{1D305093-0BD1-4915-9C4B-A28E69D9C993}" name="Column6180" dataDxfId="10344"/>
    <tableColumn id="6197" xr3:uid="{72E184E1-A686-4006-A7F0-4F38EDF76BFF}" name="Column6181" dataDxfId="10343"/>
    <tableColumn id="6198" xr3:uid="{090A6B37-82F8-43D4-9701-B39EA861EABA}" name="Column6182" dataDxfId="10342"/>
    <tableColumn id="6199" xr3:uid="{AF2A7A67-88F1-46D4-B0BD-9689B8EF2425}" name="Column6183" dataDxfId="10341"/>
    <tableColumn id="6200" xr3:uid="{D8772003-86F2-41DC-9DBA-CE413C0FB78B}" name="Column6184" dataDxfId="10340"/>
    <tableColumn id="6201" xr3:uid="{FC5D37A4-5119-4830-85B0-41BECB5E50C2}" name="Column6185" dataDxfId="10339"/>
    <tableColumn id="6202" xr3:uid="{AB7C3F6E-C39B-4962-9566-B8FA0932E99E}" name="Column6186" dataDxfId="10338"/>
    <tableColumn id="6203" xr3:uid="{8156F777-0207-4069-87EC-971D6E134EC3}" name="Column6187" dataDxfId="10337"/>
    <tableColumn id="6204" xr3:uid="{FBA5A208-9E5E-4EEF-95F1-84C26CF2D54A}" name="Column6188" dataDxfId="10336"/>
    <tableColumn id="6205" xr3:uid="{0AF0D554-FC30-4CEC-B51B-69720C62DC1D}" name="Column6189" dataDxfId="10335"/>
    <tableColumn id="6206" xr3:uid="{16710933-F775-4178-B2CE-57EFC0CBFF08}" name="Column6190" dataDxfId="10334"/>
    <tableColumn id="6207" xr3:uid="{5173D7B2-560A-44D5-9783-CA66ACF2A528}" name="Column6191" dataDxfId="10333"/>
    <tableColumn id="6208" xr3:uid="{C8751956-B66F-4361-85F3-155020659C64}" name="Column6192" dataDxfId="10332"/>
    <tableColumn id="6209" xr3:uid="{119BB825-78D5-401A-8BF6-064595892155}" name="Column6193" dataDxfId="10331"/>
    <tableColumn id="6210" xr3:uid="{47C98985-4E59-4764-97A8-25DF8637C333}" name="Column6194" dataDxfId="10330"/>
    <tableColumn id="6211" xr3:uid="{4B9213DD-B4EE-4A82-991E-74A5F562DE81}" name="Column6195" dataDxfId="10329"/>
    <tableColumn id="6212" xr3:uid="{5339F2BF-8D36-4EC8-9610-3638B0792EAB}" name="Column6196" dataDxfId="10328"/>
    <tableColumn id="6213" xr3:uid="{70578561-80AE-49E4-A845-BE64D0BD2AE5}" name="Column6197" dataDxfId="10327"/>
    <tableColumn id="6214" xr3:uid="{E134360D-9156-48C2-9950-81F826D20844}" name="Column6198" dataDxfId="10326"/>
    <tableColumn id="6215" xr3:uid="{CA067927-CDBA-4AB5-84A4-A0EF9787232C}" name="Column6199" dataDxfId="10325"/>
    <tableColumn id="6216" xr3:uid="{82EF1A63-084C-49CA-AE6D-25B9A3C20B12}" name="Column6200" dataDxfId="10324"/>
    <tableColumn id="6217" xr3:uid="{492E30A7-822B-416F-9B18-81FAA9257DEF}" name="Column6201" dataDxfId="10323"/>
    <tableColumn id="6218" xr3:uid="{D631D547-F7C2-4DFD-B708-8E3F42E2E0EA}" name="Column6202" dataDxfId="10322"/>
    <tableColumn id="6219" xr3:uid="{B295F05D-6542-4BF4-AA2B-8FEF86C53CB8}" name="Column6203" dataDxfId="10321"/>
    <tableColumn id="6220" xr3:uid="{C6E5A49E-22D1-4341-A626-A801F98CE391}" name="Column6204" dataDxfId="10320"/>
    <tableColumn id="6221" xr3:uid="{857A3979-9431-4BFD-8998-77E857E8C2D6}" name="Column6205" dataDxfId="10319"/>
    <tableColumn id="6222" xr3:uid="{DA2302F5-D548-433C-B177-D4413C6473CE}" name="Column6206" dataDxfId="10318"/>
    <tableColumn id="6223" xr3:uid="{7D833D61-A073-45EC-B27C-AF2658796FD6}" name="Column6207" dataDxfId="10317"/>
    <tableColumn id="6224" xr3:uid="{066FE7E2-B7BC-4B93-955A-C926DAAD9684}" name="Column6208" dataDxfId="10316"/>
    <tableColumn id="6225" xr3:uid="{6E148D57-3655-44AA-9C25-E685F2856473}" name="Column6209" dataDxfId="10315"/>
    <tableColumn id="6226" xr3:uid="{89763445-DF7E-4714-9BD1-A10A266FCD64}" name="Column6210" dataDxfId="10314"/>
    <tableColumn id="6227" xr3:uid="{8A3ABB80-6AE5-44E1-A2B9-A1F059509FBE}" name="Column6211" dataDxfId="10313"/>
    <tableColumn id="6228" xr3:uid="{00E0D588-EF28-4B63-AF07-6BEF78AD180F}" name="Column6212" dataDxfId="10312"/>
    <tableColumn id="6229" xr3:uid="{38DE384F-CDB0-4941-A336-813FEC23B04C}" name="Column6213" dataDxfId="10311"/>
    <tableColumn id="6230" xr3:uid="{D85A9CBE-CDB4-4A51-8860-C655D057C5B7}" name="Column6214" dataDxfId="10310"/>
    <tableColumn id="6231" xr3:uid="{6BC98395-CBAB-4473-A659-7BC279973EB9}" name="Column6215" dataDxfId="10309"/>
    <tableColumn id="6232" xr3:uid="{4EBDB8B2-D910-4515-86CF-A526F88B5930}" name="Column6216" dataDxfId="10308"/>
    <tableColumn id="6233" xr3:uid="{0D493CDC-2978-4805-B788-78F78E12CB94}" name="Column6217" dataDxfId="10307"/>
    <tableColumn id="6234" xr3:uid="{ABF0F4B4-2A23-4647-BE04-2EFE79D33117}" name="Column6218" dataDxfId="10306"/>
    <tableColumn id="6235" xr3:uid="{31383780-AFEA-46FE-820A-7992A2475BA4}" name="Column6219" dataDxfId="10305"/>
    <tableColumn id="6236" xr3:uid="{02A12EFF-2D62-4286-AA52-FD61978EBBA1}" name="Column6220" dataDxfId="10304"/>
    <tableColumn id="6237" xr3:uid="{6A069CFE-02E9-44F6-87A6-B847F1590A9D}" name="Column6221" dataDxfId="10303"/>
    <tableColumn id="6238" xr3:uid="{6A170FDA-4DB1-4C4B-875E-97ECF5C62690}" name="Column6222" dataDxfId="10302"/>
    <tableColumn id="6239" xr3:uid="{9686FF70-917D-4AC7-A3F1-FD665052343D}" name="Column6223" dataDxfId="10301"/>
    <tableColumn id="6240" xr3:uid="{F19939A5-CDDA-4D6A-86D0-70E6CBEE2240}" name="Column6224" dataDxfId="10300"/>
    <tableColumn id="6241" xr3:uid="{65BCBD7B-0DC8-4678-A9AF-1F197D30DA7A}" name="Column6225" dataDxfId="10299"/>
    <tableColumn id="6242" xr3:uid="{6610C8DF-8E3C-4255-BC4C-C3B41450D388}" name="Column6226" dataDxfId="10298"/>
    <tableColumn id="6243" xr3:uid="{BEB6E820-4F08-45DE-87BE-605F812B6596}" name="Column6227" dataDxfId="10297"/>
    <tableColumn id="6244" xr3:uid="{1AEF2373-FBC5-44D0-A001-2852CBFA198B}" name="Column6228" dataDxfId="10296"/>
    <tableColumn id="6245" xr3:uid="{86EEAA21-6373-43E2-8672-9EED62DAE7CE}" name="Column6229" dataDxfId="10295"/>
    <tableColumn id="6246" xr3:uid="{4801814C-94BC-4DFE-ACA0-9907D39C487E}" name="Column6230" dataDxfId="10294"/>
    <tableColumn id="6247" xr3:uid="{ED1DDB1C-07CE-4E37-97CB-EC3EBA6B07A0}" name="Column6231" dataDxfId="10293"/>
    <tableColumn id="6248" xr3:uid="{AC27D134-08CF-4E99-8427-FCC8B19A27BF}" name="Column6232" dataDxfId="10292"/>
    <tableColumn id="6249" xr3:uid="{6C2A4219-F02A-4FDD-B9F3-4C7E18404444}" name="Column6233" dataDxfId="10291"/>
    <tableColumn id="6250" xr3:uid="{33F60BD4-3AA4-4902-ACB7-C6CFA4373161}" name="Column6234" dataDxfId="10290"/>
    <tableColumn id="6251" xr3:uid="{02488F05-6F09-46AA-9D8E-CC1166130CF7}" name="Column6235" dataDxfId="10289"/>
    <tableColumn id="6252" xr3:uid="{EED13FF0-DCD4-49B6-86D4-89467E629702}" name="Column6236" dataDxfId="10288"/>
    <tableColumn id="6253" xr3:uid="{955609CE-6E48-4DED-8D37-C09F9A93A3F4}" name="Column6237" dataDxfId="10287"/>
    <tableColumn id="6254" xr3:uid="{605DC627-777B-4AC2-9618-CDCD959778D4}" name="Column6238" dataDxfId="10286"/>
    <tableColumn id="6255" xr3:uid="{11CFD3B5-E107-4403-8A89-A7B0A91AD876}" name="Column6239" dataDxfId="10285"/>
    <tableColumn id="6256" xr3:uid="{604F191E-483D-4A4D-B37A-8A45C1AB7D85}" name="Column6240" dataDxfId="10284"/>
    <tableColumn id="6257" xr3:uid="{FB2D2E32-D51C-4CF9-8BC9-95674C4A32DB}" name="Column6241" dataDxfId="10283"/>
    <tableColumn id="6258" xr3:uid="{BDCB5DE5-31D9-49D4-89D4-79D90CE799FB}" name="Column6242" dataDxfId="10282"/>
    <tableColumn id="6259" xr3:uid="{1D2B1A20-00A0-4268-845F-F9214858453A}" name="Column6243" dataDxfId="10281"/>
    <tableColumn id="6260" xr3:uid="{2A95E9B7-999D-45DE-8169-25645F9EFEDE}" name="Column6244" dataDxfId="10280"/>
    <tableColumn id="6261" xr3:uid="{9E70FD60-26FE-4DD5-8F5D-D3585D77AC1E}" name="Column6245" dataDxfId="10279"/>
    <tableColumn id="6262" xr3:uid="{C13813BF-23C8-4F72-97BE-60B7AB7FDDD0}" name="Column6246" dataDxfId="10278"/>
    <tableColumn id="6263" xr3:uid="{2226194E-40DC-4192-8DF9-F6B35113F28B}" name="Column6247" dataDxfId="10277"/>
    <tableColumn id="6264" xr3:uid="{706F923D-667A-48BC-802D-7FA8789FACD1}" name="Column6248" dataDxfId="10276"/>
    <tableColumn id="6265" xr3:uid="{59CA616F-F328-4F03-9391-301A443D2B68}" name="Column6249" dataDxfId="10275"/>
    <tableColumn id="6266" xr3:uid="{417E42D6-3BC3-4DBF-91E0-9D565DB8FA61}" name="Column6250" dataDxfId="10274"/>
    <tableColumn id="6267" xr3:uid="{CAB04EEC-6876-45CF-89C0-936787D4FE85}" name="Column6251" dataDxfId="10273"/>
    <tableColumn id="6268" xr3:uid="{B32B6EDB-9214-4230-AC0B-883E53730065}" name="Column6252" dataDxfId="10272"/>
    <tableColumn id="6269" xr3:uid="{C8A23CB4-E73D-4830-8531-EC41D9DFB9EC}" name="Column6253" dataDxfId="10271"/>
    <tableColumn id="6270" xr3:uid="{6FD847DF-0371-412D-830F-1B80088F8AC4}" name="Column6254" dataDxfId="10270"/>
    <tableColumn id="6271" xr3:uid="{CB16EF72-A324-4EDA-AB45-E4C04E406DD2}" name="Column6255" dataDxfId="10269"/>
    <tableColumn id="6272" xr3:uid="{97247744-8C0B-4265-AD13-EC4852963670}" name="Column6256" dataDxfId="10268"/>
    <tableColumn id="6273" xr3:uid="{774F6C8C-660D-4577-8D96-0257A9693803}" name="Column6257" dataDxfId="10267"/>
    <tableColumn id="6274" xr3:uid="{9476EF4B-CC7E-428B-B1ED-571A24CF7B40}" name="Column6258" dataDxfId="10266"/>
    <tableColumn id="6275" xr3:uid="{8199FA5D-8229-4521-9B6D-DC6368789FC3}" name="Column6259" dataDxfId="10265"/>
    <tableColumn id="6276" xr3:uid="{00992A41-28B3-4B52-BFC5-B1CC69E7E1BB}" name="Column6260" dataDxfId="10264"/>
    <tableColumn id="6277" xr3:uid="{BC68C96F-ABB6-42C5-B926-2A20D2646F88}" name="Column6261" dataDxfId="10263"/>
    <tableColumn id="6278" xr3:uid="{F7E9922A-26CB-435D-82E4-BE597FC1D659}" name="Column6262" dataDxfId="10262"/>
    <tableColumn id="6279" xr3:uid="{23E5BEB4-6FAB-409D-8ACC-3303F8B174CD}" name="Column6263" dataDxfId="10261"/>
    <tableColumn id="6280" xr3:uid="{B63DA141-D143-483B-B1B5-61CE7F5873F0}" name="Column6264" dataDxfId="10260"/>
    <tableColumn id="6281" xr3:uid="{1168E27F-8A2E-47E0-BE4C-5414F8B96754}" name="Column6265" dataDxfId="10259"/>
    <tableColumn id="6282" xr3:uid="{F2C00F0B-E249-498F-A80B-A3CCCC86EB62}" name="Column6266" dataDxfId="10258"/>
    <tableColumn id="6283" xr3:uid="{6F3E8D1A-C58A-41B5-A24D-7CC69D82E673}" name="Column6267" dataDxfId="10257"/>
    <tableColumn id="6284" xr3:uid="{AB4ACB70-3188-462A-8F4A-2C22F356216E}" name="Column6268" dataDxfId="10256"/>
    <tableColumn id="6285" xr3:uid="{B10DFC48-3CE5-43D9-8A6E-696471D97548}" name="Column6269" dataDxfId="10255"/>
    <tableColumn id="6286" xr3:uid="{C4040399-F23F-46AA-B8D5-D04A7EE6AFEB}" name="Column6270" dataDxfId="10254"/>
    <tableColumn id="6287" xr3:uid="{ECE70A37-0963-4F59-A80E-2B36235DD805}" name="Column6271" dataDxfId="10253"/>
    <tableColumn id="6288" xr3:uid="{9E9E9FAB-A8DF-4B3A-8A65-2FEECF31A605}" name="Column6272" dataDxfId="10252"/>
    <tableColumn id="6289" xr3:uid="{BFCBBD09-02D8-49DF-8015-B59A1EA68E14}" name="Column6273" dataDxfId="10251"/>
    <tableColumn id="6290" xr3:uid="{8298FF58-85C1-40B7-9EE8-E2247FE541EA}" name="Column6274" dataDxfId="10250"/>
    <tableColumn id="6291" xr3:uid="{C7BCEF06-B075-4630-A0EA-F14BDC4CEFE1}" name="Column6275" dataDxfId="10249"/>
    <tableColumn id="6292" xr3:uid="{E7470F42-94A8-4F78-95EE-50B37DB7E779}" name="Column6276" dataDxfId="10248"/>
    <tableColumn id="6293" xr3:uid="{8A6F14CB-642D-492C-BE2D-87DA2A842538}" name="Column6277" dataDxfId="10247"/>
    <tableColumn id="6294" xr3:uid="{16083F95-86BD-4B80-96D7-D6D2551DE367}" name="Column6278" dataDxfId="10246"/>
    <tableColumn id="6295" xr3:uid="{368E0DEC-2553-423A-825E-E0691FB80FF9}" name="Column6279" dataDxfId="10245"/>
    <tableColumn id="6296" xr3:uid="{0D281EF8-1805-41F3-BEA7-FDBD93A03FDB}" name="Column6280" dataDxfId="10244"/>
    <tableColumn id="6297" xr3:uid="{C3339205-22FB-4E8E-9C91-21D6757305B8}" name="Column6281" dataDxfId="10243"/>
    <tableColumn id="6298" xr3:uid="{CCA0033F-87B2-44A5-BC85-32F46B3180B1}" name="Column6282" dataDxfId="10242"/>
    <tableColumn id="6299" xr3:uid="{6D40D749-C6DF-4A12-B651-9794CA0BADEA}" name="Column6283" dataDxfId="10241"/>
    <tableColumn id="6300" xr3:uid="{5C1C386B-AFD9-48F6-9214-1D17C57CBD9F}" name="Column6284" dataDxfId="10240"/>
    <tableColumn id="6301" xr3:uid="{A389940C-CD22-4969-AC61-1FBBCF1A788C}" name="Column6285" dataDxfId="10239"/>
    <tableColumn id="6302" xr3:uid="{6A64D3CA-5E62-4501-BB18-ACCC29A434B8}" name="Column6286" dataDxfId="10238"/>
    <tableColumn id="6303" xr3:uid="{9A106A00-1BDE-4688-9A6E-A684A66EB06B}" name="Column6287" dataDxfId="10237"/>
    <tableColumn id="6304" xr3:uid="{C8C43192-9A5D-4B8C-9919-026E522A5CA9}" name="Column6288" dataDxfId="10236"/>
    <tableColumn id="6305" xr3:uid="{5D563F9A-2442-4453-8F9E-4CCF65BD3134}" name="Column6289" dataDxfId="10235"/>
    <tableColumn id="6306" xr3:uid="{83B6E3BB-77D0-4A41-86AE-188638074862}" name="Column6290" dataDxfId="10234"/>
    <tableColumn id="6307" xr3:uid="{8E98C025-E692-43D0-9C4C-AD0CB4B17BE5}" name="Column6291" dataDxfId="10233"/>
    <tableColumn id="6308" xr3:uid="{820444DE-E8B8-4CC9-BEA8-0686954102DC}" name="Column6292" dataDxfId="10232"/>
    <tableColumn id="6309" xr3:uid="{AD780C84-DD2F-4EEE-961D-B1253A9A9D24}" name="Column6293" dataDxfId="10231"/>
    <tableColumn id="6310" xr3:uid="{4E0D96B4-4D4C-4F06-ACFA-A502CBEA0FA6}" name="Column6294" dataDxfId="10230"/>
    <tableColumn id="6311" xr3:uid="{654087FD-CB74-4462-80FA-3A1DFE315C82}" name="Column6295" dataDxfId="10229"/>
    <tableColumn id="6312" xr3:uid="{1D5808D9-08CF-45BF-A977-BF7B6B3F20B7}" name="Column6296" dataDxfId="10228"/>
    <tableColumn id="6313" xr3:uid="{16D99397-34CE-48C7-B777-4EA19E67C0BA}" name="Column6297" dataDxfId="10227"/>
    <tableColumn id="6314" xr3:uid="{9525643B-FB56-473B-8FBF-EACA104C787B}" name="Column6298" dataDxfId="10226"/>
    <tableColumn id="6315" xr3:uid="{CD294EDC-C012-4643-A1FF-B728755E4150}" name="Column6299" dataDxfId="10225"/>
    <tableColumn id="6316" xr3:uid="{73218D52-CABE-46BB-A196-5FA3E99A02CB}" name="Column6300" dataDxfId="10224"/>
    <tableColumn id="6317" xr3:uid="{C4372545-906F-489E-8A42-06612D891BC5}" name="Column6301" dataDxfId="10223"/>
    <tableColumn id="6318" xr3:uid="{8678CEC9-A800-42D8-9591-0BE423EF5691}" name="Column6302" dataDxfId="10222"/>
    <tableColumn id="6319" xr3:uid="{41C06684-12CF-4547-8908-16C9A6D145B4}" name="Column6303" dataDxfId="10221"/>
    <tableColumn id="6320" xr3:uid="{44B3C9A3-3D49-4656-ADA5-CA93D65C907B}" name="Column6304" dataDxfId="10220"/>
    <tableColumn id="6321" xr3:uid="{715067A8-38D1-4301-B719-65B6A3BB4C1D}" name="Column6305" dataDxfId="10219"/>
    <tableColumn id="6322" xr3:uid="{E0EAB505-5220-41F4-9625-486ECC22AC40}" name="Column6306" dataDxfId="10218"/>
    <tableColumn id="6323" xr3:uid="{4DE79718-2678-4D76-9EE1-E7B7CED0A060}" name="Column6307" dataDxfId="10217"/>
    <tableColumn id="6324" xr3:uid="{D45CB957-1C9D-4DB0-8151-DC446BF8F7EF}" name="Column6308" dataDxfId="10216"/>
    <tableColumn id="6325" xr3:uid="{47578F5D-8CAD-4012-8E29-6EA7D8068C7F}" name="Column6309" dataDxfId="10215"/>
    <tableColumn id="6326" xr3:uid="{E098216E-DCDD-4E26-A08F-1411F53BE6EF}" name="Column6310" dataDxfId="10214"/>
    <tableColumn id="6327" xr3:uid="{23E634D6-2A2B-479D-999C-A13F3C434AAE}" name="Column6311" dataDxfId="10213"/>
    <tableColumn id="6328" xr3:uid="{827740B8-8E91-4D24-A774-76DD975423AA}" name="Column6312" dataDxfId="10212"/>
    <tableColumn id="6329" xr3:uid="{CD2929F3-0263-491C-8675-54FE3D6B28C0}" name="Column6313" dataDxfId="10211"/>
    <tableColumn id="6330" xr3:uid="{C0175FB2-DDCB-4B35-BEF1-F936C11C3975}" name="Column6314" dataDxfId="10210"/>
    <tableColumn id="6331" xr3:uid="{686D49BA-1912-4D13-A553-428810DB408E}" name="Column6315" dataDxfId="10209"/>
    <tableColumn id="6332" xr3:uid="{45DA2815-CF57-4E53-A15C-CA195A4BAC92}" name="Column6316" dataDxfId="10208"/>
    <tableColumn id="6333" xr3:uid="{472E9873-7B82-4D79-85C4-D6AF9225A10B}" name="Column6317" dataDxfId="10207"/>
    <tableColumn id="6334" xr3:uid="{BB6B22E2-A39C-4D98-9E3B-BD8B5DDD5E03}" name="Column6318" dataDxfId="10206"/>
    <tableColumn id="6335" xr3:uid="{2F4AC2D8-F453-4818-92CF-EE5E9CA251CB}" name="Column6319" dataDxfId="10205"/>
    <tableColumn id="6336" xr3:uid="{8EF9F257-9F54-4C16-A8E6-1248D3613D96}" name="Column6320" dataDxfId="10204"/>
    <tableColumn id="6337" xr3:uid="{9561B07A-A928-487E-8AE1-60EA77E7646D}" name="Column6321" dataDxfId="10203"/>
    <tableColumn id="6338" xr3:uid="{69F725C6-830C-40DA-88E9-6ACE9EEF9789}" name="Column6322" dataDxfId="10202"/>
    <tableColumn id="6339" xr3:uid="{55D4D493-D9C9-42BF-BB88-1AB2B453D543}" name="Column6323" dataDxfId="10201"/>
    <tableColumn id="6340" xr3:uid="{7D112F62-FAE7-4716-9BCC-066FCAF55CA4}" name="Column6324" dataDxfId="10200"/>
    <tableColumn id="6341" xr3:uid="{7FB05608-792C-440C-AD47-D545F44E0005}" name="Column6325" dataDxfId="10199"/>
    <tableColumn id="6342" xr3:uid="{8593925A-60C1-46CD-99E6-CBE652CA99B5}" name="Column6326" dataDxfId="10198"/>
    <tableColumn id="6343" xr3:uid="{7B50ABFC-EBEF-4C0D-B12F-A483E664B8DB}" name="Column6327" dataDxfId="10197"/>
    <tableColumn id="6344" xr3:uid="{CC77A2F7-AEB8-454C-9AFF-2EA82E20C807}" name="Column6328" dataDxfId="10196"/>
    <tableColumn id="6345" xr3:uid="{4B8ED0B1-B2EB-4767-A86E-8A520CECC3E8}" name="Column6329" dataDxfId="10195"/>
    <tableColumn id="6346" xr3:uid="{97C91F8F-C297-44AB-896E-FE6AA58E2B4F}" name="Column6330" dataDxfId="10194"/>
    <tableColumn id="6347" xr3:uid="{89509F55-FF0C-4110-BC01-EEE750D9F560}" name="Column6331" dataDxfId="10193"/>
    <tableColumn id="6348" xr3:uid="{41700F6E-5B7A-4AB3-BEB6-A7C1B4158604}" name="Column6332" dataDxfId="10192"/>
    <tableColumn id="6349" xr3:uid="{D756B10F-F726-4C19-A5EC-D1E0EDEEDA78}" name="Column6333" dataDxfId="10191"/>
    <tableColumn id="6350" xr3:uid="{6BD73CF6-8240-4066-B2BA-6E362529D13F}" name="Column6334" dataDxfId="10190"/>
    <tableColumn id="6351" xr3:uid="{91610CD2-0BE1-4513-BB26-12D607DF3C2E}" name="Column6335" dataDxfId="10189"/>
    <tableColumn id="6352" xr3:uid="{00F5C23D-F2FB-4356-A2AF-10443AEE2720}" name="Column6336" dataDxfId="10188"/>
    <tableColumn id="6353" xr3:uid="{0CD3FEFA-B2D6-4CA4-A50A-D637E2385DC9}" name="Column6337" dataDxfId="10187"/>
    <tableColumn id="6354" xr3:uid="{D1FD829A-F1B0-4C11-A034-F8E6F017AC67}" name="Column6338" dataDxfId="10186"/>
    <tableColumn id="6355" xr3:uid="{42EF3B0E-62E4-4179-B485-4232567316F1}" name="Column6339" dataDxfId="10185"/>
    <tableColumn id="6356" xr3:uid="{2D1FF859-63BE-442D-A5D3-75A2B0802C5B}" name="Column6340" dataDxfId="10184"/>
    <tableColumn id="6357" xr3:uid="{683D4768-CDCF-4130-860E-F55973F33177}" name="Column6341" dataDxfId="10183"/>
    <tableColumn id="6358" xr3:uid="{FB5DE3FB-06D9-4394-AD2E-E5C20F67946D}" name="Column6342" dataDxfId="10182"/>
    <tableColumn id="6359" xr3:uid="{F4F80CF1-A992-48D0-8901-D602C0374066}" name="Column6343" dataDxfId="10181"/>
    <tableColumn id="6360" xr3:uid="{11507931-602D-44F2-B00D-2D2A35F37CE2}" name="Column6344" dataDxfId="10180"/>
    <tableColumn id="6361" xr3:uid="{3B62B8D5-7FB9-4BD3-89D3-FB37DF37EAC7}" name="Column6345" dataDxfId="10179"/>
    <tableColumn id="6362" xr3:uid="{1999FC46-BDAD-4C5E-AC56-B1C264AE37AA}" name="Column6346" dataDxfId="10178"/>
    <tableColumn id="6363" xr3:uid="{4283F8E2-236E-40F9-B0FE-0D32353B91F4}" name="Column6347" dataDxfId="10177"/>
    <tableColumn id="6364" xr3:uid="{5C7F3025-24B5-4993-953E-2FE88437E692}" name="Column6348" dataDxfId="10176"/>
    <tableColumn id="6365" xr3:uid="{B390E6C0-2877-4B21-A9B5-25243783B022}" name="Column6349" dataDxfId="10175"/>
    <tableColumn id="6366" xr3:uid="{F8A274BE-A745-443E-8940-02E2ABB2C39C}" name="Column6350" dataDxfId="10174"/>
    <tableColumn id="6367" xr3:uid="{0995A2FD-050D-414E-85DE-FD9B77A3473A}" name="Column6351" dataDxfId="10173"/>
    <tableColumn id="6368" xr3:uid="{34AC3071-14C2-4A8B-A4B3-55E894EE2444}" name="Column6352" dataDxfId="10172"/>
    <tableColumn id="6369" xr3:uid="{DC250FF7-FEFD-4E11-AECC-7590097CF7B3}" name="Column6353" dataDxfId="10171"/>
    <tableColumn id="6370" xr3:uid="{9D913500-CD6A-4581-8554-00DC262E7BD6}" name="Column6354" dataDxfId="10170"/>
    <tableColumn id="6371" xr3:uid="{3AC4DF81-537D-46E1-8E8B-BE80F266A983}" name="Column6355" dataDxfId="10169"/>
    <tableColumn id="6372" xr3:uid="{CCF8D656-BAD9-4688-AD82-BF0E87A217FE}" name="Column6356" dataDxfId="10168"/>
    <tableColumn id="6373" xr3:uid="{58FCC61A-FA45-45F1-951B-9CD794123641}" name="Column6357" dataDxfId="10167"/>
    <tableColumn id="6374" xr3:uid="{09FD44CC-AA7B-4799-BD45-95DC5583A2DD}" name="Column6358" dataDxfId="10166"/>
    <tableColumn id="6375" xr3:uid="{D2123BAE-DF8C-41A5-8F3C-9E88FF1EB8EF}" name="Column6359" dataDxfId="10165"/>
    <tableColumn id="6376" xr3:uid="{0BA69D22-D9EA-421A-830A-039171B18B8E}" name="Column6360" dataDxfId="10164"/>
    <tableColumn id="6377" xr3:uid="{7145EFD1-164D-4BEF-B3CB-0BDC8D9180A3}" name="Column6361" dataDxfId="10163"/>
    <tableColumn id="6378" xr3:uid="{0A69A50D-0ED1-45CC-8548-2FFABBDEE1F6}" name="Column6362" dataDxfId="10162"/>
    <tableColumn id="6379" xr3:uid="{81622269-AA26-4D8D-9871-FA1317A7EF45}" name="Column6363" dataDxfId="10161"/>
    <tableColumn id="6380" xr3:uid="{A3432587-ECAE-432C-82DC-E08342CDF52F}" name="Column6364" dataDxfId="10160"/>
    <tableColumn id="6381" xr3:uid="{E72BAE84-2EEC-45C1-BF5F-613BC2B019AD}" name="Column6365" dataDxfId="10159"/>
    <tableColumn id="6382" xr3:uid="{E0A008F1-A11A-4218-9215-014AA0A66FDD}" name="Column6366" dataDxfId="10158"/>
    <tableColumn id="6383" xr3:uid="{0BCBBEF8-B788-4D59-983D-686DE0A6FAF4}" name="Column6367" dataDxfId="10157"/>
    <tableColumn id="6384" xr3:uid="{1953A2FF-7ED1-41CC-BFD5-315D42A7DCBB}" name="Column6368" dataDxfId="10156"/>
    <tableColumn id="6385" xr3:uid="{CEEE9D59-1478-40A8-AC7B-DC81D4CB7C11}" name="Column6369" dataDxfId="10155"/>
    <tableColumn id="6386" xr3:uid="{4FD576D0-5FDE-496F-9AF8-EE70B64FF03B}" name="Column6370" dataDxfId="10154"/>
    <tableColumn id="6387" xr3:uid="{E1EC33E7-1E8D-49E6-A148-CE01E2A7FD59}" name="Column6371" dataDxfId="10153"/>
    <tableColumn id="6388" xr3:uid="{75117C98-830E-4BD3-9616-69F91F43C755}" name="Column6372" dataDxfId="10152"/>
    <tableColumn id="6389" xr3:uid="{33FA856F-943D-4A71-B365-FCFC0B355631}" name="Column6373" dataDxfId="10151"/>
    <tableColumn id="6390" xr3:uid="{E4011E84-E00F-4663-8AF3-8B14A344B4AF}" name="Column6374" dataDxfId="10150"/>
    <tableColumn id="6391" xr3:uid="{BE0DCEDB-E72C-4EB1-BACA-2D5FF4A15E23}" name="Column6375" dataDxfId="10149"/>
    <tableColumn id="6392" xr3:uid="{046F8C8E-310A-434F-8613-82DF7B09BF60}" name="Column6376" dataDxfId="10148"/>
    <tableColumn id="6393" xr3:uid="{44D61793-4F13-417D-9548-8B42ABFB324E}" name="Column6377" dataDxfId="10147"/>
    <tableColumn id="6394" xr3:uid="{98A369AB-625B-43BD-9017-5E027482759A}" name="Column6378" dataDxfId="10146"/>
    <tableColumn id="6395" xr3:uid="{63E69F41-D7E2-4FB6-B85D-0B86D0C97FFB}" name="Column6379" dataDxfId="10145"/>
    <tableColumn id="6396" xr3:uid="{F072722F-1C06-4D6A-AC4E-1D56C21F139B}" name="Column6380" dataDxfId="10144"/>
    <tableColumn id="6397" xr3:uid="{47D42E6B-2ADD-43CA-B0C1-9E8E6559C83B}" name="Column6381" dataDxfId="10143"/>
    <tableColumn id="6398" xr3:uid="{AC784EF1-E234-4D54-9BDD-D665954A92C5}" name="Column6382" dataDxfId="10142"/>
    <tableColumn id="6399" xr3:uid="{5B2CBC01-0023-4A25-8441-0B9A38DB858B}" name="Column6383" dataDxfId="10141"/>
    <tableColumn id="6400" xr3:uid="{AC522981-57CA-465A-A59F-61BDFA97735D}" name="Column6384" dataDxfId="10140"/>
    <tableColumn id="6401" xr3:uid="{529866A1-F4C3-4E5D-AC71-1082AA6BDA6F}" name="Column6385" dataDxfId="10139"/>
    <tableColumn id="6402" xr3:uid="{E613AE8A-6116-4F34-B2BE-F9722659DBC3}" name="Column6386" dataDxfId="10138"/>
    <tableColumn id="6403" xr3:uid="{D0D89291-F0EC-427E-AF62-43ADCCA28A1C}" name="Column6387" dataDxfId="10137"/>
    <tableColumn id="6404" xr3:uid="{AB8B9208-034E-4704-811A-ADF45D676A6A}" name="Column6388" dataDxfId="10136"/>
    <tableColumn id="6405" xr3:uid="{4062372C-F342-45C4-9544-95A87C4AF6D7}" name="Column6389" dataDxfId="10135"/>
    <tableColumn id="6406" xr3:uid="{4EB585FB-5C6E-4BC7-9B72-2541253E4D9F}" name="Column6390" dataDxfId="10134"/>
    <tableColumn id="6407" xr3:uid="{58C7413D-A36F-4B29-94C6-86A5F01A4F68}" name="Column6391" dataDxfId="10133"/>
    <tableColumn id="6408" xr3:uid="{742552F1-144E-4598-9A96-C70703C34B94}" name="Column6392" dataDxfId="10132"/>
    <tableColumn id="6409" xr3:uid="{57B30D17-207B-409F-BE30-4243E4152BA4}" name="Column6393" dataDxfId="10131"/>
    <tableColumn id="6410" xr3:uid="{893B5180-D463-4268-832C-52A5EB18DCC1}" name="Column6394" dataDxfId="10130"/>
    <tableColumn id="6411" xr3:uid="{F6E509C9-2D5C-47A9-9F44-2A1A392D9D06}" name="Column6395" dataDxfId="10129"/>
    <tableColumn id="6412" xr3:uid="{2E97CBC5-7507-4F3A-83E0-711C356B3EC7}" name="Column6396" dataDxfId="10128"/>
    <tableColumn id="6413" xr3:uid="{A673BB0D-05B4-4B8C-8565-D9A9CDEB3B4E}" name="Column6397" dataDxfId="10127"/>
    <tableColumn id="6414" xr3:uid="{441CD60F-FB52-4A58-BECB-36B0982E0AA6}" name="Column6398" dataDxfId="10126"/>
    <tableColumn id="6415" xr3:uid="{A994681B-4FE8-4BE7-BED4-83365035C2E3}" name="Column6399" dataDxfId="10125"/>
    <tableColumn id="6416" xr3:uid="{91B045DC-2860-4657-8014-914DC232959B}" name="Column6400" dataDxfId="10124"/>
    <tableColumn id="6417" xr3:uid="{CA97FE02-1B99-45DA-B37C-CB56AD38FA88}" name="Column6401" dataDxfId="10123"/>
    <tableColumn id="6418" xr3:uid="{89E2EF1C-7E4E-4F29-AA36-D6F9CD8DD319}" name="Column6402" dataDxfId="10122"/>
    <tableColumn id="6419" xr3:uid="{BDF4791E-84B3-4F77-B075-3B4A3A92B9F5}" name="Column6403" dataDxfId="10121"/>
    <tableColumn id="6420" xr3:uid="{E41B899E-FDE2-43A9-ADD1-B801960D10FA}" name="Column6404" dataDxfId="10120"/>
    <tableColumn id="6421" xr3:uid="{E446B921-5E4E-4D49-A501-B5C77CF84CB1}" name="Column6405" dataDxfId="10119"/>
    <tableColumn id="6422" xr3:uid="{82EAC87B-ED81-42E6-B703-8D7AD69417A8}" name="Column6406" dataDxfId="10118"/>
    <tableColumn id="6423" xr3:uid="{E1CCF6FB-C174-4C61-B84A-C085DD9705B9}" name="Column6407" dataDxfId="10117"/>
    <tableColumn id="6424" xr3:uid="{B589D079-A135-4EDA-B228-B336003B9408}" name="Column6408" dataDxfId="10116"/>
    <tableColumn id="6425" xr3:uid="{1E805532-4435-4459-A997-8706D863DFCC}" name="Column6409" dataDxfId="10115"/>
    <tableColumn id="6426" xr3:uid="{A172D926-5EB2-46F8-A013-5E76B16D3F0E}" name="Column6410" dataDxfId="10114"/>
    <tableColumn id="6427" xr3:uid="{475F5F97-7B24-46B2-8806-817028161185}" name="Column6411" dataDxfId="10113"/>
    <tableColumn id="6428" xr3:uid="{CECE5963-EB9F-4CFF-A3DD-3C9FCCFAEA6C}" name="Column6412" dataDxfId="10112"/>
    <tableColumn id="6429" xr3:uid="{5C927E67-31D5-450B-B334-37470EC57754}" name="Column6413" dataDxfId="10111"/>
    <tableColumn id="6430" xr3:uid="{8161459F-2DCE-49CA-AC3A-98B4AF9F6EF2}" name="Column6414" dataDxfId="10110"/>
    <tableColumn id="6431" xr3:uid="{726ED03A-5497-4D65-B8ED-ED749F1ADD53}" name="Column6415" dataDxfId="10109"/>
    <tableColumn id="6432" xr3:uid="{85167374-AACE-49FE-BC8F-40F7304C0855}" name="Column6416" dataDxfId="10108"/>
    <tableColumn id="6433" xr3:uid="{664FFDB8-C238-485F-B0E5-CC9A5D2415C9}" name="Column6417" dataDxfId="10107"/>
    <tableColumn id="6434" xr3:uid="{D5EBEB28-95AE-40BA-8330-4D7A6B35E62D}" name="Column6418" dataDxfId="10106"/>
    <tableColumn id="6435" xr3:uid="{2616FAE2-D0FA-447B-8D71-359B4A14E68A}" name="Column6419" dataDxfId="10105"/>
    <tableColumn id="6436" xr3:uid="{4E848AA3-718F-4AF2-BE2A-267F2B931390}" name="Column6420" dataDxfId="10104"/>
    <tableColumn id="6437" xr3:uid="{18EA13BA-C2F0-4CE3-BB3C-AC9C59207EC1}" name="Column6421" dataDxfId="10103"/>
    <tableColumn id="6438" xr3:uid="{80998B08-7707-43C5-9088-5622594F0C27}" name="Column6422" dataDxfId="10102"/>
    <tableColumn id="6439" xr3:uid="{3E8562C9-1F3B-4976-9A77-AFE1744A9E6D}" name="Column6423" dataDxfId="10101"/>
    <tableColumn id="6440" xr3:uid="{FE820915-4CC0-4E6F-9FBF-2A3B2D527B4A}" name="Column6424" dataDxfId="10100"/>
    <tableColumn id="6441" xr3:uid="{83FDA842-59A5-480A-BD77-210AC8DD3825}" name="Column6425" dataDxfId="10099"/>
    <tableColumn id="6442" xr3:uid="{A675F2BA-0967-4335-88A2-72D96044E5E0}" name="Column6426" dataDxfId="10098"/>
    <tableColumn id="6443" xr3:uid="{BB10E3E9-D714-4964-91B1-60AE5D369607}" name="Column6427" dataDxfId="10097"/>
    <tableColumn id="6444" xr3:uid="{9E137069-1F22-4F15-B27F-B434E9F8BCE6}" name="Column6428" dataDxfId="10096"/>
    <tableColumn id="6445" xr3:uid="{82A45698-DB4F-45FA-BB2C-D82AB207E43F}" name="Column6429" dataDxfId="10095"/>
    <tableColumn id="6446" xr3:uid="{94F2F362-1EAC-4D34-A29C-014A0EDD9B50}" name="Column6430" dataDxfId="10094"/>
    <tableColumn id="6447" xr3:uid="{ACEEB332-74C0-4338-AB55-F695F3FDB785}" name="Column6431" dataDxfId="10093"/>
    <tableColumn id="6448" xr3:uid="{D278F7E2-DED4-4672-9613-D94643BB7E8A}" name="Column6432" dataDxfId="10092"/>
    <tableColumn id="6449" xr3:uid="{7D702BAC-3A18-4F0E-BE83-172DE1A677C3}" name="Column6433" dataDxfId="10091"/>
    <tableColumn id="6450" xr3:uid="{65D0CCAE-8331-411A-967E-B3DA324D4BB5}" name="Column6434" dataDxfId="10090"/>
    <tableColumn id="6451" xr3:uid="{887AE706-DB43-4FFB-BB02-CF6487A4AA57}" name="Column6435" dataDxfId="10089"/>
    <tableColumn id="6452" xr3:uid="{14C81778-D688-4787-8D87-0F18C8F40248}" name="Column6436" dataDxfId="10088"/>
    <tableColumn id="6453" xr3:uid="{BD0A11B6-178B-48AB-A993-6A2B5C2C72D0}" name="Column6437" dataDxfId="10087"/>
    <tableColumn id="6454" xr3:uid="{DC3640FB-7745-4579-A259-2B8AED7FC68B}" name="Column6438" dataDxfId="10086"/>
    <tableColumn id="6455" xr3:uid="{FA9E1711-3249-41CE-8870-58C3F8B95E05}" name="Column6439" dataDxfId="10085"/>
    <tableColumn id="6456" xr3:uid="{5964920E-583A-4A4C-895C-856A98C1FCD0}" name="Column6440" dataDxfId="10084"/>
    <tableColumn id="6457" xr3:uid="{3495BB2B-EB5A-4833-884B-806CCA71354F}" name="Column6441" dataDxfId="10083"/>
    <tableColumn id="6458" xr3:uid="{B7A58EE1-FB5A-44CF-86C3-301CA2A367EE}" name="Column6442" dataDxfId="10082"/>
    <tableColumn id="6459" xr3:uid="{4523189C-34DF-4877-944F-4AAF2AA03974}" name="Column6443" dataDxfId="10081"/>
    <tableColumn id="6460" xr3:uid="{B491331D-6A81-4512-A5BB-64C5A034D644}" name="Column6444" dataDxfId="10080"/>
    <tableColumn id="6461" xr3:uid="{5C9D5E13-2C34-4405-89AD-4CB5BB4140B1}" name="Column6445" dataDxfId="10079"/>
    <tableColumn id="6462" xr3:uid="{263D364E-4661-4D8A-AF48-76C7C3F97E5F}" name="Column6446" dataDxfId="10078"/>
    <tableColumn id="6463" xr3:uid="{73FE129A-6A0A-4F28-8E47-919887D941A0}" name="Column6447" dataDxfId="10077"/>
    <tableColumn id="6464" xr3:uid="{559AE82C-9387-466A-AAC8-47DD36502836}" name="Column6448" dataDxfId="10076"/>
    <tableColumn id="6465" xr3:uid="{E8BF2B60-7731-46F6-A913-7112E582ADD1}" name="Column6449" dataDxfId="10075"/>
    <tableColumn id="6466" xr3:uid="{D5061004-2958-4F1C-89ED-6368786AC956}" name="Column6450" dataDxfId="10074"/>
    <tableColumn id="6467" xr3:uid="{112A3E0C-024A-45A6-A7DE-4B6CE4D9076F}" name="Column6451" dataDxfId="10073"/>
    <tableColumn id="6468" xr3:uid="{F8EA2911-0152-4CA4-BF28-77C408D61806}" name="Column6452" dataDxfId="10072"/>
    <tableColumn id="6469" xr3:uid="{5FA00A1D-DE7F-4B11-916E-36F3FF88C90B}" name="Column6453" dataDxfId="10071"/>
    <tableColumn id="6470" xr3:uid="{A1731B6D-7154-4A0D-99D8-7324118E3184}" name="Column6454" dataDxfId="10070"/>
    <tableColumn id="6471" xr3:uid="{34155183-4E2C-4CBD-88D4-C0AC950067B2}" name="Column6455" dataDxfId="10069"/>
    <tableColumn id="6472" xr3:uid="{15FF8184-2DB2-45AC-B607-A908F70268CF}" name="Column6456" dataDxfId="10068"/>
    <tableColumn id="6473" xr3:uid="{31239C4C-7159-4F07-ACED-6A703F456034}" name="Column6457" dataDxfId="10067"/>
    <tableColumn id="6474" xr3:uid="{88E22384-7E53-4B6D-896C-ECDD2FAB99D7}" name="Column6458" dataDxfId="10066"/>
    <tableColumn id="6475" xr3:uid="{02C9D9CF-F3A2-484F-B50D-6EEE3A6C7A3A}" name="Column6459" dataDxfId="10065"/>
    <tableColumn id="6476" xr3:uid="{8E21476A-E520-46B3-B467-B562544040D0}" name="Column6460" dataDxfId="10064"/>
    <tableColumn id="6477" xr3:uid="{299E667E-8D74-4B0F-8FE2-1191667C4454}" name="Column6461" dataDxfId="10063"/>
    <tableColumn id="6478" xr3:uid="{5646E1EA-6BCC-4444-856D-33D1BA699E9D}" name="Column6462" dataDxfId="10062"/>
    <tableColumn id="6479" xr3:uid="{CA338C81-F31F-4E2A-ADB9-E247119F4873}" name="Column6463" dataDxfId="10061"/>
    <tableColumn id="6480" xr3:uid="{FEACE8B3-A76A-4BC3-9010-755FB423B6E4}" name="Column6464" dataDxfId="10060"/>
    <tableColumn id="6481" xr3:uid="{D114B8C7-39BE-4595-AF33-4C14929E69A9}" name="Column6465" dataDxfId="10059"/>
    <tableColumn id="6482" xr3:uid="{05796940-78E4-4A60-B4DD-24454D1A373A}" name="Column6466" dataDxfId="10058"/>
    <tableColumn id="6483" xr3:uid="{2E1EA085-D358-4E9C-898B-D1539FF66EF6}" name="Column6467" dataDxfId="10057"/>
    <tableColumn id="6484" xr3:uid="{DDA288CA-2B9E-4E2F-9C90-B9340F91E6E5}" name="Column6468" dataDxfId="10056"/>
    <tableColumn id="6485" xr3:uid="{942ED720-4E4E-4276-A884-331E67D39964}" name="Column6469" dataDxfId="10055"/>
    <tableColumn id="6486" xr3:uid="{FD2DE76F-271F-4601-B52B-705E1AE14A93}" name="Column6470" dataDxfId="10054"/>
    <tableColumn id="6487" xr3:uid="{6D2FB835-F9FF-4450-96A6-3F4E7433DB02}" name="Column6471" dataDxfId="10053"/>
    <tableColumn id="6488" xr3:uid="{CB0F0C0E-E06F-4033-8420-B650A90C5DA6}" name="Column6472" dataDxfId="10052"/>
    <tableColumn id="6489" xr3:uid="{52D2CCAE-6405-4AEC-8CC9-F8F5E3A83EC9}" name="Column6473" dataDxfId="10051"/>
    <tableColumn id="6490" xr3:uid="{85A07297-BEFE-4422-A590-7E5D78E11C4F}" name="Column6474" dataDxfId="10050"/>
    <tableColumn id="6491" xr3:uid="{81BF1A9B-FE76-45CE-826C-845A61D415E9}" name="Column6475" dataDxfId="10049"/>
    <tableColumn id="6492" xr3:uid="{D5EB435C-6CE8-4116-B087-EF4128A36735}" name="Column6476" dataDxfId="10048"/>
    <tableColumn id="6493" xr3:uid="{8BE6DE82-01CD-49EE-9ED8-50068951E5B7}" name="Column6477" dataDxfId="10047"/>
    <tableColumn id="6494" xr3:uid="{B066F610-FEBA-4FDE-87DF-27FB396A3FB7}" name="Column6478" dataDxfId="10046"/>
    <tableColumn id="6495" xr3:uid="{4FB416A3-E7F4-4362-A148-D2A81F074521}" name="Column6479" dataDxfId="10045"/>
    <tableColumn id="6496" xr3:uid="{7C03A951-E26E-449B-8F1A-DE2475D729D4}" name="Column6480" dataDxfId="10044"/>
    <tableColumn id="6497" xr3:uid="{13F15537-9566-41D2-BE5D-2C92C66C53B6}" name="Column6481" dataDxfId="10043"/>
    <tableColumn id="6498" xr3:uid="{96966C04-2C17-4038-9FC3-A0D45EB45586}" name="Column6482" dataDxfId="10042"/>
    <tableColumn id="6499" xr3:uid="{71F7E2E7-5A0B-4DF0-A268-BBC392410656}" name="Column6483" dataDxfId="10041"/>
    <tableColumn id="6500" xr3:uid="{3EFCF67A-5578-4791-9AF6-29AB3066427A}" name="Column6484" dataDxfId="10040"/>
    <tableColumn id="6501" xr3:uid="{538CEE2B-8F4C-4AC4-836E-653B4935BBFA}" name="Column6485" dataDxfId="10039"/>
    <tableColumn id="6502" xr3:uid="{8748940D-1268-42EC-8ADC-E1CE00298E33}" name="Column6486" dataDxfId="10038"/>
    <tableColumn id="6503" xr3:uid="{2906505B-C5CA-4B85-A0C1-71DF76A2A5D2}" name="Column6487" dataDxfId="10037"/>
    <tableColumn id="6504" xr3:uid="{7BFF0067-2C96-4B40-9D79-FB093099E8B3}" name="Column6488" dataDxfId="10036"/>
    <tableColumn id="6505" xr3:uid="{32A22C1F-DE6D-4D64-9583-9116BF01705F}" name="Column6489" dataDxfId="10035"/>
    <tableColumn id="6506" xr3:uid="{483C376B-9373-4FAB-AB18-14321B3C672F}" name="Column6490" dataDxfId="10034"/>
    <tableColumn id="6507" xr3:uid="{9DF9FE86-D5DD-43D4-AB26-B4A3E26BADFF}" name="Column6491" dataDxfId="10033"/>
    <tableColumn id="6508" xr3:uid="{A0E6D756-5953-42F5-8FD9-678216900BBE}" name="Column6492" dataDxfId="10032"/>
    <tableColumn id="6509" xr3:uid="{AE6F3ED6-9A13-498E-9EB2-6C42D4810EEA}" name="Column6493" dataDxfId="10031"/>
    <tableColumn id="6510" xr3:uid="{FA5D078E-5DE2-4531-9DD8-8681B52C2EED}" name="Column6494" dataDxfId="10030"/>
    <tableColumn id="6511" xr3:uid="{6B6B08F2-DA68-491D-9AE3-3B85C3D1AEFD}" name="Column6495" dataDxfId="10029"/>
    <tableColumn id="6512" xr3:uid="{228AE3A3-0449-409B-B4CC-0BD44EC1F08A}" name="Column6496" dataDxfId="10028"/>
    <tableColumn id="6513" xr3:uid="{49643C6B-C33B-4502-A40D-4A82C51129AD}" name="Column6497" dataDxfId="10027"/>
    <tableColumn id="6514" xr3:uid="{CFC53F81-0C8D-4D74-AE5F-E690C95633D7}" name="Column6498" dataDxfId="10026"/>
    <tableColumn id="6515" xr3:uid="{FFCB4A11-C83D-45CE-8D74-0011466E5349}" name="Column6499" dataDxfId="10025"/>
    <tableColumn id="6516" xr3:uid="{A38B87E7-E1B3-4985-99E9-486C53F6280A}" name="Column6500" dataDxfId="10024"/>
    <tableColumn id="6517" xr3:uid="{7B88BED3-37AA-490D-BC06-5C8A998D70EE}" name="Column6501" dataDxfId="10023"/>
    <tableColumn id="6518" xr3:uid="{C966D9B7-4073-4864-9EF8-DC4245E0C16B}" name="Column6502" dataDxfId="10022"/>
    <tableColumn id="6519" xr3:uid="{EA070119-A402-4BB1-85A4-E0A7D8229822}" name="Column6503" dataDxfId="10021"/>
    <tableColumn id="6520" xr3:uid="{39E992F9-F8EF-466B-89CF-C6371571CA7D}" name="Column6504" dataDxfId="10020"/>
    <tableColumn id="6521" xr3:uid="{492AB6BD-D17F-4B2A-9B25-ED750BE7265E}" name="Column6505" dataDxfId="10019"/>
    <tableColumn id="6522" xr3:uid="{79DC34FF-6DFC-4612-92D2-1E04A9A06813}" name="Column6506" dataDxfId="10018"/>
    <tableColumn id="6523" xr3:uid="{0C31A987-4122-4409-8DBA-69AD90996B06}" name="Column6507" dataDxfId="10017"/>
    <tableColumn id="6524" xr3:uid="{8C10922C-E46A-4AC9-B6DE-76666BAEF582}" name="Column6508" dataDxfId="10016"/>
    <tableColumn id="6525" xr3:uid="{431D4A62-E9C1-4BA3-87D0-FC0E04CB262A}" name="Column6509" dataDxfId="10015"/>
    <tableColumn id="6526" xr3:uid="{C7DA5DCC-D507-4156-9263-08D8B7189E80}" name="Column6510" dataDxfId="10014"/>
    <tableColumn id="6527" xr3:uid="{96B4F09C-26F5-4FBF-854B-B0F13385698A}" name="Column6511" dataDxfId="10013"/>
    <tableColumn id="6528" xr3:uid="{C6A6F580-A8B3-4A99-B1A3-1644440FF68D}" name="Column6512" dataDxfId="10012"/>
    <tableColumn id="6529" xr3:uid="{CF4945AF-7BDE-441B-AFA1-959D832E0947}" name="Column6513" dataDxfId="10011"/>
    <tableColumn id="6530" xr3:uid="{406864A8-2B44-4909-BF9B-96900616B45B}" name="Column6514" dataDxfId="10010"/>
    <tableColumn id="6531" xr3:uid="{EBC09294-5F37-44FA-9E3C-D6CAFE7A8C63}" name="Column6515" dataDxfId="10009"/>
    <tableColumn id="6532" xr3:uid="{911DB797-86FA-43AA-A42C-BA132D38F348}" name="Column6516" dataDxfId="10008"/>
    <tableColumn id="6533" xr3:uid="{212D5B80-8A37-4A76-8C77-1FB418D6DC53}" name="Column6517" dataDxfId="10007"/>
    <tableColumn id="6534" xr3:uid="{194D926F-31CF-4AEF-8A1C-00A6E8496F66}" name="Column6518" dataDxfId="10006"/>
    <tableColumn id="6535" xr3:uid="{77546950-CB22-41F9-9660-B90FF5BCF617}" name="Column6519" dataDxfId="10005"/>
    <tableColumn id="6536" xr3:uid="{4931F21E-1F66-484C-8C8F-7D3DCA59F7D1}" name="Column6520" dataDxfId="10004"/>
    <tableColumn id="6537" xr3:uid="{A89C5533-47CB-429C-BB39-4B1278654489}" name="Column6521" dataDxfId="10003"/>
    <tableColumn id="6538" xr3:uid="{635EA6D1-D97C-4374-9B7A-0831EE968D31}" name="Column6522" dataDxfId="10002"/>
    <tableColumn id="6539" xr3:uid="{08373104-C01E-4627-9CF5-BEC77C2CE656}" name="Column6523" dataDxfId="10001"/>
    <tableColumn id="6540" xr3:uid="{26545E34-EF1F-426F-81A4-86DE1B3DAC95}" name="Column6524" dataDxfId="10000"/>
    <tableColumn id="6541" xr3:uid="{27528721-9D28-431C-B257-8ED2CA6B5B6C}" name="Column6525" dataDxfId="9999"/>
    <tableColumn id="6542" xr3:uid="{21151456-2018-4A5A-87CD-511B4F00D0D1}" name="Column6526" dataDxfId="9998"/>
    <tableColumn id="6543" xr3:uid="{121DE396-D8B5-409D-8E36-BF7102EAFA3D}" name="Column6527" dataDxfId="9997"/>
    <tableColumn id="6544" xr3:uid="{DE94E747-AD7C-48EC-A307-7ADD19771028}" name="Column6528" dataDxfId="9996"/>
    <tableColumn id="6545" xr3:uid="{86D80475-6238-4BC3-92AF-EBAEAC1B2998}" name="Column6529" dataDxfId="9995"/>
    <tableColumn id="6546" xr3:uid="{DA880B7D-35BB-4A31-98D8-A70F53CAED19}" name="Column6530" dataDxfId="9994"/>
    <tableColumn id="6547" xr3:uid="{80377D3F-3F27-4E63-8C31-F8139989AD6B}" name="Column6531" dataDxfId="9993"/>
    <tableColumn id="6548" xr3:uid="{148477E6-922E-44E9-865E-FA277D903BEB}" name="Column6532" dataDxfId="9992"/>
    <tableColumn id="6549" xr3:uid="{CBB2DAD3-7E26-43B6-83F0-F8C2B721B01D}" name="Column6533" dataDxfId="9991"/>
    <tableColumn id="6550" xr3:uid="{1F494298-E029-417D-BABC-911B10251CDF}" name="Column6534" dataDxfId="9990"/>
    <tableColumn id="6551" xr3:uid="{BB0BDC85-8093-46AE-8557-2A48B7C26ADF}" name="Column6535" dataDxfId="9989"/>
    <tableColumn id="6552" xr3:uid="{787542A7-4E94-4EDC-B62B-08E88685246C}" name="Column6536" dataDxfId="9988"/>
    <tableColumn id="6553" xr3:uid="{F31E0CFB-D757-475B-BCC8-9C4075B7BFB8}" name="Column6537" dataDxfId="9987"/>
    <tableColumn id="6554" xr3:uid="{C7D8912F-69D1-48E2-ACE5-D5595CB6C2B8}" name="Column6538" dataDxfId="9986"/>
    <tableColumn id="6555" xr3:uid="{3644C707-0A07-4C8B-8F8D-1352282A8E58}" name="Column6539" dataDxfId="9985"/>
    <tableColumn id="6556" xr3:uid="{F158A81C-3B2D-469C-BDA1-985A210305F5}" name="Column6540" dataDxfId="9984"/>
    <tableColumn id="6557" xr3:uid="{7343DF49-C779-4A06-8F3A-76C709C225DC}" name="Column6541" dataDxfId="9983"/>
    <tableColumn id="6558" xr3:uid="{285A178F-2967-4F85-90DD-D29897AF4510}" name="Column6542" dataDxfId="9982"/>
    <tableColumn id="6559" xr3:uid="{A3134B5A-4B14-499B-A03D-E325AABE99CB}" name="Column6543" dataDxfId="9981"/>
    <tableColumn id="6560" xr3:uid="{04839B51-D472-4480-BB54-6F114437B346}" name="Column6544" dataDxfId="9980"/>
    <tableColumn id="6561" xr3:uid="{800CAFA8-E26B-4CF9-9AD2-011DE9775EE1}" name="Column6545" dataDxfId="9979"/>
    <tableColumn id="6562" xr3:uid="{D8CA86C5-296C-42AF-A059-7CB6558A4F44}" name="Column6546" dataDxfId="9978"/>
    <tableColumn id="6563" xr3:uid="{728A3E74-07F8-45CB-83EA-81223474BE1D}" name="Column6547" dataDxfId="9977"/>
    <tableColumn id="6564" xr3:uid="{7CDA347A-6764-48D6-83FD-F95D97077600}" name="Column6548" dataDxfId="9976"/>
    <tableColumn id="6565" xr3:uid="{12059FFE-4115-488C-8573-57B6FF0AD4A6}" name="Column6549" dataDxfId="9975"/>
    <tableColumn id="6566" xr3:uid="{A2F3EDF5-01F8-4705-852F-D91C03B69C45}" name="Column6550" dataDxfId="9974"/>
    <tableColumn id="6567" xr3:uid="{7AE232E9-22E6-418F-8DC6-73C2FFDB21DB}" name="Column6551" dataDxfId="9973"/>
    <tableColumn id="6568" xr3:uid="{0D30DF1C-E324-4C79-8B7C-D3312A5696F0}" name="Column6552" dataDxfId="9972"/>
    <tableColumn id="6569" xr3:uid="{78B4EF9D-0241-4232-8047-4242A365B95F}" name="Column6553" dataDxfId="9971"/>
    <tableColumn id="6570" xr3:uid="{984EEF4D-FE35-4080-9121-5B7B968E3864}" name="Column6554" dataDxfId="9970"/>
    <tableColumn id="6571" xr3:uid="{BEF51542-23B4-4445-9567-42AC4ECE4CB9}" name="Column6555" dataDxfId="9969"/>
    <tableColumn id="6572" xr3:uid="{54632F25-7916-49FE-8EA0-D9CC470419BA}" name="Column6556" dataDxfId="9968"/>
    <tableColumn id="6573" xr3:uid="{1AC7BB7B-AD15-4347-B25F-B6A98E22D860}" name="Column6557" dataDxfId="9967"/>
    <tableColumn id="6574" xr3:uid="{E9E0B5F7-EF3F-456B-B524-CAC7A6ACE3B5}" name="Column6558" dataDxfId="9966"/>
    <tableColumn id="6575" xr3:uid="{F4C54817-A5F0-4D93-B62B-5AF532EA09E8}" name="Column6559" dataDxfId="9965"/>
    <tableColumn id="6576" xr3:uid="{912EDC4A-2CB5-450F-8B71-69156F145F23}" name="Column6560" dataDxfId="9964"/>
    <tableColumn id="6577" xr3:uid="{36614428-2F96-407B-A95B-DB8C3016A62F}" name="Column6561" dataDxfId="9963"/>
    <tableColumn id="6578" xr3:uid="{5103DCA9-BF57-4E27-B1FB-1213EE205B4C}" name="Column6562" dataDxfId="9962"/>
    <tableColumn id="6579" xr3:uid="{7BDDE2F3-161F-41A4-992C-D3791279FCC3}" name="Column6563" dataDxfId="9961"/>
    <tableColumn id="6580" xr3:uid="{24FCC5DF-B64D-4403-9FE9-29DB5B75AC8B}" name="Column6564" dataDxfId="9960"/>
    <tableColumn id="6581" xr3:uid="{0693C836-45DF-46AC-94AF-58392B740628}" name="Column6565" dataDxfId="9959"/>
    <tableColumn id="6582" xr3:uid="{CB972BBD-BE73-412C-8B5F-F4F908A94519}" name="Column6566" dataDxfId="9958"/>
    <tableColumn id="6583" xr3:uid="{EFFBE7C2-6090-41B3-92F7-99C201029C4A}" name="Column6567" dataDxfId="9957"/>
    <tableColumn id="6584" xr3:uid="{D4B62BEA-6EA4-49AA-BD3B-8E8C5159C0C4}" name="Column6568" dataDxfId="9956"/>
    <tableColumn id="6585" xr3:uid="{15E0ECE7-2990-4657-AB10-79FC2343DA46}" name="Column6569" dataDxfId="9955"/>
    <tableColumn id="6586" xr3:uid="{063FF698-750F-4DD7-8DC2-B301FB477E51}" name="Column6570" dataDxfId="9954"/>
    <tableColumn id="6587" xr3:uid="{0852E2BE-CD56-4058-A0D4-4DEAED1D8CF0}" name="Column6571" dataDxfId="9953"/>
    <tableColumn id="6588" xr3:uid="{FBF75612-E6D2-4BE8-9A5F-65824DCC994E}" name="Column6572" dataDxfId="9952"/>
    <tableColumn id="6589" xr3:uid="{2A5D3EDA-AFEA-474D-8EBC-7DEFCC0AD1DC}" name="Column6573" dataDxfId="9951"/>
    <tableColumn id="6590" xr3:uid="{2DBAEA1F-EA95-448D-B88F-E3780C3787CC}" name="Column6574" dataDxfId="9950"/>
    <tableColumn id="6591" xr3:uid="{5AE64979-F545-4630-9099-401E9EB32E93}" name="Column6575" dataDxfId="9949"/>
    <tableColumn id="6592" xr3:uid="{B8969AC3-46E2-4BB5-B50A-06346706E761}" name="Column6576" dataDxfId="9948"/>
    <tableColumn id="6593" xr3:uid="{3DC9319B-5E6A-4BE6-B954-DC4B61F88AA4}" name="Column6577" dataDxfId="9947"/>
    <tableColumn id="6594" xr3:uid="{572C2AD2-C5B8-45D1-BA68-D8DB1B7E0A89}" name="Column6578" dataDxfId="9946"/>
    <tableColumn id="6595" xr3:uid="{65C42AC2-43B5-413D-AB21-51F9F00839AA}" name="Column6579" dataDxfId="9945"/>
    <tableColumn id="6596" xr3:uid="{44C0EA2B-C99C-4524-964C-F36944DB2934}" name="Column6580" dataDxfId="9944"/>
    <tableColumn id="6597" xr3:uid="{468223AE-1576-4CCA-A067-2D66214EAAF7}" name="Column6581" dataDxfId="9943"/>
    <tableColumn id="6598" xr3:uid="{080996AC-ADE3-4272-A69C-D250820EEFB0}" name="Column6582" dataDxfId="9942"/>
    <tableColumn id="6599" xr3:uid="{28E718A7-EC5B-4661-B3FD-20BD4B65B643}" name="Column6583" dataDxfId="9941"/>
    <tableColumn id="6600" xr3:uid="{1BBAA728-995A-41FA-8831-31C83E85F466}" name="Column6584" dataDxfId="9940"/>
    <tableColumn id="6601" xr3:uid="{31479F72-F7BA-42FA-ACB6-542BD2C5F7EA}" name="Column6585" dataDxfId="9939"/>
    <tableColumn id="6602" xr3:uid="{39024600-26BD-4574-BF96-32DEACFC2C68}" name="Column6586" dataDxfId="9938"/>
    <tableColumn id="6603" xr3:uid="{B1193BEF-1E67-4344-869E-CC6D5406BA39}" name="Column6587" dataDxfId="9937"/>
    <tableColumn id="6604" xr3:uid="{224331A7-5ED4-4C28-ADB6-DDB6A961A9EF}" name="Column6588" dataDxfId="9936"/>
    <tableColumn id="6605" xr3:uid="{030E02DB-4066-45FE-9726-C0DC57081B03}" name="Column6589" dataDxfId="9935"/>
    <tableColumn id="6606" xr3:uid="{DCD74F06-8479-4547-81C4-F53481FC32F3}" name="Column6590" dataDxfId="9934"/>
    <tableColumn id="6607" xr3:uid="{0E364FE7-2150-4A9E-87AC-7E422CA56B96}" name="Column6591" dataDxfId="9933"/>
    <tableColumn id="6608" xr3:uid="{61DDF2CA-F1D0-4B17-B824-F0EDBA873BDD}" name="Column6592" dataDxfId="9932"/>
    <tableColumn id="6609" xr3:uid="{78202CF5-99FE-4310-91EC-63F5BFD2D4CF}" name="Column6593" dataDxfId="9931"/>
    <tableColumn id="6610" xr3:uid="{B7E9FC75-9CF9-4B38-8C61-E1F4B0E4E690}" name="Column6594" dataDxfId="9930"/>
    <tableColumn id="6611" xr3:uid="{3A741446-42FE-46FF-894E-32E60F8DCAEA}" name="Column6595" dataDxfId="9929"/>
    <tableColumn id="6612" xr3:uid="{169E2485-9A49-4DC6-96C4-D6C723ACCA77}" name="Column6596" dataDxfId="9928"/>
    <tableColumn id="6613" xr3:uid="{9C8E93D3-8CCF-4520-AE94-4B400BEA6DD7}" name="Column6597" dataDxfId="9927"/>
    <tableColumn id="6614" xr3:uid="{8EA77DA6-158C-4D5F-9D6E-3E7082BF8042}" name="Column6598" dataDxfId="9926"/>
    <tableColumn id="6615" xr3:uid="{2F2392F7-4618-43F4-BEE6-AEE3C0A345BE}" name="Column6599" dataDxfId="9925"/>
    <tableColumn id="6616" xr3:uid="{7284BC05-898F-4CB9-A9A8-1481C1B2F9DD}" name="Column6600" dataDxfId="9924"/>
    <tableColumn id="6617" xr3:uid="{99D2F3DA-DEF6-4333-896C-BD6E588F2815}" name="Column6601" dataDxfId="9923"/>
    <tableColumn id="6618" xr3:uid="{12B25ECD-8F70-483D-A333-62DD89BE0162}" name="Column6602" dataDxfId="9922"/>
    <tableColumn id="6619" xr3:uid="{01A113F1-0B5F-44F2-9935-BF3C441F7BCF}" name="Column6603" dataDxfId="9921"/>
    <tableColumn id="6620" xr3:uid="{47A215CC-ED6E-4F93-BEE8-09072B54CF94}" name="Column6604" dataDxfId="9920"/>
    <tableColumn id="6621" xr3:uid="{775D7F94-08A2-46F3-9A64-130AA9B1D741}" name="Column6605" dataDxfId="9919"/>
    <tableColumn id="6622" xr3:uid="{BE54EC21-16A6-4B8A-B26F-EE153EE35849}" name="Column6606" dataDxfId="9918"/>
    <tableColumn id="6623" xr3:uid="{B797EF43-48B7-4CB9-B1A2-C704459DF015}" name="Column6607" dataDxfId="9917"/>
    <tableColumn id="6624" xr3:uid="{17F41695-4A68-4E33-9081-B9CE57533BC1}" name="Column6608" dataDxfId="9916"/>
    <tableColumn id="6625" xr3:uid="{E7B01CD9-7542-4C0E-8A5E-34EAC49C29EA}" name="Column6609" dataDxfId="9915"/>
    <tableColumn id="6626" xr3:uid="{8A27D07D-0608-4DD3-A8A7-37A89F6EA4C8}" name="Column6610" dataDxfId="9914"/>
    <tableColumn id="6627" xr3:uid="{39D22E7C-E3FD-46C9-A0B9-D2E4E6B767A7}" name="Column6611" dataDxfId="9913"/>
    <tableColumn id="6628" xr3:uid="{DCA0DD8F-204A-423A-8D92-D519929E5667}" name="Column6612" dataDxfId="9912"/>
    <tableColumn id="6629" xr3:uid="{15C02BAC-DDD5-4F7D-ABC9-24BB800CCC5B}" name="Column6613" dataDxfId="9911"/>
    <tableColumn id="6630" xr3:uid="{941760A2-0295-4A57-8685-BB93147A8B9F}" name="Column6614" dataDxfId="9910"/>
    <tableColumn id="6631" xr3:uid="{69044F5D-814E-4448-AB94-1DF1B6E9F261}" name="Column6615" dataDxfId="9909"/>
    <tableColumn id="6632" xr3:uid="{5A880D90-EFE0-4D1B-9EDA-B75EAA9E4FB8}" name="Column6616" dataDxfId="9908"/>
    <tableColumn id="6633" xr3:uid="{EA47A62C-9022-438E-8738-85250E04EF44}" name="Column6617" dataDxfId="9907"/>
    <tableColumn id="6634" xr3:uid="{BA58B4DA-47A9-4388-99C8-7ECDEE3C92C7}" name="Column6618" dataDxfId="9906"/>
    <tableColumn id="6635" xr3:uid="{0CF7FFE6-3721-4660-9C3C-F4803F03B9A0}" name="Column6619" dataDxfId="9905"/>
    <tableColumn id="6636" xr3:uid="{4EBE5858-DD52-41B2-8B1A-5A55333B6D6B}" name="Column6620" dataDxfId="9904"/>
    <tableColumn id="6637" xr3:uid="{8075DBA2-DCDF-4846-A132-7A2E7C99797C}" name="Column6621" dataDxfId="9903"/>
    <tableColumn id="6638" xr3:uid="{931EA9DF-C632-4E64-BB12-B2868A124982}" name="Column6622" dataDxfId="9902"/>
    <tableColumn id="6639" xr3:uid="{13376381-A041-4EE7-8A9A-865E9EFCFA8D}" name="Column6623" dataDxfId="9901"/>
    <tableColumn id="6640" xr3:uid="{65A7BC2E-80B2-4EDF-936B-5D40E180109A}" name="Column6624" dataDxfId="9900"/>
    <tableColumn id="6641" xr3:uid="{F5B1DC03-07B9-42E9-975B-A6AF7EFBF9D7}" name="Column6625" dataDxfId="9899"/>
    <tableColumn id="6642" xr3:uid="{3740ABDD-E8E2-4FD0-B5C1-E63637AADB60}" name="Column6626" dataDxfId="9898"/>
    <tableColumn id="6643" xr3:uid="{9D08089C-15B9-4FEF-9A19-E4B350A3BD4A}" name="Column6627" dataDxfId="9897"/>
    <tableColumn id="6644" xr3:uid="{2469FF53-1279-40F7-AF44-39279D5F7AD2}" name="Column6628" dataDxfId="9896"/>
    <tableColumn id="6645" xr3:uid="{2F30016B-BF0F-4459-ADDF-72FCBB5721AF}" name="Column6629" dataDxfId="9895"/>
    <tableColumn id="6646" xr3:uid="{6BAC2D95-D90D-4575-B9D5-217937464F39}" name="Column6630" dataDxfId="9894"/>
    <tableColumn id="6647" xr3:uid="{669E29FE-804F-4E56-87A3-B5271F95D593}" name="Column6631" dataDxfId="9893"/>
    <tableColumn id="6648" xr3:uid="{4BB6B1C9-12F8-461E-9A00-F808E727DEF1}" name="Column6632" dataDxfId="9892"/>
    <tableColumn id="6649" xr3:uid="{D34FEDC0-C3D0-4AE2-8EE7-F4F06258F87B}" name="Column6633" dataDxfId="9891"/>
    <tableColumn id="6650" xr3:uid="{8808465D-8807-4386-904F-EF3656E4FD2D}" name="Column6634" dataDxfId="9890"/>
    <tableColumn id="6651" xr3:uid="{D05F33CB-D12F-40E8-99C4-DE074E03DFAD}" name="Column6635" dataDxfId="9889"/>
    <tableColumn id="6652" xr3:uid="{A2CB912D-76FE-45EB-A865-E0214C3B9A77}" name="Column6636" dataDxfId="9888"/>
    <tableColumn id="6653" xr3:uid="{84C6CBBE-390A-4D7A-AAF2-2D398242F973}" name="Column6637" dataDxfId="9887"/>
    <tableColumn id="6654" xr3:uid="{715E488E-3AE1-452A-9002-A75F103DBD01}" name="Column6638" dataDxfId="9886"/>
    <tableColumn id="6655" xr3:uid="{6232B971-96C5-4710-92FC-AB232577704E}" name="Column6639" dataDxfId="9885"/>
    <tableColumn id="6656" xr3:uid="{B96C6B49-F7AC-40F0-8C2A-3D3FE3CE9387}" name="Column6640" dataDxfId="9884"/>
    <tableColumn id="6657" xr3:uid="{4471515F-39E3-417D-8184-99761672AF5D}" name="Column6641" dataDxfId="9883"/>
    <tableColumn id="6658" xr3:uid="{154A77E2-BFE9-4CE1-A47E-FD5B049E4F81}" name="Column6642" dataDxfId="9882"/>
    <tableColumn id="6659" xr3:uid="{15E2AD44-BCB5-4C68-993A-F9478FBBBB70}" name="Column6643" dataDxfId="9881"/>
    <tableColumn id="6660" xr3:uid="{AA214614-8338-4B3E-AEEB-BB352643E869}" name="Column6644" dataDxfId="9880"/>
    <tableColumn id="6661" xr3:uid="{E23EB25F-B15F-45A5-A57B-14D1DC87DF1D}" name="Column6645" dataDxfId="9879"/>
    <tableColumn id="6662" xr3:uid="{ECCCDB92-8781-4EB7-8765-D6A145580CC0}" name="Column6646" dataDxfId="9878"/>
    <tableColumn id="6663" xr3:uid="{093C9179-A744-4544-8AF6-DE294C903CC4}" name="Column6647" dataDxfId="9877"/>
    <tableColumn id="6664" xr3:uid="{0ED6F747-AE74-41C3-A8D3-5212675C5925}" name="Column6648" dataDxfId="9876"/>
    <tableColumn id="6665" xr3:uid="{F21C7C3C-1B81-452F-9FF4-E327C28E8436}" name="Column6649" dataDxfId="9875"/>
    <tableColumn id="6666" xr3:uid="{031FED85-384E-4C1F-B266-5EE77F6F2B6C}" name="Column6650" dataDxfId="9874"/>
    <tableColumn id="6667" xr3:uid="{0857B0CB-EFE2-4A21-BD9E-F46575BBA126}" name="Column6651" dataDxfId="9873"/>
    <tableColumn id="6668" xr3:uid="{AD3FDB3E-9716-4A4E-ADC7-DE071F486404}" name="Column6652" dataDxfId="9872"/>
    <tableColumn id="6669" xr3:uid="{D79C1241-AD83-47AB-B594-20B5FB1C65EA}" name="Column6653" dataDxfId="9871"/>
    <tableColumn id="6670" xr3:uid="{31B102CF-1445-425E-BBE5-6B8227CAB7CA}" name="Column6654" dataDxfId="9870"/>
    <tableColumn id="6671" xr3:uid="{21CC3B76-2820-49A4-82B9-7E4B4AC37DD9}" name="Column6655" dataDxfId="9869"/>
    <tableColumn id="6672" xr3:uid="{2A28E1EC-7EEB-4733-8F6E-8F28557CD8A9}" name="Column6656" dataDxfId="9868"/>
    <tableColumn id="6673" xr3:uid="{5651F7F9-5583-427E-A3C3-0E501ED0649B}" name="Column6657" dataDxfId="9867"/>
    <tableColumn id="6674" xr3:uid="{303BF982-B257-43FB-84C0-891A9E8F37B3}" name="Column6658" dataDxfId="9866"/>
    <tableColumn id="6675" xr3:uid="{22DAD01F-124A-44CB-B1D0-1B4610DB1506}" name="Column6659" dataDxfId="9865"/>
    <tableColumn id="6676" xr3:uid="{6884B9B1-F567-4A13-BCDB-39D6A1DA40C5}" name="Column6660" dataDxfId="9864"/>
    <tableColumn id="6677" xr3:uid="{1271C3F4-B37A-489F-8D21-29EA7CBAF442}" name="Column6661" dataDxfId="9863"/>
    <tableColumn id="6678" xr3:uid="{A846047D-5011-42B9-B214-C216E84D328F}" name="Column6662" dataDxfId="9862"/>
    <tableColumn id="6679" xr3:uid="{30DBF3C2-29F2-4A8B-B3A8-8AE6ADD38C4A}" name="Column6663" dataDxfId="9861"/>
    <tableColumn id="6680" xr3:uid="{6B60DBFD-B25A-464C-9DDA-438A2297200E}" name="Column6664" dataDxfId="9860"/>
    <tableColumn id="6681" xr3:uid="{999E27EF-506D-4002-90CD-0B80BB4AAF92}" name="Column6665" dataDxfId="9859"/>
    <tableColumn id="6682" xr3:uid="{CFD13725-BD82-42FB-898A-1FA7A8727639}" name="Column6666" dataDxfId="9858"/>
    <tableColumn id="6683" xr3:uid="{799676D7-5CF3-4A7B-9DE0-DB79BDD6DAA7}" name="Column6667" dataDxfId="9857"/>
    <tableColumn id="6684" xr3:uid="{8660822A-1F58-4E64-8130-D27A5ABA08B6}" name="Column6668" dataDxfId="9856"/>
    <tableColumn id="6685" xr3:uid="{27D5A02E-531B-4CCA-A717-A5E5638E9935}" name="Column6669" dataDxfId="9855"/>
    <tableColumn id="6686" xr3:uid="{747286BC-0970-44E8-9F9D-145928ED98DF}" name="Column6670" dataDxfId="9854"/>
    <tableColumn id="6687" xr3:uid="{8497E623-B6CB-496A-A988-00114B71E562}" name="Column6671" dataDxfId="9853"/>
    <tableColumn id="6688" xr3:uid="{D1AB5C48-2A4E-4E4D-BB13-2859AEE44297}" name="Column6672" dataDxfId="9852"/>
    <tableColumn id="6689" xr3:uid="{A9DC8BC3-FA49-4775-AED3-E39C0369BA85}" name="Column6673" dataDxfId="9851"/>
    <tableColumn id="6690" xr3:uid="{F7AF4CD6-8389-4CC0-BD57-443D4775A426}" name="Column6674" dataDxfId="9850"/>
    <tableColumn id="6691" xr3:uid="{83506C54-22F3-4C94-BE5B-FC26C444B7D9}" name="Column6675" dataDxfId="9849"/>
    <tableColumn id="6692" xr3:uid="{17F910EE-45B8-4B60-82FB-34B6FF3773E2}" name="Column6676" dataDxfId="9848"/>
    <tableColumn id="6693" xr3:uid="{136B2C6C-CDAA-4B36-BCEE-BEB8BCDD3938}" name="Column6677" dataDxfId="9847"/>
    <tableColumn id="6694" xr3:uid="{C3B319EB-0477-48F8-8F30-22C6B3215D07}" name="Column6678" dataDxfId="9846"/>
    <tableColumn id="6695" xr3:uid="{EC89A507-700F-4989-AB26-99118A76EF76}" name="Column6679" dataDxfId="9845"/>
    <tableColumn id="6696" xr3:uid="{740CCA55-6458-447E-9A80-CBFA86FAB5DD}" name="Column6680" dataDxfId="9844"/>
    <tableColumn id="6697" xr3:uid="{DCCA273C-F199-45AC-B140-6353B991AD64}" name="Column6681" dataDxfId="9843"/>
    <tableColumn id="6698" xr3:uid="{A2D80139-974F-40F9-AF10-9028E87F34EE}" name="Column6682" dataDxfId="9842"/>
    <tableColumn id="6699" xr3:uid="{45F9F6FD-462B-4255-B125-2B9CB09457A3}" name="Column6683" dataDxfId="9841"/>
    <tableColumn id="6700" xr3:uid="{9B2AFED6-7590-4325-BF08-1977A8858CEE}" name="Column6684" dataDxfId="9840"/>
    <tableColumn id="6701" xr3:uid="{B3FBC398-57E9-4AA7-8497-79F7916FEC70}" name="Column6685" dataDxfId="9839"/>
    <tableColumn id="6702" xr3:uid="{BDBD2BB5-E727-4383-BADD-6C2825B23845}" name="Column6686" dataDxfId="9838"/>
    <tableColumn id="6703" xr3:uid="{3D7BF4EF-7455-410E-A8ED-19963FAB9BAB}" name="Column6687" dataDxfId="9837"/>
    <tableColumn id="6704" xr3:uid="{7882B7B2-144E-4AE1-B196-4ED36DD1618C}" name="Column6688" dataDxfId="9836"/>
    <tableColumn id="6705" xr3:uid="{78C1C973-C614-4D13-A89A-959EBE14E62E}" name="Column6689" dataDxfId="9835"/>
    <tableColumn id="6706" xr3:uid="{D601A0B6-D0D2-4C5B-9D72-052DB8A2E7D2}" name="Column6690" dataDxfId="9834"/>
    <tableColumn id="6707" xr3:uid="{0ED1E2A2-A774-40B0-80A4-549AE9BEA25A}" name="Column6691" dataDxfId="9833"/>
    <tableColumn id="6708" xr3:uid="{553F3A3C-E269-4F18-8202-83EFE89DC570}" name="Column6692" dataDxfId="9832"/>
    <tableColumn id="6709" xr3:uid="{50AED79B-6ECE-48E6-856B-3165B06964EA}" name="Column6693" dataDxfId="9831"/>
    <tableColumn id="6710" xr3:uid="{1D4F59F7-D344-4D3B-A31E-A67AC5FAD2D1}" name="Column6694" dataDxfId="9830"/>
    <tableColumn id="6711" xr3:uid="{FFF3AEF1-A8D8-4FC4-9086-74FF2EF5581C}" name="Column6695" dataDxfId="9829"/>
    <tableColumn id="6712" xr3:uid="{AAC6B83D-A851-495D-9C56-5006086DD53D}" name="Column6696" dataDxfId="9828"/>
    <tableColumn id="6713" xr3:uid="{5DDDA1AE-CA66-43BC-B45C-1736FD180055}" name="Column6697" dataDxfId="9827"/>
    <tableColumn id="6714" xr3:uid="{40C68B21-D014-42D8-8427-5AC6DB12613D}" name="Column6698" dataDxfId="9826"/>
    <tableColumn id="6715" xr3:uid="{7677656D-95EC-44D2-8A99-666432929216}" name="Column6699" dataDxfId="9825"/>
    <tableColumn id="6716" xr3:uid="{D4029BD4-81D3-4516-A46C-02FDA23EFAAA}" name="Column6700" dataDxfId="9824"/>
    <tableColumn id="6717" xr3:uid="{DB7B0DA1-4751-47C2-BC01-F02888513638}" name="Column6701" dataDxfId="9823"/>
    <tableColumn id="6718" xr3:uid="{E542808A-7CE7-4FE6-AA3B-2FDC6BC0AA4B}" name="Column6702" dataDxfId="9822"/>
    <tableColumn id="6719" xr3:uid="{6FFDBB0E-D8FF-4276-856E-6541E1590550}" name="Column6703" dataDxfId="9821"/>
    <tableColumn id="6720" xr3:uid="{38BB046B-BC3A-4705-AFAB-62983BE620CE}" name="Column6704" dataDxfId="9820"/>
    <tableColumn id="6721" xr3:uid="{1E47DF02-B381-40E4-BCEB-2104B1BF618C}" name="Column6705" dataDxfId="9819"/>
    <tableColumn id="6722" xr3:uid="{037B7801-F53C-4D68-8908-BA440CBD6253}" name="Column6706" dataDxfId="9818"/>
    <tableColumn id="6723" xr3:uid="{D2324910-83DA-47F8-B6E4-BE52A9262645}" name="Column6707" dataDxfId="9817"/>
    <tableColumn id="6724" xr3:uid="{82E62899-53B8-4631-B78E-A05928B12E87}" name="Column6708" dataDxfId="9816"/>
    <tableColumn id="6725" xr3:uid="{537FD64B-00D0-4F76-97DF-D4408660AA6E}" name="Column6709" dataDxfId="9815"/>
    <tableColumn id="6726" xr3:uid="{BA8A37A8-C386-4E8A-AA29-425D5682BA11}" name="Column6710" dataDxfId="9814"/>
    <tableColumn id="6727" xr3:uid="{B3318124-A75E-4A19-A4F6-753B70661191}" name="Column6711" dataDxfId="9813"/>
    <tableColumn id="6728" xr3:uid="{4F74E2EE-B6E8-41FD-81FC-33B2E0875ACC}" name="Column6712" dataDxfId="9812"/>
    <tableColumn id="6729" xr3:uid="{9CA385B4-DDE2-445F-8CB5-E66EB6A3CF10}" name="Column6713" dataDxfId="9811"/>
    <tableColumn id="6730" xr3:uid="{73AFB062-E9F8-47F4-98C7-391FE0A055FF}" name="Column6714" dataDxfId="9810"/>
    <tableColumn id="6731" xr3:uid="{5E836B0F-A3E5-4613-B512-8552799D0689}" name="Column6715" dataDxfId="9809"/>
    <tableColumn id="6732" xr3:uid="{08F98A18-D435-4172-9766-1747AC435FDA}" name="Column6716" dataDxfId="9808"/>
    <tableColumn id="6733" xr3:uid="{810127B1-395C-4C31-B2F4-37AF261C5EF3}" name="Column6717" dataDxfId="9807"/>
    <tableColumn id="6734" xr3:uid="{29F21DD5-913D-49AC-AFCB-C8950EEEF9F0}" name="Column6718" dataDxfId="9806"/>
    <tableColumn id="6735" xr3:uid="{94A92A2F-E1C6-4460-990A-2118CE05F7C0}" name="Column6719" dataDxfId="9805"/>
    <tableColumn id="6736" xr3:uid="{5330EB5B-74F2-4C98-BEF0-A12A24CA0A30}" name="Column6720" dataDxfId="9804"/>
    <tableColumn id="6737" xr3:uid="{07CC749B-56FD-476C-8B0F-104149189662}" name="Column6721" dataDxfId="9803"/>
    <tableColumn id="6738" xr3:uid="{C6326D57-AC1D-4B1D-AE3A-E76B600DCF5A}" name="Column6722" dataDxfId="9802"/>
    <tableColumn id="6739" xr3:uid="{562DF458-BD93-4510-947C-E76EDA8FD7EC}" name="Column6723" dataDxfId="9801"/>
    <tableColumn id="6740" xr3:uid="{BC891B63-9C9C-4997-943E-57EDCE6A9858}" name="Column6724" dataDxfId="9800"/>
    <tableColumn id="6741" xr3:uid="{7D5EF9E4-E5EC-4DA9-B4F8-AC600CC8F50C}" name="Column6725" dataDxfId="9799"/>
    <tableColumn id="6742" xr3:uid="{4EB6C85C-9CF5-4BB3-B69E-CF2CD2848DA5}" name="Column6726" dataDxfId="9798"/>
    <tableColumn id="6743" xr3:uid="{9014E640-DB56-461B-8022-9DA15E73A0E4}" name="Column6727" dataDxfId="9797"/>
    <tableColumn id="6744" xr3:uid="{5A941537-3440-44CC-9F0B-7CBB6C2611BD}" name="Column6728" dataDxfId="9796"/>
    <tableColumn id="6745" xr3:uid="{EF646310-EE3B-46B3-AE58-856651203B25}" name="Column6729" dataDxfId="9795"/>
    <tableColumn id="6746" xr3:uid="{638414CD-90B3-4F72-8C0C-F26884173EE5}" name="Column6730" dataDxfId="9794"/>
    <tableColumn id="6747" xr3:uid="{1FF716FC-759D-4985-8BB3-001906C2DC2D}" name="Column6731" dataDxfId="9793"/>
    <tableColumn id="6748" xr3:uid="{85A27653-064A-4D76-885D-4AE9D38F1148}" name="Column6732" dataDxfId="9792"/>
    <tableColumn id="6749" xr3:uid="{47203EBB-B6A4-4247-B725-012EDD7CFCBE}" name="Column6733" dataDxfId="9791"/>
    <tableColumn id="6750" xr3:uid="{A6137458-B4A2-4392-8B7E-E4069CDB3369}" name="Column6734" dataDxfId="9790"/>
    <tableColumn id="6751" xr3:uid="{57CE19C5-1B95-4546-964D-28D6EB8A8F19}" name="Column6735" dataDxfId="9789"/>
    <tableColumn id="6752" xr3:uid="{7268129A-B389-45B8-9C59-C5512D5EBACA}" name="Column6736" dataDxfId="9788"/>
    <tableColumn id="6753" xr3:uid="{C6665D4D-6730-4F4C-AAF1-0B2532F7D2B2}" name="Column6737" dataDxfId="9787"/>
    <tableColumn id="6754" xr3:uid="{5A27A871-6DC4-4FAB-B2A8-B7CA70BA74DA}" name="Column6738" dataDxfId="9786"/>
    <tableColumn id="6755" xr3:uid="{15C6D8D0-F4D8-4E20-8A76-50EA1AE17A7F}" name="Column6739" dataDxfId="9785"/>
    <tableColumn id="6756" xr3:uid="{E8809E5D-E794-4EB8-8B0D-A2407C38D0D7}" name="Column6740" dataDxfId="9784"/>
    <tableColumn id="6757" xr3:uid="{030A39BB-E8E4-49D1-BAA6-5718906629CC}" name="Column6741" dataDxfId="9783"/>
    <tableColumn id="6758" xr3:uid="{B56E6A7B-D768-49CD-8729-CCC9CB4C816E}" name="Column6742" dataDxfId="9782"/>
    <tableColumn id="6759" xr3:uid="{4430095A-7C39-4FF5-949D-A6D422C6D847}" name="Column6743" dataDxfId="9781"/>
    <tableColumn id="6760" xr3:uid="{2ED45659-C438-4088-B114-4C40B88CEFFA}" name="Column6744" dataDxfId="9780"/>
    <tableColumn id="6761" xr3:uid="{267BEBFF-34FA-43F9-8FD5-6DC12B4A1075}" name="Column6745" dataDxfId="9779"/>
    <tableColumn id="6762" xr3:uid="{34F07E17-4C78-4BCE-90A8-E14F0C4FBDE5}" name="Column6746" dataDxfId="9778"/>
    <tableColumn id="6763" xr3:uid="{F4A65FBD-648C-459E-B087-9EEDE269618D}" name="Column6747" dataDxfId="9777"/>
    <tableColumn id="6764" xr3:uid="{1946EF50-55B9-46B4-8B2F-D663D2BB14F9}" name="Column6748" dataDxfId="9776"/>
    <tableColumn id="6765" xr3:uid="{510C68EA-B9CD-4BE5-B635-6873B4FD6157}" name="Column6749" dataDxfId="9775"/>
    <tableColumn id="6766" xr3:uid="{9D553F69-6FDB-410D-978C-A4750F2CE27A}" name="Column6750" dataDxfId="9774"/>
    <tableColumn id="6767" xr3:uid="{DA04892E-DD67-4D75-BFDE-77811796F660}" name="Column6751" dataDxfId="9773"/>
    <tableColumn id="6768" xr3:uid="{1B47AB2C-25A8-43AB-AA64-8E95FD97DF0A}" name="Column6752" dataDxfId="9772"/>
    <tableColumn id="6769" xr3:uid="{EB10CC64-969F-4A0C-B898-9450207E860F}" name="Column6753" dataDxfId="9771"/>
    <tableColumn id="6770" xr3:uid="{2790CA84-406D-4D19-9F84-9C362640DC5A}" name="Column6754" dataDxfId="9770"/>
    <tableColumn id="6771" xr3:uid="{3F78DC36-5717-4384-A02C-124EF7FDB854}" name="Column6755" dataDxfId="9769"/>
    <tableColumn id="6772" xr3:uid="{DEF57417-5428-46A7-913E-CEF49D01DB79}" name="Column6756" dataDxfId="9768"/>
    <tableColumn id="6773" xr3:uid="{D8A6FADD-B747-4E45-A2E2-0A0C53002E85}" name="Column6757" dataDxfId="9767"/>
    <tableColumn id="6774" xr3:uid="{ECDCEBA9-9227-4E6A-B1D5-CE8127D2F0FE}" name="Column6758" dataDxfId="9766"/>
    <tableColumn id="6775" xr3:uid="{7E89D3D0-829A-4A1C-917F-34D8BA69EE8E}" name="Column6759" dataDxfId="9765"/>
    <tableColumn id="6776" xr3:uid="{41584554-7C08-4D4E-AD9A-C9ABAF86FD85}" name="Column6760" dataDxfId="9764"/>
    <tableColumn id="6777" xr3:uid="{84DD36F0-878F-450F-918B-698C204F91BA}" name="Column6761" dataDxfId="9763"/>
    <tableColumn id="6778" xr3:uid="{BED9C718-E7FC-4129-9614-E671EEC6B579}" name="Column6762" dataDxfId="9762"/>
    <tableColumn id="6779" xr3:uid="{D3CC0CC0-7641-4D19-9A9F-89D8A8E0C00B}" name="Column6763" dataDxfId="9761"/>
    <tableColumn id="6780" xr3:uid="{505B27BA-AB55-4277-A5E5-147132011B8B}" name="Column6764" dataDxfId="9760"/>
    <tableColumn id="6781" xr3:uid="{2A835CE2-377D-4605-96B2-EA2C16DC52EE}" name="Column6765" dataDxfId="9759"/>
    <tableColumn id="6782" xr3:uid="{3C08EBD1-B66D-4A51-ABD3-24C3005FEA41}" name="Column6766" dataDxfId="9758"/>
    <tableColumn id="6783" xr3:uid="{1B6A1FCD-5B92-405A-9B52-8C936BED5478}" name="Column6767" dataDxfId="9757"/>
    <tableColumn id="6784" xr3:uid="{6B2C4F97-7DF1-4294-BEB9-F10D394E4544}" name="Column6768" dataDxfId="9756"/>
    <tableColumn id="6785" xr3:uid="{648A65E0-21F0-417D-9E1E-A7ADAF41EC7C}" name="Column6769" dataDxfId="9755"/>
    <tableColumn id="6786" xr3:uid="{DAD7D322-4FDD-49F9-BDA4-29A501B02BA8}" name="Column6770" dataDxfId="9754"/>
    <tableColumn id="6787" xr3:uid="{E983DB24-365B-4466-8C34-EADA838B0C51}" name="Column6771" dataDxfId="9753"/>
    <tableColumn id="6788" xr3:uid="{1A76F701-16AD-4639-A90B-5197681464C9}" name="Column6772" dataDxfId="9752"/>
    <tableColumn id="6789" xr3:uid="{6251A958-F27D-4EBA-8977-08B29C1D94AE}" name="Column6773" dataDxfId="9751"/>
    <tableColumn id="6790" xr3:uid="{11FD6871-ABF5-4BF5-84D3-5767459735C3}" name="Column6774" dataDxfId="9750"/>
    <tableColumn id="6791" xr3:uid="{B6D0520A-646D-4EC2-B24B-C585DC45E4E0}" name="Column6775" dataDxfId="9749"/>
    <tableColumn id="6792" xr3:uid="{8F8C2897-74E0-49E2-AE12-1C0FADF607D8}" name="Column6776" dataDxfId="9748"/>
    <tableColumn id="6793" xr3:uid="{6C366444-EE65-4183-895B-FF2342F312D1}" name="Column6777" dataDxfId="9747"/>
    <tableColumn id="6794" xr3:uid="{C5D0455A-C998-48F5-BC2E-DE67D67694C7}" name="Column6778" dataDxfId="9746"/>
    <tableColumn id="6795" xr3:uid="{23B92C12-8AEF-4A31-8FC5-AD194276F17A}" name="Column6779" dataDxfId="9745"/>
    <tableColumn id="6796" xr3:uid="{D7D11830-109E-44EB-8EF9-A53710B22739}" name="Column6780" dataDxfId="9744"/>
    <tableColumn id="6797" xr3:uid="{740C5549-66C7-4D6F-B451-BEB25EA3FE5A}" name="Column6781" dataDxfId="9743"/>
    <tableColumn id="6798" xr3:uid="{C3785D8F-DA22-47CD-9CAE-B610AEE3B554}" name="Column6782" dataDxfId="9742"/>
    <tableColumn id="6799" xr3:uid="{AC2FDB91-CCD0-40D6-A005-BABDAFD54197}" name="Column6783" dataDxfId="9741"/>
    <tableColumn id="6800" xr3:uid="{F26AFC87-070C-4563-979F-88BB6F88777E}" name="Column6784" dataDxfId="9740"/>
    <tableColumn id="6801" xr3:uid="{90084827-B2D2-46AA-8A06-45AFDAB96542}" name="Column6785" dataDxfId="9739"/>
    <tableColumn id="6802" xr3:uid="{055DD3E4-BE72-4D0C-AD0E-9DFCCEEE80F9}" name="Column6786" dataDxfId="9738"/>
    <tableColumn id="6803" xr3:uid="{BE1A1C7D-C094-4B3A-8128-FD4B6D9027FC}" name="Column6787" dataDxfId="9737"/>
    <tableColumn id="6804" xr3:uid="{498B59BD-9BE0-44FC-8565-290DF96D317E}" name="Column6788" dataDxfId="9736"/>
    <tableColumn id="6805" xr3:uid="{4571E543-4AAC-40F9-BC43-5F02767DA685}" name="Column6789" dataDxfId="9735"/>
    <tableColumn id="6806" xr3:uid="{DC6E59E5-55DA-4D5A-94F0-0ECDC0B43877}" name="Column6790" dataDxfId="9734"/>
    <tableColumn id="6807" xr3:uid="{25B511A9-0421-49F3-8AAC-D16681875E68}" name="Column6791" dataDxfId="9733"/>
    <tableColumn id="6808" xr3:uid="{89C5095C-8EC7-475E-A66B-238F6AEF540F}" name="Column6792" dataDxfId="9732"/>
    <tableColumn id="6809" xr3:uid="{38FB79C8-8FDA-4D0C-9569-0136825B13F9}" name="Column6793" dataDxfId="9731"/>
    <tableColumn id="6810" xr3:uid="{87A05250-A3C3-4A60-91E0-31F13CE0B860}" name="Column6794" dataDxfId="9730"/>
    <tableColumn id="6811" xr3:uid="{024D8301-A46B-4C07-A949-7F29C31B4699}" name="Column6795" dataDxfId="9729"/>
    <tableColumn id="6812" xr3:uid="{62B2B8C8-C340-4E16-A3A0-A748C81316B4}" name="Column6796" dataDxfId="9728"/>
    <tableColumn id="6813" xr3:uid="{2B191985-E378-433C-9BEE-123DBCA219EB}" name="Column6797" dataDxfId="9727"/>
    <tableColumn id="6814" xr3:uid="{2574CD61-2FC5-4F2F-9CBE-0AE2A25E3825}" name="Column6798" dataDxfId="9726"/>
    <tableColumn id="6815" xr3:uid="{D9A441F1-243D-49CC-A704-49D382458163}" name="Column6799" dataDxfId="9725"/>
    <tableColumn id="6816" xr3:uid="{722F319E-2924-425E-BBFA-D6F000E49292}" name="Column6800" dataDxfId="9724"/>
    <tableColumn id="6817" xr3:uid="{DD22A036-9955-4AF4-8EF2-97CEAA63EC27}" name="Column6801" dataDxfId="9723"/>
    <tableColumn id="6818" xr3:uid="{088C1904-2ADE-48A2-A51C-43E55DEE2E5B}" name="Column6802" dataDxfId="9722"/>
    <tableColumn id="6819" xr3:uid="{34100169-8E12-4A4F-B25A-BC94495C3E1C}" name="Column6803" dataDxfId="9721"/>
    <tableColumn id="6820" xr3:uid="{B71560A2-9500-4A0E-9B2D-096C05613968}" name="Column6804" dataDxfId="9720"/>
    <tableColumn id="6821" xr3:uid="{DA089150-1F58-4D2F-AA86-99157CD50A1D}" name="Column6805" dataDxfId="9719"/>
    <tableColumn id="6822" xr3:uid="{80DA93E5-9E30-4A1C-868E-F6CBF0E2A866}" name="Column6806" dataDxfId="9718"/>
    <tableColumn id="6823" xr3:uid="{1EB39B1F-263D-4DF5-94A8-3127041C14C3}" name="Column6807" dataDxfId="9717"/>
    <tableColumn id="6824" xr3:uid="{22900430-0174-4FAF-8105-A48869872113}" name="Column6808" dataDxfId="9716"/>
    <tableColumn id="6825" xr3:uid="{19C1E59C-F485-4336-A5CA-CCB02A2371C7}" name="Column6809" dataDxfId="9715"/>
    <tableColumn id="6826" xr3:uid="{967EAD3C-87EA-484D-92B3-515AAA996EFF}" name="Column6810" dataDxfId="9714"/>
    <tableColumn id="6827" xr3:uid="{A76EB86C-A7C6-4B42-B4BC-1F5638EB571D}" name="Column6811" dataDxfId="9713"/>
    <tableColumn id="6828" xr3:uid="{E16232F7-0B62-4256-A2BF-A9E13FC1AE87}" name="Column6812" dataDxfId="9712"/>
    <tableColumn id="6829" xr3:uid="{132D9A16-4BD6-40DE-A68E-CFCB8EF3C4B4}" name="Column6813" dataDxfId="9711"/>
    <tableColumn id="6830" xr3:uid="{33CBCD05-74ED-417E-88C7-DB758A6D4782}" name="Column6814" dataDxfId="9710"/>
    <tableColumn id="6831" xr3:uid="{DEAAD9EC-9AE3-4072-93E0-B8FC68FA3472}" name="Column6815" dataDxfId="9709"/>
    <tableColumn id="6832" xr3:uid="{1FF94A10-181A-4E76-9DEA-6D6D28D82954}" name="Column6816" dataDxfId="9708"/>
    <tableColumn id="6833" xr3:uid="{C7D80CB9-A2FF-4B81-967A-1A2A38E2A9BE}" name="Column6817" dataDxfId="9707"/>
    <tableColumn id="6834" xr3:uid="{F1BA3D64-C54B-49A0-AD85-156A4B7B4CB7}" name="Column6818" dataDxfId="9706"/>
    <tableColumn id="6835" xr3:uid="{8A377F4D-100C-4BAE-B3FE-E5F5A579C7E4}" name="Column6819" dataDxfId="9705"/>
    <tableColumn id="6836" xr3:uid="{9BDB4286-3BA1-4023-AF6E-401235970E5B}" name="Column6820" dataDxfId="9704"/>
    <tableColumn id="6837" xr3:uid="{4B650676-5F24-4FD0-89E6-9B3FCC53D9E1}" name="Column6821" dataDxfId="9703"/>
    <tableColumn id="6838" xr3:uid="{817F5FC5-9AD1-4B24-8A26-9CEBE7CE6084}" name="Column6822" dataDxfId="9702"/>
    <tableColumn id="6839" xr3:uid="{0CE31149-0EC0-42BF-84AA-B22140A85BEF}" name="Column6823" dataDxfId="9701"/>
    <tableColumn id="6840" xr3:uid="{BF201547-C933-4760-AB9B-7C25A2068391}" name="Column6824" dataDxfId="9700"/>
    <tableColumn id="6841" xr3:uid="{26C79DBE-0F65-4613-AD8F-1FBD001982D9}" name="Column6825" dataDxfId="9699"/>
    <tableColumn id="6842" xr3:uid="{586296C8-D5E4-4FB9-AD92-BD9A4D3D4286}" name="Column6826" dataDxfId="9698"/>
    <tableColumn id="6843" xr3:uid="{D9ECBA88-371C-4F62-A9C0-20DE53F6D7F3}" name="Column6827" dataDxfId="9697"/>
    <tableColumn id="6844" xr3:uid="{D9C34821-E2B1-4318-B383-37671B0CD463}" name="Column6828" dataDxfId="9696"/>
    <tableColumn id="6845" xr3:uid="{B4BE92C8-B19C-4E0C-BFA3-5FCBD9867CD0}" name="Column6829" dataDxfId="9695"/>
    <tableColumn id="6846" xr3:uid="{36FCCA4A-6B11-4F20-8571-8292900CBF23}" name="Column6830" dataDxfId="9694"/>
    <tableColumn id="6847" xr3:uid="{5C6320ED-3D0F-4517-BFB2-2C74CC6378F6}" name="Column6831" dataDxfId="9693"/>
    <tableColumn id="6848" xr3:uid="{7975237F-810A-47AA-A095-DBBB01B32047}" name="Column6832" dataDxfId="9692"/>
    <tableColumn id="6849" xr3:uid="{9802409D-F90C-444C-9DAF-1454D8B471B1}" name="Column6833" dataDxfId="9691"/>
    <tableColumn id="6850" xr3:uid="{1515EDB8-4241-4909-B259-4E7EA96C8298}" name="Column6834" dataDxfId="9690"/>
    <tableColumn id="6851" xr3:uid="{6A26C558-7CA1-43A6-B2A7-1DCCDA0A2F17}" name="Column6835" dataDxfId="9689"/>
    <tableColumn id="6852" xr3:uid="{E797DAF3-C7B5-4C5D-8B8F-8FB6D2F29C06}" name="Column6836" dataDxfId="9688"/>
    <tableColumn id="6853" xr3:uid="{E2C005ED-20BF-4372-B7C5-B247FD59B993}" name="Column6837" dataDxfId="9687"/>
    <tableColumn id="6854" xr3:uid="{05F39AEC-4427-4375-B5B2-D7143C3F645E}" name="Column6838" dataDxfId="9686"/>
    <tableColumn id="6855" xr3:uid="{F49B9AD6-E962-4FA4-9EFD-4082BE804C27}" name="Column6839" dataDxfId="9685"/>
    <tableColumn id="6856" xr3:uid="{FC332A01-5725-45C2-B7D9-E445DC80C5B5}" name="Column6840" dataDxfId="9684"/>
    <tableColumn id="6857" xr3:uid="{77F4BCA4-B40A-4BE8-AC0C-18F83BF15EE6}" name="Column6841" dataDxfId="9683"/>
    <tableColumn id="6858" xr3:uid="{C762FCA9-8949-4F12-B7DD-A7B30D8691C9}" name="Column6842" dataDxfId="9682"/>
    <tableColumn id="6859" xr3:uid="{A243ADE9-CD27-4A73-AA65-619C6EFDA500}" name="Column6843" dataDxfId="9681"/>
    <tableColumn id="6860" xr3:uid="{CAF333CE-B10B-4CAE-9A16-9E1D8DDA84A4}" name="Column6844" dataDxfId="9680"/>
    <tableColumn id="6861" xr3:uid="{08844144-0DCD-4B79-802A-455129613CB6}" name="Column6845" dataDxfId="9679"/>
    <tableColumn id="6862" xr3:uid="{142B012B-201F-4BA5-A25D-0DCEF4CC2214}" name="Column6846" dataDxfId="9678"/>
    <tableColumn id="6863" xr3:uid="{5127C361-FE9F-4C6A-94A5-86CE582A3850}" name="Column6847" dataDxfId="9677"/>
    <tableColumn id="6864" xr3:uid="{614990AE-6A36-40F0-8312-AF1BC07D0004}" name="Column6848" dataDxfId="9676"/>
    <tableColumn id="6865" xr3:uid="{5E7DB046-9025-4D98-890C-9442A002771C}" name="Column6849" dataDxfId="9675"/>
    <tableColumn id="6866" xr3:uid="{FC9D81FF-5330-4430-8948-CA724B1C6CAE}" name="Column6850" dataDxfId="9674"/>
    <tableColumn id="6867" xr3:uid="{05F09289-BCCC-4C69-AB27-01B01F1FDAD9}" name="Column6851" dataDxfId="9673"/>
    <tableColumn id="6868" xr3:uid="{C10B36DC-9426-4D72-AE1D-D4C828D299C7}" name="Column6852" dataDxfId="9672"/>
    <tableColumn id="6869" xr3:uid="{DC277D73-2875-45B8-BA54-A30E9CF266A0}" name="Column6853" dataDxfId="9671"/>
    <tableColumn id="6870" xr3:uid="{57A48001-E264-4BF8-A68D-C44F4D317B79}" name="Column6854" dataDxfId="9670"/>
    <tableColumn id="6871" xr3:uid="{E8DBB6AF-B956-46CE-BDFA-5B7249899746}" name="Column6855" dataDxfId="9669"/>
    <tableColumn id="6872" xr3:uid="{3C7652BE-ACCB-4784-BB99-7E702EC9F242}" name="Column6856" dataDxfId="9668"/>
    <tableColumn id="6873" xr3:uid="{90979CE2-2D21-4EFB-9CB7-6FC24456B886}" name="Column6857" dataDxfId="9667"/>
    <tableColumn id="6874" xr3:uid="{9DD75D66-EC15-4D58-A407-7FA116657306}" name="Column6858" dataDxfId="9666"/>
    <tableColumn id="6875" xr3:uid="{6664708A-F5B5-4C77-B185-19933EAA839E}" name="Column6859" dataDxfId="9665"/>
    <tableColumn id="6876" xr3:uid="{228BD5B9-66BA-4E58-994B-A120293FC5DA}" name="Column6860" dataDxfId="9664"/>
    <tableColumn id="6877" xr3:uid="{26AE9A26-B160-4E72-B10B-2760EF8AB14B}" name="Column6861" dataDxfId="9663"/>
    <tableColumn id="6878" xr3:uid="{3B065CC9-9655-4C82-93BE-3FC39209FC09}" name="Column6862" dataDxfId="9662"/>
    <tableColumn id="6879" xr3:uid="{7BEE4C53-AECC-4311-A6CA-FB5030010736}" name="Column6863" dataDxfId="9661"/>
    <tableColumn id="6880" xr3:uid="{94D67C69-7A7B-4F0F-A358-E49D9F0C9040}" name="Column6864" dataDxfId="9660"/>
    <tableColumn id="6881" xr3:uid="{2545815D-9A4A-4EB6-AFE8-0169ED76A194}" name="Column6865" dataDxfId="9659"/>
    <tableColumn id="6882" xr3:uid="{FB4811BD-7AB5-47C4-9279-0AC8903200A2}" name="Column6866" dataDxfId="9658"/>
    <tableColumn id="6883" xr3:uid="{76DFCEB3-1F61-4EBA-830D-C97061A3BE51}" name="Column6867" dataDxfId="9657"/>
    <tableColumn id="6884" xr3:uid="{AA702F1A-D7C7-46A1-B462-BF82CF804166}" name="Column6868" dataDxfId="9656"/>
    <tableColumn id="6885" xr3:uid="{9830F8B9-772C-42CC-9A8A-CDEFE03976FD}" name="Column6869" dataDxfId="9655"/>
    <tableColumn id="6886" xr3:uid="{E61D345B-864A-4E52-BF3D-51E6783FEADC}" name="Column6870" dataDxfId="9654"/>
    <tableColumn id="6887" xr3:uid="{093B694B-7914-4BDB-BEBD-1C89B77AFF83}" name="Column6871" dataDxfId="9653"/>
    <tableColumn id="6888" xr3:uid="{1EA992B9-D04D-43C9-8AF3-E01294948876}" name="Column6872" dataDxfId="9652"/>
    <tableColumn id="6889" xr3:uid="{DFAA7056-E8F9-49EE-9C53-DF0C402A364F}" name="Column6873" dataDxfId="9651"/>
    <tableColumn id="6890" xr3:uid="{8BBC5472-B6C6-4CFD-AC18-81444FB5B576}" name="Column6874" dataDxfId="9650"/>
    <tableColumn id="6891" xr3:uid="{42002071-7FB4-4219-A5DC-0E344746574A}" name="Column6875" dataDxfId="9649"/>
    <tableColumn id="6892" xr3:uid="{F26077FE-1576-4274-8BA0-E8C2A104CF21}" name="Column6876" dataDxfId="9648"/>
    <tableColumn id="6893" xr3:uid="{05DB239C-4C04-4F8E-8287-655F128F1477}" name="Column6877" dataDxfId="9647"/>
    <tableColumn id="6894" xr3:uid="{669552FD-1721-4905-9599-9A15FB605085}" name="Column6878" dataDxfId="9646"/>
    <tableColumn id="6895" xr3:uid="{13B79AA3-D524-48AF-81E6-5FA88096F9F1}" name="Column6879" dataDxfId="9645"/>
    <tableColumn id="6896" xr3:uid="{A22B6291-F9CA-4365-AEDD-0F61D33CBF29}" name="Column6880" dataDxfId="9644"/>
    <tableColumn id="6897" xr3:uid="{15EE1115-1B69-4CF8-9042-84DE91D931B4}" name="Column6881" dataDxfId="9643"/>
    <tableColumn id="6898" xr3:uid="{52E72C94-3765-4051-9135-799FDCCA0026}" name="Column6882" dataDxfId="9642"/>
    <tableColumn id="6899" xr3:uid="{7AF23EF4-776F-45EE-9B5C-473E062FA206}" name="Column6883" dataDxfId="9641"/>
    <tableColumn id="6900" xr3:uid="{09DF058D-0068-4265-AB7A-71E76DCC0603}" name="Column6884" dataDxfId="9640"/>
    <tableColumn id="6901" xr3:uid="{246A0FB0-4960-44CD-B1B2-480A7ED997D0}" name="Column6885" dataDxfId="9639"/>
    <tableColumn id="6902" xr3:uid="{581C29A3-752D-40EB-AF70-A05057EFA294}" name="Column6886" dataDxfId="9638"/>
    <tableColumn id="6903" xr3:uid="{E8419FE8-D534-45E4-9F87-E126243E437B}" name="Column6887" dataDxfId="9637"/>
    <tableColumn id="6904" xr3:uid="{81D40919-F1E7-4492-9910-CC3D2AE9BE9E}" name="Column6888" dataDxfId="9636"/>
    <tableColumn id="6905" xr3:uid="{723341B4-4241-4FE7-A1FE-66E1F0563EFA}" name="Column6889" dataDxfId="9635"/>
    <tableColumn id="6906" xr3:uid="{7A7B71DB-344C-4748-802F-D74FC516052B}" name="Column6890" dataDxfId="9634"/>
    <tableColumn id="6907" xr3:uid="{47C12910-FA2B-446C-AB0B-EE1E8D6590A3}" name="Column6891" dataDxfId="9633"/>
    <tableColumn id="6908" xr3:uid="{7F94A799-F881-465C-9C18-916F78C8976B}" name="Column6892" dataDxfId="9632"/>
    <tableColumn id="6909" xr3:uid="{44B9A6F0-1017-43C1-8E82-A46DCC324067}" name="Column6893" dataDxfId="9631"/>
    <tableColumn id="6910" xr3:uid="{32CEA861-A076-4BF3-9B2E-1164EFD314BD}" name="Column6894" dataDxfId="9630"/>
    <tableColumn id="6911" xr3:uid="{263DF2CD-A2C0-4A77-9C6A-02F4A6ECA055}" name="Column6895" dataDxfId="9629"/>
    <tableColumn id="6912" xr3:uid="{3D25A7F5-7434-4438-B5D7-AA72672D30A8}" name="Column6896" dataDxfId="9628"/>
    <tableColumn id="6913" xr3:uid="{286C0A01-13ED-4943-AF55-5882A1C59D47}" name="Column6897" dataDxfId="9627"/>
    <tableColumn id="6914" xr3:uid="{26A60C68-32DE-4E31-9612-173B36D0964D}" name="Column6898" dataDxfId="9626"/>
    <tableColumn id="6915" xr3:uid="{2D95693C-788D-4E73-8E9B-A814DC636052}" name="Column6899" dataDxfId="9625"/>
    <tableColumn id="6916" xr3:uid="{9A79361F-88E3-49F3-B108-6ADE22F947CF}" name="Column6900" dataDxfId="9624"/>
    <tableColumn id="6917" xr3:uid="{9B7F552B-BF0D-4FB2-88BD-AE6C5F3DF1A0}" name="Column6901" dataDxfId="9623"/>
    <tableColumn id="6918" xr3:uid="{1F0D19F0-B91D-4470-86E4-CCA0FFEA3CB5}" name="Column6902" dataDxfId="9622"/>
    <tableColumn id="6919" xr3:uid="{EC503CD1-2EF5-41F9-A042-9C758A05405D}" name="Column6903" dataDxfId="9621"/>
    <tableColumn id="6920" xr3:uid="{296CF7DF-DB3F-45A9-B9C7-F4EF84D88F8B}" name="Column6904" dataDxfId="9620"/>
    <tableColumn id="6921" xr3:uid="{F6FAEFC0-F3F1-451A-B921-4035D13863C6}" name="Column6905" dataDxfId="9619"/>
    <tableColumn id="6922" xr3:uid="{13414871-DB1A-4D09-BF4E-C4146368BE61}" name="Column6906" dataDxfId="9618"/>
    <tableColumn id="6923" xr3:uid="{42D52A0D-B3DC-48E6-A7EB-AD5944035993}" name="Column6907" dataDxfId="9617"/>
    <tableColumn id="6924" xr3:uid="{8AE6C89E-7F34-42A8-93BF-1B797332EFC2}" name="Column6908" dataDxfId="9616"/>
    <tableColumn id="6925" xr3:uid="{FA0E8BA8-7C24-4F9E-B60A-3369435863D6}" name="Column6909" dataDxfId="9615"/>
    <tableColumn id="6926" xr3:uid="{DC26AA4B-96ED-43A7-BABF-0A681BE9DE8F}" name="Column6910" dataDxfId="9614"/>
    <tableColumn id="6927" xr3:uid="{16FB7CE9-0EAF-47DA-A937-6E8DF120796E}" name="Column6911" dataDxfId="9613"/>
    <tableColumn id="6928" xr3:uid="{5930E125-C4E8-4BCD-B32A-E2C8ED0AE8CE}" name="Column6912" dataDxfId="9612"/>
    <tableColumn id="6929" xr3:uid="{A61BF722-B3A9-48E4-84CE-86BE2CEF8547}" name="Column6913" dataDxfId="9611"/>
    <tableColumn id="6930" xr3:uid="{77AF6CD3-3E30-456C-97F6-63E5DC1C992C}" name="Column6914" dataDxfId="9610"/>
    <tableColumn id="6931" xr3:uid="{48469E25-2AD2-4797-A170-CF01F88D67D3}" name="Column6915" dataDxfId="9609"/>
    <tableColumn id="6932" xr3:uid="{5A0E95B5-4050-4CBD-95D8-3E8AF490F8AE}" name="Column6916" dataDxfId="9608"/>
    <tableColumn id="6933" xr3:uid="{4C4BF9C0-6C1A-4721-B141-F4B43131757C}" name="Column6917" dataDxfId="9607"/>
    <tableColumn id="6934" xr3:uid="{53E85B5E-8550-4D3C-8A11-0FB1DA00CC22}" name="Column6918" dataDxfId="9606"/>
    <tableColumn id="6935" xr3:uid="{86930312-048F-4750-8AD0-7217CAA7C741}" name="Column6919" dataDxfId="9605"/>
    <tableColumn id="6936" xr3:uid="{CE0AE10D-9538-4FC2-8997-471FFF5EFD52}" name="Column6920" dataDxfId="9604"/>
    <tableColumn id="6937" xr3:uid="{A6743135-785B-4158-96D7-A4D95D158E80}" name="Column6921" dataDxfId="9603"/>
    <tableColumn id="6938" xr3:uid="{451C3DC8-A1E1-459C-A263-58C37ECA52F2}" name="Column6922" dataDxfId="9602"/>
    <tableColumn id="6939" xr3:uid="{4D9049EF-C8EC-476B-B1D2-A6A7EBC4F863}" name="Column6923" dataDxfId="9601"/>
    <tableColumn id="6940" xr3:uid="{EFFDCFAE-6178-41A5-A866-E241BEACFDB1}" name="Column6924" dataDxfId="9600"/>
    <tableColumn id="6941" xr3:uid="{E40A96B9-C2BA-4074-B905-5102A880ABF9}" name="Column6925" dataDxfId="9599"/>
    <tableColumn id="6942" xr3:uid="{E2BDA1BC-9BE8-4896-97E2-887DABC61D79}" name="Column6926" dataDxfId="9598"/>
    <tableColumn id="6943" xr3:uid="{F1055DAE-88E4-4519-B348-5240BBAF938C}" name="Column6927" dataDxfId="9597"/>
    <tableColumn id="6944" xr3:uid="{6B4C5316-F5B1-4AE4-8F37-A34B799CD4EC}" name="Column6928" dataDxfId="9596"/>
    <tableColumn id="6945" xr3:uid="{A96EEBB4-04CD-449A-961D-8163DF5C3718}" name="Column6929" dataDxfId="9595"/>
    <tableColumn id="6946" xr3:uid="{12AF7803-2E34-457B-9CC1-E3D7BD34BD8C}" name="Column6930" dataDxfId="9594"/>
    <tableColumn id="6947" xr3:uid="{F0BE609E-9DF5-417A-BCD4-68DFD126D161}" name="Column6931" dataDxfId="9593"/>
    <tableColumn id="6948" xr3:uid="{84C00ED2-B197-4CE1-BC7C-5164454C2F91}" name="Column6932" dataDxfId="9592"/>
    <tableColumn id="6949" xr3:uid="{FADB75DB-86FA-4C7F-BE6E-DCE96066BC07}" name="Column6933" dataDxfId="9591"/>
    <tableColumn id="6950" xr3:uid="{293ECAFE-94C4-44B1-BFBD-1FD720B6DE83}" name="Column6934" dataDxfId="9590"/>
    <tableColumn id="6951" xr3:uid="{F36F1172-7D61-47EE-A4E9-6B3EB5F4506D}" name="Column6935" dataDxfId="9589"/>
    <tableColumn id="6952" xr3:uid="{4C1DB4E8-1134-4161-8F41-C49AF31FB772}" name="Column6936" dataDxfId="9588"/>
    <tableColumn id="6953" xr3:uid="{71D1A398-3F90-478F-89D8-BDB01081EF87}" name="Column6937" dataDxfId="9587"/>
    <tableColumn id="6954" xr3:uid="{0AB53F1D-49FC-42D3-81C8-B093F1AAC62E}" name="Column6938" dataDxfId="9586"/>
    <tableColumn id="6955" xr3:uid="{0997DCAC-191E-4891-ADCF-3674059A0694}" name="Column6939" dataDxfId="9585"/>
    <tableColumn id="6956" xr3:uid="{CB2DF4AE-9EB8-4635-AA06-099A1E112AA8}" name="Column6940" dataDxfId="9584"/>
    <tableColumn id="6957" xr3:uid="{8F60CFD8-56C4-4222-ABD3-85173076F181}" name="Column6941" dataDxfId="9583"/>
    <tableColumn id="6958" xr3:uid="{1F2E31B4-1C41-4030-A4CA-D954DE2D21B2}" name="Column6942" dataDxfId="9582"/>
    <tableColumn id="6959" xr3:uid="{2435C882-6F36-4E3E-B31B-9BE98AA7C419}" name="Column6943" dataDxfId="9581"/>
    <tableColumn id="6960" xr3:uid="{D6A626AD-82A3-4F2E-88C2-146CB46CF5A5}" name="Column6944" dataDxfId="9580"/>
    <tableColumn id="6961" xr3:uid="{4E74A962-43E3-431E-A279-A742ED33590F}" name="Column6945" dataDxfId="9579"/>
    <tableColumn id="6962" xr3:uid="{EE72817B-BA83-4CDE-8200-40AA1D078087}" name="Column6946" dataDxfId="9578"/>
    <tableColumn id="6963" xr3:uid="{AD3709B6-50BF-4CDF-8FE9-998D080765ED}" name="Column6947" dataDxfId="9577"/>
    <tableColumn id="6964" xr3:uid="{6DC612D3-D808-40DB-A46B-7102E1C5E70A}" name="Column6948" dataDxfId="9576"/>
    <tableColumn id="6965" xr3:uid="{D544EB41-496B-454C-A0B3-A2D63770329D}" name="Column6949" dataDxfId="9575"/>
    <tableColumn id="6966" xr3:uid="{876C611A-BCB5-44DD-BEC9-44EA3A23CB33}" name="Column6950" dataDxfId="9574"/>
    <tableColumn id="6967" xr3:uid="{AA58A1B0-9762-428D-9857-3A7A3ECB2887}" name="Column6951" dataDxfId="9573"/>
    <tableColumn id="6968" xr3:uid="{BA37A251-C3BF-41F3-81A8-D64F316AC538}" name="Column6952" dataDxfId="9572"/>
    <tableColumn id="6969" xr3:uid="{77B5D398-7322-40B7-8A05-4A7C50E41D48}" name="Column6953" dataDxfId="9571"/>
    <tableColumn id="6970" xr3:uid="{EBF93291-16E0-46DE-9003-02F805BD60ED}" name="Column6954" dataDxfId="9570"/>
    <tableColumn id="6971" xr3:uid="{EEBB40B2-B3E4-4485-853F-61A69935BBC5}" name="Column6955" dataDxfId="9569"/>
    <tableColumn id="6972" xr3:uid="{6FC13DA9-FEF5-4D03-8B31-1AD6716AF009}" name="Column6956" dataDxfId="9568"/>
    <tableColumn id="6973" xr3:uid="{342C9D63-D4F6-4569-A551-E02D1A02E7A0}" name="Column6957" dataDxfId="9567"/>
    <tableColumn id="6974" xr3:uid="{6EAF31B2-C852-49AD-96CA-202E641FD7F4}" name="Column6958" dataDxfId="9566"/>
    <tableColumn id="6975" xr3:uid="{DAE38AFE-0482-49E5-92C1-D9DA4036368F}" name="Column6959" dataDxfId="9565"/>
    <tableColumn id="6976" xr3:uid="{B94A98D5-EA97-4EEE-8B8B-35DAE810344E}" name="Column6960" dataDxfId="9564"/>
    <tableColumn id="6977" xr3:uid="{B13FE841-9AF4-456E-A185-8FE6ABAD8D53}" name="Column6961" dataDxfId="9563"/>
    <tableColumn id="6978" xr3:uid="{D043BEB9-322A-4CD8-A864-857DFE4F1043}" name="Column6962" dataDxfId="9562"/>
    <tableColumn id="6979" xr3:uid="{71767F5C-E0F8-4ED2-829E-D800EE0C7A95}" name="Column6963" dataDxfId="9561"/>
    <tableColumn id="6980" xr3:uid="{4BE93D83-12B3-4034-BEA2-C68E03886366}" name="Column6964" dataDxfId="9560"/>
    <tableColumn id="6981" xr3:uid="{83080759-AB1E-47E9-8B33-DB5F9512C3F1}" name="Column6965" dataDxfId="9559"/>
    <tableColumn id="6982" xr3:uid="{5C83F29B-962E-43A5-A181-E70506D4D4F7}" name="Column6966" dataDxfId="9558"/>
    <tableColumn id="6983" xr3:uid="{898662F2-3CDC-44EC-A41E-F09F1F4A9F6F}" name="Column6967" dataDxfId="9557"/>
    <tableColumn id="6984" xr3:uid="{70D0B468-902E-40E4-BCD0-9115E9EC519E}" name="Column6968" dataDxfId="9556"/>
    <tableColumn id="6985" xr3:uid="{17382F36-F193-464B-A630-EA37CD90ED17}" name="Column6969" dataDxfId="9555"/>
    <tableColumn id="6986" xr3:uid="{09948093-D1DF-42B2-B2C9-730AD80699A5}" name="Column6970" dataDxfId="9554"/>
    <tableColumn id="6987" xr3:uid="{3B7F65B7-56E6-4A1B-8E17-7B0B2125DB88}" name="Column6971" dataDxfId="9553"/>
    <tableColumn id="6988" xr3:uid="{A5CB0BD9-0108-4C77-9F87-EB282A079950}" name="Column6972" dataDxfId="9552"/>
    <tableColumn id="6989" xr3:uid="{8FE0BCB2-09EC-4F86-8005-86A3F7AEC51B}" name="Column6973" dataDxfId="9551"/>
    <tableColumn id="6990" xr3:uid="{0165B9A5-8CFA-4002-A3C6-501A0CAA95BF}" name="Column6974" dataDxfId="9550"/>
    <tableColumn id="6991" xr3:uid="{2923C41F-639E-477C-B975-B287A79452A0}" name="Column6975" dataDxfId="9549"/>
    <tableColumn id="6992" xr3:uid="{5AF8129F-3FEA-4653-8D49-83077B0266F5}" name="Column6976" dataDxfId="9548"/>
    <tableColumn id="6993" xr3:uid="{6E3118DF-97D7-4255-BCB6-13368A6CF49C}" name="Column6977" dataDxfId="9547"/>
    <tableColumn id="6994" xr3:uid="{67C425EB-7D2D-47D2-A875-BC45A13F3B85}" name="Column6978" dataDxfId="9546"/>
    <tableColumn id="6995" xr3:uid="{D797BCCF-16A1-407B-AA1F-2735967EB08A}" name="Column6979" dataDxfId="9545"/>
    <tableColumn id="6996" xr3:uid="{19A6A039-65A5-4826-8EEF-4DB8A227EE8C}" name="Column6980" dataDxfId="9544"/>
    <tableColumn id="6997" xr3:uid="{4FEFE5CD-1F8D-4FEB-A269-11135F22D996}" name="Column6981" dataDxfId="9543"/>
    <tableColumn id="6998" xr3:uid="{11245C46-C0F1-49BA-B18C-35DC48A60399}" name="Column6982" dataDxfId="9542"/>
    <tableColumn id="6999" xr3:uid="{7AAD2FF0-CFD6-4BAC-AA73-923D824D5914}" name="Column6983" dataDxfId="9541"/>
    <tableColumn id="7000" xr3:uid="{40D904D4-CD3F-4509-90FF-64304A2CD395}" name="Column6984" dataDxfId="9540"/>
    <tableColumn id="7001" xr3:uid="{0A7A1D72-E2EF-49AB-881A-E331B034EFB2}" name="Column6985" dataDxfId="9539"/>
    <tableColumn id="7002" xr3:uid="{32105E33-237F-40FC-8624-8D7F32845562}" name="Column6986" dataDxfId="9538"/>
    <tableColumn id="7003" xr3:uid="{D7EF472A-FDA4-46BF-A166-48A59A217244}" name="Column6987" dataDxfId="9537"/>
    <tableColumn id="7004" xr3:uid="{4DE2983D-0E3E-4463-9E9C-E73D03A398DF}" name="Column6988" dataDxfId="9536"/>
    <tableColumn id="7005" xr3:uid="{887109D3-DC3E-480A-A491-5DF29B215D1A}" name="Column6989" dataDxfId="9535"/>
    <tableColumn id="7006" xr3:uid="{723EFF1F-2457-423F-BAE8-7E22871B8D64}" name="Column6990" dataDxfId="9534"/>
    <tableColumn id="7007" xr3:uid="{BF7B14DE-5395-428F-B66F-A2381BD6C677}" name="Column6991" dataDxfId="9533"/>
    <tableColumn id="7008" xr3:uid="{1DB43CA5-59B2-4F42-A8C9-AF1EE9042051}" name="Column6992" dataDxfId="9532"/>
    <tableColumn id="7009" xr3:uid="{3FD16F6B-3298-457F-BD02-D01F6FA17731}" name="Column6993" dataDxfId="9531"/>
    <tableColumn id="7010" xr3:uid="{142C2E8A-7D22-499D-A3D6-402895E45AA7}" name="Column6994" dataDxfId="9530"/>
    <tableColumn id="7011" xr3:uid="{2E6CBCF4-BCD0-48B9-836A-53346C1DEB97}" name="Column6995" dataDxfId="9529"/>
    <tableColumn id="7012" xr3:uid="{46892B5D-9565-4637-AA98-024C774CDA8F}" name="Column6996" dataDxfId="9528"/>
    <tableColumn id="7013" xr3:uid="{A526EC44-ADDD-4ED6-8648-936CE642A9A3}" name="Column6997" dataDxfId="9527"/>
    <tableColumn id="7014" xr3:uid="{66B75F5E-58D2-4DB0-B4D3-F2CCCC9BCE51}" name="Column6998" dataDxfId="9526"/>
    <tableColumn id="7015" xr3:uid="{36238F74-4C9E-4CBF-99E1-4CE9F5105DFC}" name="Column6999" dataDxfId="9525"/>
    <tableColumn id="7016" xr3:uid="{4FEFCABD-10CE-40EE-B044-5E45FA6FA6BB}" name="Column7000" dataDxfId="9524"/>
    <tableColumn id="7017" xr3:uid="{D94A4B9B-3AA9-464D-A142-19CCC98AD91D}" name="Column7001" dataDxfId="9523"/>
    <tableColumn id="7018" xr3:uid="{85381D31-416E-4BD8-8909-1947157F7186}" name="Column7002" dataDxfId="9522"/>
    <tableColumn id="7019" xr3:uid="{901FE77A-363B-4D80-A73D-A53916DDEB5C}" name="Column7003" dataDxfId="9521"/>
    <tableColumn id="7020" xr3:uid="{EFD62A05-9046-49AD-8EC7-FB3727A1CC45}" name="Column7004" dataDxfId="9520"/>
    <tableColumn id="7021" xr3:uid="{E5C1B26F-E838-4696-87F0-481C5F001A10}" name="Column7005" dataDxfId="9519"/>
    <tableColumn id="7022" xr3:uid="{D04D623C-9EB5-4104-91D0-A140302E04F4}" name="Column7006" dataDxfId="9518"/>
    <tableColumn id="7023" xr3:uid="{B4FF1A99-C119-4F3A-8333-8A5A2AC43FC9}" name="Column7007" dataDxfId="9517"/>
    <tableColumn id="7024" xr3:uid="{11DB1C67-8CE5-42D1-BBEC-1B4DA0C5A55F}" name="Column7008" dataDxfId="9516"/>
    <tableColumn id="7025" xr3:uid="{12D4617F-E27B-41B5-8F74-073EDAC4CDB7}" name="Column7009" dataDxfId="9515"/>
    <tableColumn id="7026" xr3:uid="{FD6C14B0-0F80-4B4A-BDE2-0653434A1B54}" name="Column7010" dataDxfId="9514"/>
    <tableColumn id="7027" xr3:uid="{818E1596-F838-4389-B4BE-DFF812E6AD06}" name="Column7011" dataDxfId="9513"/>
    <tableColumn id="7028" xr3:uid="{BBF5A3D9-2D40-4ABF-BD58-0867484126E1}" name="Column7012" dataDxfId="9512"/>
    <tableColumn id="7029" xr3:uid="{94346472-F68F-491A-8564-69A06D9BDD5B}" name="Column7013" dataDxfId="9511"/>
    <tableColumn id="7030" xr3:uid="{C0EA812A-0308-4D3F-A11B-921DB2F17AEF}" name="Column7014" dataDxfId="9510"/>
    <tableColumn id="7031" xr3:uid="{08AD406D-B13E-4937-AA8C-8A91EE7CBD0B}" name="Column7015" dataDxfId="9509"/>
    <tableColumn id="7032" xr3:uid="{65F343C7-922F-4480-BE60-94B05878ABD5}" name="Column7016" dataDxfId="9508"/>
    <tableColumn id="7033" xr3:uid="{D0B61F32-DC4E-4D88-9C89-0206EC6F2197}" name="Column7017" dataDxfId="9507"/>
    <tableColumn id="7034" xr3:uid="{2F3E8C9F-9110-4191-BE7C-4F7E23322EF0}" name="Column7018" dataDxfId="9506"/>
    <tableColumn id="7035" xr3:uid="{6E1C9292-5784-467B-9BCA-2E11D7FD3D0B}" name="Column7019" dataDxfId="9505"/>
    <tableColumn id="7036" xr3:uid="{099747FA-D4EC-41DB-A89B-4BCDDF441940}" name="Column7020" dataDxfId="9504"/>
    <tableColumn id="7037" xr3:uid="{6543BA7E-E8E9-425F-87DF-556C5E8F738F}" name="Column7021" dataDxfId="9503"/>
    <tableColumn id="7038" xr3:uid="{E8CB3D19-D5CA-442C-9882-DFB6E915227D}" name="Column7022" dataDxfId="9502"/>
    <tableColumn id="7039" xr3:uid="{D478E420-DC74-4047-BA4F-A4E71A3CBC16}" name="Column7023" dataDxfId="9501"/>
    <tableColumn id="7040" xr3:uid="{0F0262C2-10C2-4663-89C0-C2A4697FCE54}" name="Column7024" dataDxfId="9500"/>
    <tableColumn id="7041" xr3:uid="{24844351-8BBB-4378-BFF9-3F212FD54932}" name="Column7025" dataDxfId="9499"/>
    <tableColumn id="7042" xr3:uid="{52C6627C-9722-40D6-A107-8D4AF7E49004}" name="Column7026" dataDxfId="9498"/>
    <tableColumn id="7043" xr3:uid="{63E20AB7-F4DF-434D-906B-2D7DECA4FDC1}" name="Column7027" dataDxfId="9497"/>
    <tableColumn id="7044" xr3:uid="{5E1A8AD2-4B2C-4C3A-ACAD-0EC258B00FA6}" name="Column7028" dataDxfId="9496"/>
    <tableColumn id="7045" xr3:uid="{D506E974-6A02-47F2-8DA0-987BA855B270}" name="Column7029" dataDxfId="9495"/>
    <tableColumn id="7046" xr3:uid="{6786FAE3-6C07-45BD-A086-CB96E2DEE178}" name="Column7030" dataDxfId="9494"/>
    <tableColumn id="7047" xr3:uid="{5BC5619D-A443-44A7-8255-1F1AF186EA0A}" name="Column7031" dataDxfId="9493"/>
    <tableColumn id="7048" xr3:uid="{ECF72E05-855D-4891-B5C7-FE25094BA3C3}" name="Column7032" dataDxfId="9492"/>
    <tableColumn id="7049" xr3:uid="{512DE063-82EF-43F5-844A-0E979550FF53}" name="Column7033" dataDxfId="9491"/>
    <tableColumn id="7050" xr3:uid="{B95738E7-76EC-4DC7-BF00-879EF73E9973}" name="Column7034" dataDxfId="9490"/>
    <tableColumn id="7051" xr3:uid="{7B307214-D82F-4A62-ADB2-192B77C0A39C}" name="Column7035" dataDxfId="9489"/>
    <tableColumn id="7052" xr3:uid="{22D2744C-258D-450D-BB00-274D618942E4}" name="Column7036" dataDxfId="9488"/>
    <tableColumn id="7053" xr3:uid="{C9A71396-9B17-431E-81AE-AA95C3DD54B2}" name="Column7037" dataDxfId="9487"/>
    <tableColumn id="7054" xr3:uid="{D6C561F1-3709-4D98-BB25-780309D09DC6}" name="Column7038" dataDxfId="9486"/>
    <tableColumn id="7055" xr3:uid="{B9611376-8A1A-49C7-A1AB-A213BE3F1B4C}" name="Column7039" dataDxfId="9485"/>
    <tableColumn id="7056" xr3:uid="{CA055C69-7A2A-4341-8CAB-0ED3A904EE4B}" name="Column7040" dataDxfId="9484"/>
    <tableColumn id="7057" xr3:uid="{98DFA35C-3D18-4F41-83CF-8C6E815E2097}" name="Column7041" dataDxfId="9483"/>
    <tableColumn id="7058" xr3:uid="{B8B7115E-73B4-47DD-90BC-F452489EAE23}" name="Column7042" dataDxfId="9482"/>
    <tableColumn id="7059" xr3:uid="{899F3AD6-6C8C-49A2-85DF-836F1EF61994}" name="Column7043" dataDxfId="9481"/>
    <tableColumn id="7060" xr3:uid="{5F874D0B-7A4F-46FA-AF22-90E95232D8BD}" name="Column7044" dataDxfId="9480"/>
    <tableColumn id="7061" xr3:uid="{E045FBBB-90E4-4E06-AEB5-87258A7F1B25}" name="Column7045" dataDxfId="9479"/>
    <tableColumn id="7062" xr3:uid="{17DCF59F-95E2-49D2-9F90-6FD83E3F82BF}" name="Column7046" dataDxfId="9478"/>
    <tableColumn id="7063" xr3:uid="{3D4F9266-D347-4D5B-B718-1338C8F9CA4E}" name="Column7047" dataDxfId="9477"/>
    <tableColumn id="7064" xr3:uid="{7885D7D3-0FFF-476B-97B5-72C4CCA0D24B}" name="Column7048" dataDxfId="9476"/>
    <tableColumn id="7065" xr3:uid="{8ED5D2A5-67FE-4547-A32F-6D96ADB14AF7}" name="Column7049" dataDxfId="9475"/>
    <tableColumn id="7066" xr3:uid="{50BCC9CB-2477-42FE-A336-550E756C3DFD}" name="Column7050" dataDxfId="9474"/>
    <tableColumn id="7067" xr3:uid="{59CE8438-EE38-4572-BD3D-D4461D85F6FD}" name="Column7051" dataDxfId="9473"/>
    <tableColumn id="7068" xr3:uid="{3FA30474-EE01-4327-8938-09C4BC566697}" name="Column7052" dataDxfId="9472"/>
    <tableColumn id="7069" xr3:uid="{7F15A0FC-BE21-487B-B68D-DB167E1ECBDA}" name="Column7053" dataDxfId="9471"/>
    <tableColumn id="7070" xr3:uid="{86E457C5-2BFD-499D-A063-9CBBB960ED0C}" name="Column7054" dataDxfId="9470"/>
    <tableColumn id="7071" xr3:uid="{3227F097-0C53-46DF-87A5-9FE518D3F4FF}" name="Column7055" dataDxfId="9469"/>
    <tableColumn id="7072" xr3:uid="{82935254-1A3D-4623-AE4E-678FA50B6B28}" name="Column7056" dataDxfId="9468"/>
    <tableColumn id="7073" xr3:uid="{DB242AA3-C4A2-4BE1-A8E3-1C609640595F}" name="Column7057" dataDxfId="9467"/>
    <tableColumn id="7074" xr3:uid="{2E8A1B26-77F9-446F-89D9-EE145BCE7FF4}" name="Column7058" dataDxfId="9466"/>
    <tableColumn id="7075" xr3:uid="{539D51C1-4701-48F7-8DF4-D7C7DD623D43}" name="Column7059" dataDxfId="9465"/>
    <tableColumn id="7076" xr3:uid="{39DC9F8B-AB93-4F27-A4B6-10BD91BF90B9}" name="Column7060" dataDxfId="9464"/>
    <tableColumn id="7077" xr3:uid="{0A5B00B0-19DB-4F15-9891-8A868625DCF8}" name="Column7061" dataDxfId="9463"/>
    <tableColumn id="7078" xr3:uid="{9A2FBB3B-E336-485D-BF76-1E9C064B7363}" name="Column7062" dataDxfId="9462"/>
    <tableColumn id="7079" xr3:uid="{1A7FBF09-1892-4B7F-BD43-82405CAED054}" name="Column7063" dataDxfId="9461"/>
    <tableColumn id="7080" xr3:uid="{C7BD42AD-A761-4BD1-8391-FD1C27971FEC}" name="Column7064" dataDxfId="9460"/>
    <tableColumn id="7081" xr3:uid="{B055175F-5FCD-4DBE-92C7-C95F02F3B501}" name="Column7065" dataDxfId="9459"/>
    <tableColumn id="7082" xr3:uid="{D5919798-F953-46AF-8E75-00567C99D1DF}" name="Column7066" dataDxfId="9458"/>
    <tableColumn id="7083" xr3:uid="{CA4D889C-6E58-4750-A82B-5361DFDE5537}" name="Column7067" dataDxfId="9457"/>
    <tableColumn id="7084" xr3:uid="{936E51B1-ECA4-4EA8-A76D-F4A9059110E5}" name="Column7068" dataDxfId="9456"/>
    <tableColumn id="7085" xr3:uid="{65E1DAF8-EBCE-436B-BAD0-9DB2C4920A5A}" name="Column7069" dataDxfId="9455"/>
    <tableColumn id="7086" xr3:uid="{18562897-57B9-4923-ADA3-4FD6E4752186}" name="Column7070" dataDxfId="9454"/>
    <tableColumn id="7087" xr3:uid="{F8DB8046-43D3-4924-B70D-E2D37EC322E6}" name="Column7071" dataDxfId="9453"/>
    <tableColumn id="7088" xr3:uid="{4B16DDBF-D6C1-48C5-BADE-C7567F27559F}" name="Column7072" dataDxfId="9452"/>
    <tableColumn id="7089" xr3:uid="{AC746C66-307E-46E5-92CA-53373BF79C3E}" name="Column7073" dataDxfId="9451"/>
    <tableColumn id="7090" xr3:uid="{21BE6728-C000-4B98-B316-027F621C4A4E}" name="Column7074" dataDxfId="9450"/>
    <tableColumn id="7091" xr3:uid="{2B88014B-2F2D-417B-878F-7BB278F84891}" name="Column7075" dataDxfId="9449"/>
    <tableColumn id="7092" xr3:uid="{0E9D9988-285E-4559-8A6E-EDCCFD77E668}" name="Column7076" dataDxfId="9448"/>
    <tableColumn id="7093" xr3:uid="{3117BCA8-BE16-49B0-AF56-491A16345C2B}" name="Column7077" dataDxfId="9447"/>
    <tableColumn id="7094" xr3:uid="{7BED6080-2059-4631-9DE5-92DD71D27A6E}" name="Column7078" dataDxfId="9446"/>
    <tableColumn id="7095" xr3:uid="{FFDD82BB-7473-425B-A923-67A7740E7794}" name="Column7079" dataDxfId="9445"/>
    <tableColumn id="7096" xr3:uid="{0C63A59B-7F7F-4847-A6BA-F8CDA483950F}" name="Column7080" dataDxfId="9444"/>
    <tableColumn id="7097" xr3:uid="{784FB0AF-2658-43C8-8CCD-FAAED37F0DE8}" name="Column7081" dataDxfId="9443"/>
    <tableColumn id="7098" xr3:uid="{F7464839-D578-4E14-8588-48D43A0DFFF3}" name="Column7082" dataDxfId="9442"/>
    <tableColumn id="7099" xr3:uid="{2B230A31-2ADC-4854-996E-38556B90A501}" name="Column7083" dataDxfId="9441"/>
    <tableColumn id="7100" xr3:uid="{9F7F54FF-CF90-4C2D-8E0F-5D40BD5E0B66}" name="Column7084" dataDxfId="9440"/>
    <tableColumn id="7101" xr3:uid="{3276155D-DEA5-443E-BA9B-FCE2809717A4}" name="Column7085" dataDxfId="9439"/>
    <tableColumn id="7102" xr3:uid="{D0B97D0E-143D-4C3F-8CB5-F3A68D3F7ADF}" name="Column7086" dataDxfId="9438"/>
    <tableColumn id="7103" xr3:uid="{21A65DEE-A9E9-42CA-B15D-11AE7C75C223}" name="Column7087" dataDxfId="9437"/>
    <tableColumn id="7104" xr3:uid="{E16C6143-92B1-4F98-AE0B-7690B8B3AB36}" name="Column7088" dataDxfId="9436"/>
    <tableColumn id="7105" xr3:uid="{9851F5A7-7519-47B8-87AF-40B76A61C7C4}" name="Column7089" dataDxfId="9435"/>
    <tableColumn id="7106" xr3:uid="{5B73570D-B026-4EB4-ABF7-FB58825FFA55}" name="Column7090" dataDxfId="9434"/>
    <tableColumn id="7107" xr3:uid="{DA49E221-4D59-491E-9C4A-8C5B0E6AD8AF}" name="Column7091" dataDxfId="9433"/>
    <tableColumn id="7108" xr3:uid="{786D3EF9-1E20-46AD-84E3-7C7F6DA7B9F8}" name="Column7092" dataDxfId="9432"/>
    <tableColumn id="7109" xr3:uid="{29D60F99-D1FC-475F-BCA5-1E29F62C1F2B}" name="Column7093" dataDxfId="9431"/>
    <tableColumn id="7110" xr3:uid="{BCAF209D-26F8-4A49-985F-B2E551FEA9FA}" name="Column7094" dataDxfId="9430"/>
    <tableColumn id="7111" xr3:uid="{48E84019-374F-4BE4-A513-873298CA129C}" name="Column7095" dataDxfId="9429"/>
    <tableColumn id="7112" xr3:uid="{1D154F2B-424C-4D49-B4B5-6FD6E6A78C3A}" name="Column7096" dataDxfId="9428"/>
    <tableColumn id="7113" xr3:uid="{846F851E-9093-4E04-B38C-3B775CE3A1CD}" name="Column7097" dataDxfId="9427"/>
    <tableColumn id="7114" xr3:uid="{4FD55706-1B81-432D-B9E6-FC937A5EAF9A}" name="Column7098" dataDxfId="9426"/>
    <tableColumn id="7115" xr3:uid="{BE586DAD-60C6-4407-AB5E-B947F52F9A7B}" name="Column7099" dataDxfId="9425"/>
    <tableColumn id="7116" xr3:uid="{0082E9B2-4E4A-4737-8E3B-ED1824B2427C}" name="Column7100" dataDxfId="9424"/>
    <tableColumn id="7117" xr3:uid="{11497624-5179-46E0-9105-1CCFE6377BCD}" name="Column7101" dataDxfId="9423"/>
    <tableColumn id="7118" xr3:uid="{CB4E59CE-CC41-4729-ADF0-66ED986F733D}" name="Column7102" dataDxfId="9422"/>
    <tableColumn id="7119" xr3:uid="{20D4BCCC-56DB-47A9-9F01-D8F7509816D0}" name="Column7103" dataDxfId="9421"/>
    <tableColumn id="7120" xr3:uid="{238EFF74-1A2D-46A3-A7A1-FF6B5E171346}" name="Column7104" dataDxfId="9420"/>
    <tableColumn id="7121" xr3:uid="{EE8C88EA-5B34-4F1C-9F08-CC97436346D5}" name="Column7105" dataDxfId="9419"/>
    <tableColumn id="7122" xr3:uid="{75AEE35B-33BC-4D69-A1F7-DF2089705853}" name="Column7106" dataDxfId="9418"/>
    <tableColumn id="7123" xr3:uid="{4E7E805D-C120-48FA-9DC7-A0DC26378423}" name="Column7107" dataDxfId="9417"/>
    <tableColumn id="7124" xr3:uid="{D8E300C7-FA1E-4D84-BBFA-DF411D03E513}" name="Column7108" dataDxfId="9416"/>
    <tableColumn id="7125" xr3:uid="{0CCDA515-09B0-44B7-B572-49C1BD21AB6F}" name="Column7109" dataDxfId="9415"/>
    <tableColumn id="7126" xr3:uid="{09B0D182-A06C-4238-AB11-E26063F97908}" name="Column7110" dataDxfId="9414"/>
    <tableColumn id="7127" xr3:uid="{A7FE2FE5-2C7E-46C7-AD68-E3E0D9403E87}" name="Column7111" dataDxfId="9413"/>
    <tableColumn id="7128" xr3:uid="{36BFBD12-09E9-4952-BA4E-2F5AD758EEF0}" name="Column7112" dataDxfId="9412"/>
    <tableColumn id="7129" xr3:uid="{A4ED9E17-1EE5-4CA6-9D39-247CA7A1A607}" name="Column7113" dataDxfId="9411"/>
    <tableColumn id="7130" xr3:uid="{EF0B743E-7731-4158-8C92-1716ED3CFED7}" name="Column7114" dataDxfId="9410"/>
    <tableColumn id="7131" xr3:uid="{4B022FA6-F75F-455A-B98A-5A4C0048174A}" name="Column7115" dataDxfId="9409"/>
    <tableColumn id="7132" xr3:uid="{6C08A011-0D50-479C-B97C-D29699D8C73C}" name="Column7116" dataDxfId="9408"/>
    <tableColumn id="7133" xr3:uid="{E42D2184-A211-4BCB-8B71-4D08057BB8C7}" name="Column7117" dataDxfId="9407"/>
    <tableColumn id="7134" xr3:uid="{8B5855C2-3059-4017-B89D-B2006CFA16A9}" name="Column7118" dataDxfId="9406"/>
    <tableColumn id="7135" xr3:uid="{7FE5939F-70A0-418C-9347-4BB28DC550C0}" name="Column7119" dataDxfId="9405"/>
    <tableColumn id="7136" xr3:uid="{094B327F-C41F-48E3-ADC2-153AC6199EE9}" name="Column7120" dataDxfId="9404"/>
    <tableColumn id="7137" xr3:uid="{3FBE7F0B-15A0-4086-AD86-0CB8C984713D}" name="Column7121" dataDxfId="9403"/>
    <tableColumn id="7138" xr3:uid="{874F28A9-82AB-4EC3-96F5-5D66A5DF34F2}" name="Column7122" dataDxfId="9402"/>
    <tableColumn id="7139" xr3:uid="{340AC2E8-8127-4015-9373-35EE2C75F7A3}" name="Column7123" dataDxfId="9401"/>
    <tableColumn id="7140" xr3:uid="{737B2DC7-1D1C-4D6A-8374-FD35B8638506}" name="Column7124" dataDxfId="9400"/>
    <tableColumn id="7141" xr3:uid="{20F3AD52-894A-4BD0-9F05-81EC35E018FD}" name="Column7125" dataDxfId="9399"/>
    <tableColumn id="7142" xr3:uid="{F5A6C436-D4F2-4B3E-9EDA-24F15AE2C410}" name="Column7126" dataDxfId="9398"/>
    <tableColumn id="7143" xr3:uid="{18E60B84-A969-4E69-A62A-D7044D3C84AF}" name="Column7127" dataDxfId="9397"/>
    <tableColumn id="7144" xr3:uid="{F6C5CA4D-C40E-4EDA-8F71-D1C3ED85B084}" name="Column7128" dataDxfId="9396"/>
    <tableColumn id="7145" xr3:uid="{B53021B8-9D04-4BE7-AF85-08123A1102A6}" name="Column7129" dataDxfId="9395"/>
    <tableColumn id="7146" xr3:uid="{0BA80F0B-CC5F-4133-98FB-8673BC0A3868}" name="Column7130" dataDxfId="9394"/>
    <tableColumn id="7147" xr3:uid="{20141154-D0EF-45A3-8398-40A756C995FE}" name="Column7131" dataDxfId="9393"/>
    <tableColumn id="7148" xr3:uid="{8A0CFB6D-6CC8-457D-A09D-95BB4AC77038}" name="Column7132" dataDxfId="9392"/>
    <tableColumn id="7149" xr3:uid="{70B040F2-0A4B-4FE6-AAFB-0403F813EF79}" name="Column7133" dataDxfId="9391"/>
    <tableColumn id="7150" xr3:uid="{13E56AF8-2C8C-4334-9664-D8B453B8EC33}" name="Column7134" dataDxfId="9390"/>
    <tableColumn id="7151" xr3:uid="{E323FAC2-99C7-447F-8BFE-2041397BE967}" name="Column7135" dataDxfId="9389"/>
    <tableColumn id="7152" xr3:uid="{F63B68F6-53CC-4D8F-8BA2-70487B8F2C49}" name="Column7136" dataDxfId="9388"/>
    <tableColumn id="7153" xr3:uid="{9661BF01-D394-4113-8BD4-05DB1E3EA922}" name="Column7137" dataDxfId="9387"/>
    <tableColumn id="7154" xr3:uid="{C334C20F-730D-4685-A1BC-F23AB6BC5420}" name="Column7138" dataDxfId="9386"/>
    <tableColumn id="7155" xr3:uid="{9DA04CBC-C562-485A-858B-76CC07CD0C5B}" name="Column7139" dataDxfId="9385"/>
    <tableColumn id="7156" xr3:uid="{5D0D4C04-48A0-4455-99D1-C6F6A008BF47}" name="Column7140" dataDxfId="9384"/>
    <tableColumn id="7157" xr3:uid="{9B24BBA7-FCD3-416E-B205-2C9C91BC9F55}" name="Column7141" dataDxfId="9383"/>
    <tableColumn id="7158" xr3:uid="{3003A9C6-F25C-4F2B-81E5-7365A336E271}" name="Column7142" dataDxfId="9382"/>
    <tableColumn id="7159" xr3:uid="{56C1CF2E-674C-4F9D-BA07-0EE720C347A9}" name="Column7143" dataDxfId="9381"/>
    <tableColumn id="7160" xr3:uid="{119C13CB-AC14-4BE2-852D-23B326914539}" name="Column7144" dataDxfId="9380"/>
    <tableColumn id="7161" xr3:uid="{061AF05C-7B42-42D3-B599-5E6BF5AC8EB3}" name="Column7145" dataDxfId="9379"/>
    <tableColumn id="7162" xr3:uid="{F211595D-00C6-4436-B61A-A7A14D299474}" name="Column7146" dataDxfId="9378"/>
    <tableColumn id="7163" xr3:uid="{C15B34DE-4623-47B9-849D-1C8ED191F6A6}" name="Column7147" dataDxfId="9377"/>
    <tableColumn id="7164" xr3:uid="{0DB5720B-4BDE-480C-A547-89A04B410533}" name="Column7148" dataDxfId="9376"/>
    <tableColumn id="7165" xr3:uid="{B223FAA0-4DEF-4FA8-AF22-0182F14B14B5}" name="Column7149" dataDxfId="9375"/>
    <tableColumn id="7166" xr3:uid="{E66A5D69-4173-4D45-938D-6F834854DB48}" name="Column7150" dataDxfId="9374"/>
    <tableColumn id="7167" xr3:uid="{6824ACEB-74FE-48ED-BB89-64FAA604FE0B}" name="Column7151" dataDxfId="9373"/>
    <tableColumn id="7168" xr3:uid="{CEC9C085-F620-4CD9-8F20-57D985970515}" name="Column7152" dataDxfId="9372"/>
    <tableColumn id="7169" xr3:uid="{CAD69AA8-F560-4CB6-B614-1E3F65E7A800}" name="Column7153" dataDxfId="9371"/>
    <tableColumn id="7170" xr3:uid="{10E200C7-3F62-45A2-BD86-41F7480496C7}" name="Column7154" dataDxfId="9370"/>
    <tableColumn id="7171" xr3:uid="{2671CB18-010C-49FF-B3CF-13EEABA72672}" name="Column7155" dataDxfId="9369"/>
    <tableColumn id="7172" xr3:uid="{3EDDA0AE-5B9B-4677-8137-62FCD566ED51}" name="Column7156" dataDxfId="9368"/>
    <tableColumn id="7173" xr3:uid="{389A3EDA-A7D6-459C-B09F-0B96D928D77F}" name="Column7157" dataDxfId="9367"/>
    <tableColumn id="7174" xr3:uid="{B4587CA7-8790-45CE-AA34-97A77129418C}" name="Column7158" dataDxfId="9366"/>
    <tableColumn id="7175" xr3:uid="{B8B6D14A-6078-4493-BAA7-B5F4A6B99C68}" name="Column7159" dataDxfId="9365"/>
    <tableColumn id="7176" xr3:uid="{4D740FDB-EF61-45EF-8AB6-BD1F0533BFFB}" name="Column7160" dataDxfId="9364"/>
    <tableColumn id="7177" xr3:uid="{BC4FD58D-94DA-47A8-9FC3-48E1A04145B8}" name="Column7161" dataDxfId="9363"/>
    <tableColumn id="7178" xr3:uid="{9684D57B-E894-4029-B693-E5ABBA207DF8}" name="Column7162" dataDxfId="9362"/>
    <tableColumn id="7179" xr3:uid="{6B1D1871-7D6E-4F00-8C6E-751436D7C51B}" name="Column7163" dataDxfId="9361"/>
    <tableColumn id="7180" xr3:uid="{0C251C14-CBF3-4E73-BF5B-2E91261D3489}" name="Column7164" dataDxfId="9360"/>
    <tableColumn id="7181" xr3:uid="{47100056-00D4-4018-B1B1-1882F86A659F}" name="Column7165" dataDxfId="9359"/>
    <tableColumn id="7182" xr3:uid="{A3EDC1C1-9405-4B1D-8CC2-DC280DC8339B}" name="Column7166" dataDxfId="9358"/>
    <tableColumn id="7183" xr3:uid="{40918A6F-78EA-4FA6-B1E1-17345D1DCF62}" name="Column7167" dataDxfId="9357"/>
    <tableColumn id="7184" xr3:uid="{472541A9-5956-453E-AFC9-B15C4DD2568B}" name="Column7168" dataDxfId="9356"/>
    <tableColumn id="7185" xr3:uid="{4B3F6815-ACD8-47DF-A26F-DA01166FBF6D}" name="Column7169" dataDxfId="9355"/>
    <tableColumn id="7186" xr3:uid="{CD26FF4E-E91F-4265-87C6-6842A1DF901A}" name="Column7170" dataDxfId="9354"/>
    <tableColumn id="7187" xr3:uid="{49B94973-56B1-4644-80A5-304BF70B3A88}" name="Column7171" dataDxfId="9353"/>
    <tableColumn id="7188" xr3:uid="{3AC560D3-0799-4062-A719-A71B697849ED}" name="Column7172" dataDxfId="9352"/>
    <tableColumn id="7189" xr3:uid="{2495D5E8-B2F5-490D-B632-39259B32BCE8}" name="Column7173" dataDxfId="9351"/>
    <tableColumn id="7190" xr3:uid="{6A50B951-1DF8-427C-B6AB-C3FFB4E7D1DD}" name="Column7174" dataDxfId="9350"/>
    <tableColumn id="7191" xr3:uid="{1C48295F-51E9-4C90-82EC-5EF0AFCCF9D2}" name="Column7175" dataDxfId="9349"/>
    <tableColumn id="7192" xr3:uid="{4A938E94-82A6-4E4A-80D7-AE9D1BF6A96F}" name="Column7176" dataDxfId="9348"/>
    <tableColumn id="7193" xr3:uid="{000234F3-5FB2-4AF4-A4AE-DD75C0DBAC69}" name="Column7177" dataDxfId="9347"/>
    <tableColumn id="7194" xr3:uid="{7D7A978C-204B-43B7-9839-285246A42892}" name="Column7178" dataDxfId="9346"/>
    <tableColumn id="7195" xr3:uid="{319FD5A3-5DB8-4372-AFBB-015B10C11568}" name="Column7179" dataDxfId="9345"/>
    <tableColumn id="7196" xr3:uid="{FCE06B19-769F-4A01-9EEB-592CCFC98ABA}" name="Column7180" dataDxfId="9344"/>
    <tableColumn id="7197" xr3:uid="{23AB3D4C-ADEF-4FCB-9095-BE4C15A2B016}" name="Column7181" dataDxfId="9343"/>
    <tableColumn id="7198" xr3:uid="{8AF58268-6598-4E8F-9EEA-3EB8B710F1D2}" name="Column7182" dataDxfId="9342"/>
    <tableColumn id="7199" xr3:uid="{380056B5-F931-4B42-A6D6-F32ECF2B6193}" name="Column7183" dataDxfId="9341"/>
    <tableColumn id="7200" xr3:uid="{A54ACE69-034D-406B-AC9A-22467EE534D5}" name="Column7184" dataDxfId="9340"/>
    <tableColumn id="7201" xr3:uid="{EC5A5045-72DA-4364-AC94-0A5DAA3712F9}" name="Column7185" dataDxfId="9339"/>
    <tableColumn id="7202" xr3:uid="{BC10B46A-B170-4E71-8667-335A974CF7CE}" name="Column7186" dataDxfId="9338"/>
    <tableColumn id="7203" xr3:uid="{07BFB7B6-37A3-484B-97A1-B959AA5498F2}" name="Column7187" dataDxfId="9337"/>
    <tableColumn id="7204" xr3:uid="{C10F6F91-0C41-4F9D-9B91-AC1488A9DF32}" name="Column7188" dataDxfId="9336"/>
    <tableColumn id="7205" xr3:uid="{56407074-DBE3-44CE-862A-B6CDC50C3C13}" name="Column7189" dataDxfId="9335"/>
    <tableColumn id="7206" xr3:uid="{9FA5493C-C230-4070-B4CF-02E5833A5C10}" name="Column7190" dataDxfId="9334"/>
    <tableColumn id="7207" xr3:uid="{FC92FA04-1179-42D8-8521-8F60995002EF}" name="Column7191" dataDxfId="9333"/>
    <tableColumn id="7208" xr3:uid="{83747B86-2714-4DFF-B5BA-65B52353B3FA}" name="Column7192" dataDxfId="9332"/>
    <tableColumn id="7209" xr3:uid="{4CCE2EC2-B107-490B-924B-E07A61092DBC}" name="Column7193" dataDxfId="9331"/>
    <tableColumn id="7210" xr3:uid="{58CE10D5-3E75-48D0-83FC-86346B00F8E4}" name="Column7194" dataDxfId="9330"/>
    <tableColumn id="7211" xr3:uid="{71141AC2-2846-468F-9764-36A21EF89F2B}" name="Column7195" dataDxfId="9329"/>
    <tableColumn id="7212" xr3:uid="{63DAB151-F22B-4659-8A69-C2FB1D7CB0BD}" name="Column7196" dataDxfId="9328"/>
    <tableColumn id="7213" xr3:uid="{C4A802B1-17F2-41AF-9A20-A7888C4969E6}" name="Column7197" dataDxfId="9327"/>
    <tableColumn id="7214" xr3:uid="{258A5B91-2D6B-41E4-BFA6-E74EBE147382}" name="Column7198" dataDxfId="9326"/>
    <tableColumn id="7215" xr3:uid="{16CC791F-4D2D-48C8-881E-50DE838F16F5}" name="Column7199" dataDxfId="9325"/>
    <tableColumn id="7216" xr3:uid="{F195EBD9-AF98-47F4-96E5-49DDDB760C01}" name="Column7200" dataDxfId="9324"/>
    <tableColumn id="7217" xr3:uid="{6D71D177-BDEC-46AD-A9A5-180A8BD19254}" name="Column7201" dataDxfId="9323"/>
    <tableColumn id="7218" xr3:uid="{8D22700C-EE62-40E9-B7D0-0EF911885A69}" name="Column7202" dataDxfId="9322"/>
    <tableColumn id="7219" xr3:uid="{856B871D-A762-4C0A-8760-60A9047589B1}" name="Column7203" dataDxfId="9321"/>
    <tableColumn id="7220" xr3:uid="{6116CD95-6471-48EC-913A-B2AF42888CB7}" name="Column7204" dataDxfId="9320"/>
    <tableColumn id="7221" xr3:uid="{D3ABAF83-8DC4-48B6-A61F-D17F1BDE4220}" name="Column7205" dataDxfId="9319"/>
    <tableColumn id="7222" xr3:uid="{5F8DB05F-2A9F-47C3-A971-DE3222EE8CE0}" name="Column7206" dataDxfId="9318"/>
    <tableColumn id="7223" xr3:uid="{6DB5CC3A-B3CD-4E53-938B-98CB445034C4}" name="Column7207" dataDxfId="9317"/>
    <tableColumn id="7224" xr3:uid="{AD4C2A7B-A443-4A4F-AFC4-B89AAF2BDFEE}" name="Column7208" dataDxfId="9316"/>
    <tableColumn id="7225" xr3:uid="{7832DD0F-3EA0-4532-971E-3BF475615C4A}" name="Column7209" dataDxfId="9315"/>
    <tableColumn id="7226" xr3:uid="{7AE84A50-19AC-4393-8E80-BFCE7BC2F20F}" name="Column7210" dataDxfId="9314"/>
    <tableColumn id="7227" xr3:uid="{44208D31-F27C-4411-8EFA-372CBD126593}" name="Column7211" dataDxfId="9313"/>
    <tableColumn id="7228" xr3:uid="{5EDAF1B0-0E7F-4BD3-96F4-3B6B97310E1E}" name="Column7212" dataDxfId="9312"/>
    <tableColumn id="7229" xr3:uid="{B4CF601A-2207-419C-B918-EB2C5BA792F0}" name="Column7213" dataDxfId="9311"/>
    <tableColumn id="7230" xr3:uid="{86F38B2D-8921-4DE2-ACBB-5161D3C51C2A}" name="Column7214" dataDxfId="9310"/>
    <tableColumn id="7231" xr3:uid="{7DED8606-DDD9-4540-9637-A6A160DAE87B}" name="Column7215" dataDxfId="9309"/>
    <tableColumn id="7232" xr3:uid="{07A754A9-4542-4AD2-8763-10E5D0423EE4}" name="Column7216" dataDxfId="9308"/>
    <tableColumn id="7233" xr3:uid="{4833180E-FFAF-4132-896F-E015130A9D0E}" name="Column7217" dataDxfId="9307"/>
    <tableColumn id="7234" xr3:uid="{E7CBF517-76DF-413D-975F-88CAD1488553}" name="Column7218" dataDxfId="9306"/>
    <tableColumn id="7235" xr3:uid="{133E97B2-5700-4C4B-9AB1-A702DEB5AE0C}" name="Column7219" dataDxfId="9305"/>
    <tableColumn id="7236" xr3:uid="{441B003D-3386-4BA1-9084-8EF1493C01CC}" name="Column7220" dataDxfId="9304"/>
    <tableColumn id="7237" xr3:uid="{24F024FD-A2BF-4259-BEF1-DD0753D3A693}" name="Column7221" dataDxfId="9303"/>
    <tableColumn id="7238" xr3:uid="{10C7524F-BEB0-46C9-8FB0-6FC2113B16C5}" name="Column7222" dataDxfId="9302"/>
    <tableColumn id="7239" xr3:uid="{5D59E7C4-17AB-4DC1-ACDA-090AB0FFAF46}" name="Column7223" dataDxfId="9301"/>
    <tableColumn id="7240" xr3:uid="{E6B16549-DD74-4FC1-9494-04DDB20CAF12}" name="Column7224" dataDxfId="9300"/>
    <tableColumn id="7241" xr3:uid="{C1B4EFED-D950-4C3C-8A24-CC79D772F775}" name="Column7225" dataDxfId="9299"/>
    <tableColumn id="7242" xr3:uid="{C362C63D-1B99-4D40-8913-605A3258A1E5}" name="Column7226" dataDxfId="9298"/>
    <tableColumn id="7243" xr3:uid="{F5695140-659B-4EBB-A48F-0CEB224DF68A}" name="Column7227" dataDxfId="9297"/>
    <tableColumn id="7244" xr3:uid="{F97D3771-D750-4D6B-9C95-CE890FE94770}" name="Column7228" dataDxfId="9296"/>
    <tableColumn id="7245" xr3:uid="{2D9776FE-62D2-4475-A97E-739E7C7F7738}" name="Column7229" dataDxfId="9295"/>
    <tableColumn id="7246" xr3:uid="{0CCAFDBC-AD3A-4C6A-92D0-FAAABC294D00}" name="Column7230" dataDxfId="9294"/>
    <tableColumn id="7247" xr3:uid="{3F8978A1-97AF-4DCC-B537-FAEDF43CFD4E}" name="Column7231" dataDxfId="9293"/>
    <tableColumn id="7248" xr3:uid="{3555739E-2769-4B33-BC73-1659239FC670}" name="Column7232" dataDxfId="9292"/>
    <tableColumn id="7249" xr3:uid="{0CEE70CC-F4BF-4CF2-81AC-777F8465A856}" name="Column7233" dataDxfId="9291"/>
    <tableColumn id="7250" xr3:uid="{02C099F2-046F-4E6C-8D35-D0A4F3EC42EA}" name="Column7234" dataDxfId="9290"/>
    <tableColumn id="7251" xr3:uid="{ECE27BA3-5B9A-414B-A425-86A854011594}" name="Column7235" dataDxfId="9289"/>
    <tableColumn id="7252" xr3:uid="{1428D8CF-151D-4E9D-9A19-1E12141B7FF4}" name="Column7236" dataDxfId="9288"/>
    <tableColumn id="7253" xr3:uid="{DB1ADC3F-C32C-4981-A363-1E58C1A9068E}" name="Column7237" dataDxfId="9287"/>
    <tableColumn id="7254" xr3:uid="{4A05D80D-C9DB-45B2-B247-D2C9C35E7399}" name="Column7238" dataDxfId="9286"/>
    <tableColumn id="7255" xr3:uid="{92A98166-BED7-4A45-BD0E-F8EE7D0DF0F0}" name="Column7239" dataDxfId="9285"/>
    <tableColumn id="7256" xr3:uid="{2B5F304F-9145-4CFA-A9C5-759D676A80F8}" name="Column7240" dataDxfId="9284"/>
    <tableColumn id="7257" xr3:uid="{1FAEF669-E9D6-4838-9FF6-35D914AEE20D}" name="Column7241" dataDxfId="9283"/>
    <tableColumn id="7258" xr3:uid="{9CDD19D4-1FEF-43F1-A89A-76EF090E156A}" name="Column7242" dataDxfId="9282"/>
    <tableColumn id="7259" xr3:uid="{A1716FED-F615-455C-855F-EA64104D9731}" name="Column7243" dataDxfId="9281"/>
    <tableColumn id="7260" xr3:uid="{6A53D57E-78FA-4C5D-A632-7C3BFFCF75E3}" name="Column7244" dataDxfId="9280"/>
    <tableColumn id="7261" xr3:uid="{BC47FEFF-BDE0-40C4-8674-317540340DE2}" name="Column7245" dataDxfId="9279"/>
    <tableColumn id="7262" xr3:uid="{09104EE0-B7FC-47B2-907F-1C06251183E0}" name="Column7246" dataDxfId="9278"/>
    <tableColumn id="7263" xr3:uid="{04AEE53C-C88E-4556-B355-825450D6869B}" name="Column7247" dataDxfId="9277"/>
    <tableColumn id="7264" xr3:uid="{1D79EEC0-2259-4E16-8A27-A8CEEABB776B}" name="Column7248" dataDxfId="9276"/>
    <tableColumn id="7265" xr3:uid="{3865FECC-942E-4B1E-A081-770240459963}" name="Column7249" dataDxfId="9275"/>
    <tableColumn id="7266" xr3:uid="{1910F8C6-ABDE-442B-AFD7-B689BC50CF0E}" name="Column7250" dataDxfId="9274"/>
    <tableColumn id="7267" xr3:uid="{2A3BD8C3-02A1-46AB-B8E9-1BBC55722CFA}" name="Column7251" dataDxfId="9273"/>
    <tableColumn id="7268" xr3:uid="{89B4B96F-CA06-4420-807A-9403205A4B74}" name="Column7252" dataDxfId="9272"/>
    <tableColumn id="7269" xr3:uid="{C03D0B3B-C71B-461E-AD3C-5800F6D6DBB5}" name="Column7253" dataDxfId="9271"/>
    <tableColumn id="7270" xr3:uid="{211F5CD8-757B-4E3D-93B5-8DDD13F99597}" name="Column7254" dataDxfId="9270"/>
    <tableColumn id="7271" xr3:uid="{FBB37472-6F14-4D91-BD83-87AAF818E5BD}" name="Column7255" dataDxfId="9269"/>
    <tableColumn id="7272" xr3:uid="{FB7BFFF6-7019-48CF-8C31-7FF3438C2444}" name="Column7256" dataDxfId="9268"/>
    <tableColumn id="7273" xr3:uid="{785BCBF3-971B-4B56-AC82-88BBDC626F6F}" name="Column7257" dataDxfId="9267"/>
    <tableColumn id="7274" xr3:uid="{824EC418-630C-4DC6-AD1B-3A480C73B772}" name="Column7258" dataDxfId="9266"/>
    <tableColumn id="7275" xr3:uid="{0068802F-D333-4979-8984-A4340C3B9CBA}" name="Column7259" dataDxfId="9265"/>
    <tableColumn id="7276" xr3:uid="{1F144075-3C3F-4818-829D-B427B0EF6831}" name="Column7260" dataDxfId="9264"/>
    <tableColumn id="7277" xr3:uid="{86B136C7-1F86-4180-B9A8-617B8516BB08}" name="Column7261" dataDxfId="9263"/>
    <tableColumn id="7278" xr3:uid="{A836FA4E-6E18-4965-862E-0C6EB046184F}" name="Column7262" dataDxfId="9262"/>
    <tableColumn id="7279" xr3:uid="{3BC6806C-D6BC-4B04-8E5B-9ECE735C7C94}" name="Column7263" dataDxfId="9261"/>
    <tableColumn id="7280" xr3:uid="{4645BA39-E71B-4FF4-BC21-5DFE6FB90C6C}" name="Column7264" dataDxfId="9260"/>
    <tableColumn id="7281" xr3:uid="{9F720F60-E44C-42A9-8184-D2472CCEFBEE}" name="Column7265" dataDxfId="9259"/>
    <tableColumn id="7282" xr3:uid="{47ADF974-8610-4FEC-8C57-27FFB0EBCB21}" name="Column7266" dataDxfId="9258"/>
    <tableColumn id="7283" xr3:uid="{DC260BEF-BD5E-4D62-A1CD-35AE69BF31A5}" name="Column7267" dataDxfId="9257"/>
    <tableColumn id="7284" xr3:uid="{BBB6A7A3-54C0-4BF0-BC0B-AF956B3B8717}" name="Column7268" dataDxfId="9256"/>
    <tableColumn id="7285" xr3:uid="{86A3C6BC-2802-4651-BE6E-00228308516A}" name="Column7269" dataDxfId="9255"/>
    <tableColumn id="7286" xr3:uid="{FAC1C5EF-C6DC-4700-827F-95EAEFE31890}" name="Column7270" dataDxfId="9254"/>
    <tableColumn id="7287" xr3:uid="{ECF7CCDD-6061-42C2-86EE-FB80D9ADBE92}" name="Column7271" dataDxfId="9253"/>
    <tableColumn id="7288" xr3:uid="{9B9E6ADF-6EDC-44E6-A47F-52D63C7C2CD0}" name="Column7272" dataDxfId="9252"/>
    <tableColumn id="7289" xr3:uid="{A49C92A7-BC80-41D7-A217-38BD7D6A3194}" name="Column7273" dataDxfId="9251"/>
    <tableColumn id="7290" xr3:uid="{15E577AA-62CC-4EDC-B796-90BB0B9FD675}" name="Column7274" dataDxfId="9250"/>
    <tableColumn id="7291" xr3:uid="{2BA8A2EF-FC72-4ED7-A4B4-527C10588C65}" name="Column7275" dataDxfId="9249"/>
    <tableColumn id="7292" xr3:uid="{3755C09C-B486-40AB-A6F4-1ED997018671}" name="Column7276" dataDxfId="9248"/>
    <tableColumn id="7293" xr3:uid="{671BDF42-3B2C-41EB-BCB9-207B300B339C}" name="Column7277" dataDxfId="9247"/>
    <tableColumn id="7294" xr3:uid="{F59B9A3E-7CC1-4770-B8B1-538700CDB70D}" name="Column7278" dataDxfId="9246"/>
    <tableColumn id="7295" xr3:uid="{63B2283D-0304-4F9A-84E8-A0D36669D7AC}" name="Column7279" dataDxfId="9245"/>
    <tableColumn id="7296" xr3:uid="{A3B77D57-9ABE-4C53-B7AB-C4F2202D002D}" name="Column7280" dataDxfId="9244"/>
    <tableColumn id="7297" xr3:uid="{17DAFB5A-1EF1-4D40-BC78-278EF6E531E5}" name="Column7281" dataDxfId="9243"/>
    <tableColumn id="7298" xr3:uid="{FA1DED7A-3771-4E15-B71D-6FD385BAD109}" name="Column7282" dataDxfId="9242"/>
    <tableColumn id="7299" xr3:uid="{F11552BB-278C-43F4-A949-5F63DF90A111}" name="Column7283" dataDxfId="9241"/>
    <tableColumn id="7300" xr3:uid="{84DB8E49-58AA-4349-8250-E82F81F7E02F}" name="Column7284" dataDxfId="9240"/>
    <tableColumn id="7301" xr3:uid="{83E4A27F-92C7-48E9-B7F1-6664D1D5116F}" name="Column7285" dataDxfId="9239"/>
    <tableColumn id="7302" xr3:uid="{DAFE0D27-B108-437F-82D7-D9839D13225A}" name="Column7286" dataDxfId="9238"/>
    <tableColumn id="7303" xr3:uid="{C7242641-4479-4CAF-9AF4-7A61E1CBA850}" name="Column7287" dataDxfId="9237"/>
    <tableColumn id="7304" xr3:uid="{E68A0D44-2785-4B39-8F6F-EA36BE13FBC2}" name="Column7288" dataDxfId="9236"/>
    <tableColumn id="7305" xr3:uid="{34719EF3-8404-4937-A29D-ED5204B42AAC}" name="Column7289" dataDxfId="9235"/>
    <tableColumn id="7306" xr3:uid="{808AC2B2-4866-4652-9293-E50EE58ADD11}" name="Column7290" dataDxfId="9234"/>
    <tableColumn id="7307" xr3:uid="{486DA38C-CC94-472E-B718-B2854BA56BE7}" name="Column7291" dataDxfId="9233"/>
    <tableColumn id="7308" xr3:uid="{8358F7AB-8A11-49E9-9227-9DAF2573B4E4}" name="Column7292" dataDxfId="9232"/>
    <tableColumn id="7309" xr3:uid="{8E2D619A-A452-452C-94CB-4774566D42A0}" name="Column7293" dataDxfId="9231"/>
    <tableColumn id="7310" xr3:uid="{AEEC40C8-C438-44DD-8350-412E6BFC8709}" name="Column7294" dataDxfId="9230"/>
    <tableColumn id="7311" xr3:uid="{A45FB34F-674B-49BA-A92C-36CBB0FF7744}" name="Column7295" dataDxfId="9229"/>
    <tableColumn id="7312" xr3:uid="{44D41AB4-9F14-457C-8306-6D8A71AB3C57}" name="Column7296" dataDxfId="9228"/>
    <tableColumn id="7313" xr3:uid="{039C75E6-C626-4EF4-8AAC-7A13C18C2310}" name="Column7297" dataDxfId="9227"/>
    <tableColumn id="7314" xr3:uid="{28AF0D42-7BD6-4168-8805-CA94DC418A14}" name="Column7298" dataDxfId="9226"/>
    <tableColumn id="7315" xr3:uid="{8AC2AD36-EAE0-4B99-9B2C-8C4782ED2B27}" name="Column7299" dataDxfId="9225"/>
    <tableColumn id="7316" xr3:uid="{FEACD0D9-B78C-4F90-BFB1-E8880A26C470}" name="Column7300" dataDxfId="9224"/>
    <tableColumn id="7317" xr3:uid="{4E29F019-79DB-48A6-AD02-BB2B9667177A}" name="Column7301" dataDxfId="9223"/>
    <tableColumn id="7318" xr3:uid="{FCEC9A7E-25CC-445E-908E-E3D467EE5D2D}" name="Column7302" dataDxfId="9222"/>
    <tableColumn id="7319" xr3:uid="{9D0E36B4-7165-4B22-A93E-365B3FF93484}" name="Column7303" dataDxfId="9221"/>
    <tableColumn id="7320" xr3:uid="{81735341-B9FC-4C5B-AB1C-B61C68265885}" name="Column7304" dataDxfId="9220"/>
    <tableColumn id="7321" xr3:uid="{1BAB8EAA-28B0-480E-AC18-CEF558C877F1}" name="Column7305" dataDxfId="9219"/>
    <tableColumn id="7322" xr3:uid="{D08104EF-4FE0-405A-8F8F-9096651424F8}" name="Column7306" dataDxfId="9218"/>
    <tableColumn id="7323" xr3:uid="{26995CF0-228E-4484-ADB5-5D8F84F97BD4}" name="Column7307" dataDxfId="9217"/>
    <tableColumn id="7324" xr3:uid="{CEBDBB59-D86C-423F-B10E-4DAE26AC09E1}" name="Column7308" dataDxfId="9216"/>
    <tableColumn id="7325" xr3:uid="{E0E408F2-44CD-47C4-BD17-92C110C6E49C}" name="Column7309" dataDxfId="9215"/>
    <tableColumn id="7326" xr3:uid="{1609F8E0-B1E6-4EA2-87B9-246C548B5A08}" name="Column7310" dataDxfId="9214"/>
    <tableColumn id="7327" xr3:uid="{E996BBC5-655A-44AC-B701-CE1FE30FF813}" name="Column7311" dataDxfId="9213"/>
    <tableColumn id="7328" xr3:uid="{9180B36E-0428-4FDE-B138-56FA9DD24941}" name="Column7312" dataDxfId="9212"/>
    <tableColumn id="7329" xr3:uid="{CDB694F6-D50A-4C4B-91CC-F7C227973AD5}" name="Column7313" dataDxfId="9211"/>
    <tableColumn id="7330" xr3:uid="{8B3A4D9B-B15F-4A1E-9488-39900AF1AC38}" name="Column7314" dataDxfId="9210"/>
    <tableColumn id="7331" xr3:uid="{42F3F4C3-BC23-4039-8893-3A9192C60FE6}" name="Column7315" dataDxfId="9209"/>
    <tableColumn id="7332" xr3:uid="{D09837CA-9E52-480E-997F-BD4BD75A1C34}" name="Column7316" dataDxfId="9208"/>
    <tableColumn id="7333" xr3:uid="{0EC03BD0-E906-4C12-9307-28FAECA02448}" name="Column7317" dataDxfId="9207"/>
    <tableColumn id="7334" xr3:uid="{3778B79C-B445-4CAD-99BD-95B16452A34C}" name="Column7318" dataDxfId="9206"/>
    <tableColumn id="7335" xr3:uid="{8CC7E054-22F9-4FD5-A173-890DAED6D5D8}" name="Column7319" dataDxfId="9205"/>
    <tableColumn id="7336" xr3:uid="{FD5F5A95-5734-489B-B47F-000A6DCC04D5}" name="Column7320" dataDxfId="9204"/>
    <tableColumn id="7337" xr3:uid="{818688A5-C20D-43EE-88AE-0288EDDDE739}" name="Column7321" dataDxfId="9203"/>
    <tableColumn id="7338" xr3:uid="{E8E3DAA5-247B-4936-AFF8-C38016781AF6}" name="Column7322" dataDxfId="9202"/>
    <tableColumn id="7339" xr3:uid="{8BE3B7B5-7DC6-4374-92C3-C7256B2AE30A}" name="Column7323" dataDxfId="9201"/>
    <tableColumn id="7340" xr3:uid="{86206023-5C79-416A-8744-4F60F9897033}" name="Column7324" dataDxfId="9200"/>
    <tableColumn id="7341" xr3:uid="{FA042F64-5E39-46C2-9A75-851F8BF29858}" name="Column7325" dataDxfId="9199"/>
    <tableColumn id="7342" xr3:uid="{E3F26108-97A7-4E00-A8F0-CF65D094B13C}" name="Column7326" dataDxfId="9198"/>
    <tableColumn id="7343" xr3:uid="{357EB9CD-00AA-44B2-9309-6E029724F2C5}" name="Column7327" dataDxfId="9197"/>
    <tableColumn id="7344" xr3:uid="{94270E94-CAD1-4FD3-AD4F-47300DFAA216}" name="Column7328" dataDxfId="9196"/>
    <tableColumn id="7345" xr3:uid="{8CC420D7-15C3-4A48-94AB-79DB463FC795}" name="Column7329" dataDxfId="9195"/>
    <tableColumn id="7346" xr3:uid="{F7C3042B-8504-4CC6-BD71-07FFBE22FB59}" name="Column7330" dataDxfId="9194"/>
    <tableColumn id="7347" xr3:uid="{52398F13-5220-42B3-8F93-37ABF7CA2942}" name="Column7331" dataDxfId="9193"/>
    <tableColumn id="7348" xr3:uid="{659690DE-4DD7-4EF4-97F2-19537C05CBAB}" name="Column7332" dataDxfId="9192"/>
    <tableColumn id="7349" xr3:uid="{27A17678-D1C1-46B9-B6DC-E5C181689074}" name="Column7333" dataDxfId="9191"/>
    <tableColumn id="7350" xr3:uid="{14BAC43A-B5E6-4C9F-86CE-3527DCD9F1C2}" name="Column7334" dataDxfId="9190"/>
    <tableColumn id="7351" xr3:uid="{003F7135-02E4-4EB1-8949-80E5333DB50C}" name="Column7335" dataDxfId="9189"/>
    <tableColumn id="7352" xr3:uid="{BC542733-9222-4F09-811B-BE80E2143B62}" name="Column7336" dataDxfId="9188"/>
    <tableColumn id="7353" xr3:uid="{DC806B54-0BCC-44C5-B99E-B3745B99F845}" name="Column7337" dataDxfId="9187"/>
    <tableColumn id="7354" xr3:uid="{FD5B2559-0B56-4B9E-B7E7-F7C22272F270}" name="Column7338" dataDxfId="9186"/>
    <tableColumn id="7355" xr3:uid="{085B3C6A-EE61-4F80-95D3-0D471EA63E2B}" name="Column7339" dataDxfId="9185"/>
    <tableColumn id="7356" xr3:uid="{7297C8A1-8C01-42E6-9C65-697344F56E33}" name="Column7340" dataDxfId="9184"/>
    <tableColumn id="7357" xr3:uid="{FF5FB3D9-65D8-4FF4-8618-EF6256888417}" name="Column7341" dataDxfId="9183"/>
    <tableColumn id="7358" xr3:uid="{06A8DCF4-1E18-4545-A5A3-887CD041F284}" name="Column7342" dataDxfId="9182"/>
    <tableColumn id="7359" xr3:uid="{6941A8CC-212C-47D2-BE27-15A8226021F4}" name="Column7343" dataDxfId="9181"/>
    <tableColumn id="7360" xr3:uid="{CE5C8248-C714-4A7C-96E1-6F38A85BB5DB}" name="Column7344" dataDxfId="9180"/>
    <tableColumn id="7361" xr3:uid="{87943EDF-28F1-45CC-8C82-FFFAA5798EC8}" name="Column7345" dataDxfId="9179"/>
    <tableColumn id="7362" xr3:uid="{A3CAEDAF-ED87-46E2-B891-79111FDA7246}" name="Column7346" dataDxfId="9178"/>
    <tableColumn id="7363" xr3:uid="{A14DD355-19F3-4412-B187-42CAD0DE7ED5}" name="Column7347" dataDxfId="9177"/>
    <tableColumn id="7364" xr3:uid="{CB30F054-8906-4968-AA39-157B1AC1C2CB}" name="Column7348" dataDxfId="9176"/>
    <tableColumn id="7365" xr3:uid="{273CFE33-6CEF-4234-90B5-44C70C65C6C1}" name="Column7349" dataDxfId="9175"/>
    <tableColumn id="7366" xr3:uid="{177DC069-AD93-4C39-A9CF-BED9B9ACBB3B}" name="Column7350" dataDxfId="9174"/>
    <tableColumn id="7367" xr3:uid="{6B425DAA-A1FF-4A7A-9061-16B3F04C6005}" name="Column7351" dataDxfId="9173"/>
    <tableColumn id="7368" xr3:uid="{DF9B3D1F-B9DE-4720-92D6-1CFDE053A412}" name="Column7352" dataDxfId="9172"/>
    <tableColumn id="7369" xr3:uid="{A5E095CB-D283-4899-AD02-D7AFF40A94DB}" name="Column7353" dataDxfId="9171"/>
    <tableColumn id="7370" xr3:uid="{95F5F2A4-42B5-47AB-9191-28AF18999E1B}" name="Column7354" dataDxfId="9170"/>
    <tableColumn id="7371" xr3:uid="{8B4B1EFA-5F61-4B28-8DE0-45CF2487CBBE}" name="Column7355" dataDxfId="9169"/>
    <tableColumn id="7372" xr3:uid="{9420A453-FADA-44D6-ADC8-5426426FBD3F}" name="Column7356" dataDxfId="9168"/>
    <tableColumn id="7373" xr3:uid="{0C9055BF-4E42-44D3-9D1D-C29D7BA15165}" name="Column7357" dataDxfId="9167"/>
    <tableColumn id="7374" xr3:uid="{9DF9CE81-8C5F-470B-9FC4-C542449BE63F}" name="Column7358" dataDxfId="9166"/>
    <tableColumn id="7375" xr3:uid="{B813C313-C0D8-4C8C-9906-54816F77A052}" name="Column7359" dataDxfId="9165"/>
    <tableColumn id="7376" xr3:uid="{3ED040D2-32B4-4477-ADB0-E73B29C18F9E}" name="Column7360" dataDxfId="9164"/>
    <tableColumn id="7377" xr3:uid="{D4D7DEAE-17D0-4111-A593-51B256FE28A2}" name="Column7361" dataDxfId="9163"/>
    <tableColumn id="7378" xr3:uid="{CE5D8076-B21E-444E-B69E-C1DB6BF47600}" name="Column7362" dataDxfId="9162"/>
    <tableColumn id="7379" xr3:uid="{A067C511-D6F2-493A-93D3-471E7FD5DAAE}" name="Column7363" dataDxfId="9161"/>
    <tableColumn id="7380" xr3:uid="{AC9612D7-DD78-43CF-9BE6-F492CACF2F93}" name="Column7364" dataDxfId="9160"/>
    <tableColumn id="7381" xr3:uid="{7D8C4902-AEC2-42D5-BF7B-F2C42F880C07}" name="Column7365" dataDxfId="9159"/>
    <tableColumn id="7382" xr3:uid="{41BB4A37-6F93-4E39-B7B1-0E6EC896EFC7}" name="Column7366" dataDxfId="9158"/>
    <tableColumn id="7383" xr3:uid="{FA3BB712-5CE7-40CE-9E36-92C61E40B808}" name="Column7367" dataDxfId="9157"/>
    <tableColumn id="7384" xr3:uid="{18CC3B85-D1B6-41D6-80B8-004899955BE0}" name="Column7368" dataDxfId="9156"/>
    <tableColumn id="7385" xr3:uid="{6D8049D7-1927-40BF-860C-820FD9A96E8A}" name="Column7369" dataDxfId="9155"/>
    <tableColumn id="7386" xr3:uid="{A554423D-0D45-4053-A90C-D73D8710DD25}" name="Column7370" dataDxfId="9154"/>
    <tableColumn id="7387" xr3:uid="{383B6ACD-BB32-4CF7-9374-A74FB0776C5B}" name="Column7371" dataDxfId="9153"/>
    <tableColumn id="7388" xr3:uid="{2827E9FC-F59B-4C2A-911C-B77CDFDD9B50}" name="Column7372" dataDxfId="9152"/>
    <tableColumn id="7389" xr3:uid="{9D4FD500-6017-4577-B4D3-441A27A7D09D}" name="Column7373" dataDxfId="9151"/>
    <tableColumn id="7390" xr3:uid="{E2ED06FE-3134-44B3-8452-E60894D61252}" name="Column7374" dataDxfId="9150"/>
    <tableColumn id="7391" xr3:uid="{1B2E6B77-1955-4DBF-8DD2-6FDBFDB5DADE}" name="Column7375" dataDxfId="9149"/>
    <tableColumn id="7392" xr3:uid="{44E93A9C-792D-46FA-9AC0-1B5087560DCB}" name="Column7376" dataDxfId="9148"/>
    <tableColumn id="7393" xr3:uid="{A77757CB-61A9-4E6A-907A-863493215511}" name="Column7377" dataDxfId="9147"/>
    <tableColumn id="7394" xr3:uid="{977E08C9-9F8C-4ECE-A97C-4CB856DC21DC}" name="Column7378" dataDxfId="9146"/>
    <tableColumn id="7395" xr3:uid="{3FD40371-946A-44DB-A7D7-4540F841BBB4}" name="Column7379" dataDxfId="9145"/>
    <tableColumn id="7396" xr3:uid="{DD1522F7-FF65-4C38-BE38-493BEB0E3491}" name="Column7380" dataDxfId="9144"/>
    <tableColumn id="7397" xr3:uid="{E348CEA3-23F5-49D5-ADB0-A0FE09607654}" name="Column7381" dataDxfId="9143"/>
    <tableColumn id="7398" xr3:uid="{0D2D5184-2DD9-4DB1-B090-6256EE67CA21}" name="Column7382" dataDxfId="9142"/>
    <tableColumn id="7399" xr3:uid="{73C0EA95-8B15-40B2-B9DF-6DCB0B4C36B1}" name="Column7383" dataDxfId="9141"/>
    <tableColumn id="7400" xr3:uid="{6FE1A3BB-FBFA-468D-BCA2-2626F1489D89}" name="Column7384" dataDxfId="9140"/>
    <tableColumn id="7401" xr3:uid="{5FAD67EE-BF9C-40A9-85A2-49EF77E80199}" name="Column7385" dataDxfId="9139"/>
    <tableColumn id="7402" xr3:uid="{5159281D-2E85-4468-B420-DCC208C2FCD5}" name="Column7386" dataDxfId="9138"/>
    <tableColumn id="7403" xr3:uid="{219FAAEB-F51D-41FF-8921-F922D3D6C55A}" name="Column7387" dataDxfId="9137"/>
    <tableColumn id="7404" xr3:uid="{8A557330-8503-4C2D-A5B3-9A69646075AB}" name="Column7388" dataDxfId="9136"/>
    <tableColumn id="7405" xr3:uid="{5ECAB480-3ED7-4C35-9810-7E44E55748C7}" name="Column7389" dataDxfId="9135"/>
    <tableColumn id="7406" xr3:uid="{48F4512B-81DA-44C6-8906-D01C418A580B}" name="Column7390" dataDxfId="9134"/>
    <tableColumn id="7407" xr3:uid="{932D1EF7-3B8E-4E3C-AC61-11C7238CDC8C}" name="Column7391" dataDxfId="9133"/>
    <tableColumn id="7408" xr3:uid="{3AD5314A-AAF3-4CD8-8E74-3A5345B6786A}" name="Column7392" dataDxfId="9132"/>
    <tableColumn id="7409" xr3:uid="{2DAF9BE4-EB18-40C1-AD92-7F895057E744}" name="Column7393" dataDxfId="9131"/>
    <tableColumn id="7410" xr3:uid="{0178A7A0-C6C4-41B1-A88C-1B6AFCC55399}" name="Column7394" dataDxfId="9130"/>
    <tableColumn id="7411" xr3:uid="{421A93CF-ACE2-46BB-8E2D-C993767AB6F4}" name="Column7395" dataDxfId="9129"/>
    <tableColumn id="7412" xr3:uid="{CBB7516D-F69F-4D77-9C63-B290C8C3D469}" name="Column7396" dataDxfId="9128"/>
    <tableColumn id="7413" xr3:uid="{E702FAB5-E68A-4137-8FF5-1476BF15281C}" name="Column7397" dataDxfId="9127"/>
    <tableColumn id="7414" xr3:uid="{4246C4E5-20EE-48D6-8F2B-3D6A50330A1A}" name="Column7398" dataDxfId="9126"/>
    <tableColumn id="7415" xr3:uid="{7C1E14FF-AE34-428E-922B-9B65707690CE}" name="Column7399" dataDxfId="9125"/>
    <tableColumn id="7416" xr3:uid="{DE55EC8A-12B6-4148-99F3-DD5D8E237845}" name="Column7400" dataDxfId="9124"/>
    <tableColumn id="7417" xr3:uid="{49F2986B-57E3-41D3-B074-EEDF0755FE0D}" name="Column7401" dataDxfId="9123"/>
    <tableColumn id="7418" xr3:uid="{34A237DF-B445-46BC-997A-2950EF24143D}" name="Column7402" dataDxfId="9122"/>
    <tableColumn id="7419" xr3:uid="{D157EF41-236E-49C9-AD45-BE0A51A9A448}" name="Column7403" dataDxfId="9121"/>
    <tableColumn id="7420" xr3:uid="{9E95019E-8B55-47DB-826A-D0A42842993C}" name="Column7404" dataDxfId="9120"/>
    <tableColumn id="7421" xr3:uid="{39EB06FF-72A0-4CDE-A37E-98760008D418}" name="Column7405" dataDxfId="9119"/>
    <tableColumn id="7422" xr3:uid="{2F63BC16-62B8-463F-B4B5-E49CD09945A6}" name="Column7406" dataDxfId="9118"/>
    <tableColumn id="7423" xr3:uid="{5977E0DD-9E09-46CF-855A-4BD73BEB9403}" name="Column7407" dataDxfId="9117"/>
    <tableColumn id="7424" xr3:uid="{DACD6672-8955-4BDF-879B-29E2A1566B26}" name="Column7408" dataDxfId="9116"/>
    <tableColumn id="7425" xr3:uid="{628D1BF8-AE7B-4BFC-8EC6-6B081119879E}" name="Column7409" dataDxfId="9115"/>
    <tableColumn id="7426" xr3:uid="{821CA29B-A208-4340-9912-48B03BF67750}" name="Column7410" dataDxfId="9114"/>
    <tableColumn id="7427" xr3:uid="{FFEE1BF7-680C-4643-BC31-7F26DDFE7A5D}" name="Column7411" dataDxfId="9113"/>
    <tableColumn id="7428" xr3:uid="{A625AF20-E117-4FC5-B054-AB193C914AF8}" name="Column7412" dataDxfId="9112"/>
    <tableColumn id="7429" xr3:uid="{525FEE71-EDAC-405B-9B7B-3BA319D290D3}" name="Column7413" dataDxfId="9111"/>
    <tableColumn id="7430" xr3:uid="{13E94742-1B43-4D1A-8395-3388B0387403}" name="Column7414" dataDxfId="9110"/>
    <tableColumn id="7431" xr3:uid="{CD86A740-DBC6-4234-84EB-9D3E092193DD}" name="Column7415" dataDxfId="9109"/>
    <tableColumn id="7432" xr3:uid="{91C4FEEB-399E-41F6-A1C8-D26114FA3BE4}" name="Column7416" dataDxfId="9108"/>
    <tableColumn id="7433" xr3:uid="{112C4863-F18B-4CB1-91CB-7A1B190A9A02}" name="Column7417" dataDxfId="9107"/>
    <tableColumn id="7434" xr3:uid="{82171846-F7C4-47FA-8412-617DD5CDEE8A}" name="Column7418" dataDxfId="9106"/>
    <tableColumn id="7435" xr3:uid="{0B295751-A1F8-42D5-9AA2-D3085A137E6A}" name="Column7419" dataDxfId="9105"/>
    <tableColumn id="7436" xr3:uid="{7A8F6856-FE63-4194-89D1-006D8CC80191}" name="Column7420" dataDxfId="9104"/>
    <tableColumn id="7437" xr3:uid="{3479F866-F4B9-4337-AC06-B3ED5D32BE37}" name="Column7421" dataDxfId="9103"/>
    <tableColumn id="7438" xr3:uid="{216DE32A-FD0D-4D87-B76F-46F1AA323AAC}" name="Column7422" dataDxfId="9102"/>
    <tableColumn id="7439" xr3:uid="{CC7801C1-F41C-4B93-A41E-CAF6C97BD18D}" name="Column7423" dataDxfId="9101"/>
    <tableColumn id="7440" xr3:uid="{96ADB5D0-EF8F-40B8-9B30-616D362DF981}" name="Column7424" dataDxfId="9100"/>
    <tableColumn id="7441" xr3:uid="{41559FE5-8897-43E9-8529-4C84DF22B78D}" name="Column7425" dataDxfId="9099"/>
    <tableColumn id="7442" xr3:uid="{98E2373C-D260-4B45-B41E-34A5BD8188A6}" name="Column7426" dataDxfId="9098"/>
    <tableColumn id="7443" xr3:uid="{60FFACA8-CE02-4DDA-BC3C-6B3946C1BA52}" name="Column7427" dataDxfId="9097"/>
    <tableColumn id="7444" xr3:uid="{1F860C92-C5EC-4051-A818-38B9B1C9DB92}" name="Column7428" dataDxfId="9096"/>
    <tableColumn id="7445" xr3:uid="{8CC5DCB5-7C11-4BB6-BEE1-3490FBB02601}" name="Column7429" dataDxfId="9095"/>
    <tableColumn id="7446" xr3:uid="{C803F6CF-1E46-437D-A78A-284B1CAA1715}" name="Column7430" dataDxfId="9094"/>
    <tableColumn id="7447" xr3:uid="{E937243A-8D6B-4BA3-9FCF-FDC9A5F44C22}" name="Column7431" dataDxfId="9093"/>
    <tableColumn id="7448" xr3:uid="{6702E6A2-E707-46B1-8EB4-BD84F4E724E3}" name="Column7432" dataDxfId="9092"/>
    <tableColumn id="7449" xr3:uid="{291C4295-3CF4-49CE-BF79-BBB7BB44EEEE}" name="Column7433" dataDxfId="9091"/>
    <tableColumn id="7450" xr3:uid="{92E19BBF-6892-4C78-BAA5-B757B6F0221F}" name="Column7434" dataDxfId="9090"/>
    <tableColumn id="7451" xr3:uid="{1A13FA0F-2EFA-48DB-8458-8A377E4F193E}" name="Column7435" dataDxfId="9089"/>
    <tableColumn id="7452" xr3:uid="{B80D1C9F-5002-4FC4-9160-2E7477BEBAE2}" name="Column7436" dataDxfId="9088"/>
    <tableColumn id="7453" xr3:uid="{D36933E9-6D99-4EF2-8688-2DD193C566DC}" name="Column7437" dataDxfId="9087"/>
    <tableColumn id="7454" xr3:uid="{985E5B91-64F2-41FE-A47D-E1FE00705ECD}" name="Column7438" dataDxfId="9086"/>
    <tableColumn id="7455" xr3:uid="{9A585487-78FE-464C-BEC1-90B93E613937}" name="Column7439" dataDxfId="9085"/>
    <tableColumn id="7456" xr3:uid="{D910828F-D384-46B7-9546-CD7E5FCF14EF}" name="Column7440" dataDxfId="9084"/>
    <tableColumn id="7457" xr3:uid="{A7BE2E4A-3203-41BD-A321-3A082CDBDDE5}" name="Column7441" dataDxfId="9083"/>
    <tableColumn id="7458" xr3:uid="{3D96DCDA-A08C-4F3B-A947-FBCF9803AD47}" name="Column7442" dataDxfId="9082"/>
    <tableColumn id="7459" xr3:uid="{CFD63FF9-66FB-41F2-9327-3517ACDA0BD5}" name="Column7443" dataDxfId="9081"/>
    <tableColumn id="7460" xr3:uid="{A4978105-09DE-461B-99BF-838EB33355CB}" name="Column7444" dataDxfId="9080"/>
    <tableColumn id="7461" xr3:uid="{CBF67F83-C0DC-4441-881C-B70CBA47BA21}" name="Column7445" dataDxfId="9079"/>
    <tableColumn id="7462" xr3:uid="{C18A945A-7813-4A74-8743-D6358362B531}" name="Column7446" dataDxfId="9078"/>
    <tableColumn id="7463" xr3:uid="{B72F6FBE-4A22-4EFF-A03D-D8CEDB975643}" name="Column7447" dataDxfId="9077"/>
    <tableColumn id="7464" xr3:uid="{141514F4-D95F-4A1E-AFAE-395AD7FFF7A4}" name="Column7448" dataDxfId="9076"/>
    <tableColumn id="7465" xr3:uid="{98EE7210-6CE9-424F-9FBB-08B374B4FCB2}" name="Column7449" dataDxfId="9075"/>
    <tableColumn id="7466" xr3:uid="{3B06FE23-60A6-4C85-92B1-AB4B64E22DE5}" name="Column7450" dataDxfId="9074"/>
    <tableColumn id="7467" xr3:uid="{E22C957F-DA8F-416D-8C52-84E015B400FB}" name="Column7451" dataDxfId="9073"/>
    <tableColumn id="7468" xr3:uid="{F4A7074D-EA87-4E04-A2BA-ACCEACE12CCE}" name="Column7452" dataDxfId="9072"/>
    <tableColumn id="7469" xr3:uid="{FDCECDFB-7D1F-421E-B8BD-0C2BE46634EB}" name="Column7453" dataDxfId="9071"/>
    <tableColumn id="7470" xr3:uid="{44B3F65F-8D59-42EF-A728-0E062A3FF766}" name="Column7454" dataDxfId="9070"/>
    <tableColumn id="7471" xr3:uid="{0464CA8C-D111-479E-955B-7F4B10FEFD8E}" name="Column7455" dataDxfId="9069"/>
    <tableColumn id="7472" xr3:uid="{F551A814-3BBD-4128-8981-2A81BA599DEA}" name="Column7456" dataDxfId="9068"/>
    <tableColumn id="7473" xr3:uid="{32B21E28-D957-4441-9BD5-DA2E74F4C40C}" name="Column7457" dataDxfId="9067"/>
    <tableColumn id="7474" xr3:uid="{A92B83A6-30B3-4170-AC23-100498E255E2}" name="Column7458" dataDxfId="9066"/>
    <tableColumn id="7475" xr3:uid="{01F2DDBD-7D99-43CF-B9AB-C0229038CA13}" name="Column7459" dataDxfId="9065"/>
    <tableColumn id="7476" xr3:uid="{CDB3328D-394E-4713-8BC6-166C6CBED0E6}" name="Column7460" dataDxfId="9064"/>
    <tableColumn id="7477" xr3:uid="{DCCBDE5E-8072-4CF8-9EA2-D92C0E4995FF}" name="Column7461" dataDxfId="9063"/>
    <tableColumn id="7478" xr3:uid="{A373A5B4-DA10-4281-97C9-4556E2268469}" name="Column7462" dataDxfId="9062"/>
    <tableColumn id="7479" xr3:uid="{7A7730A3-7F5C-4962-B903-04C100258985}" name="Column7463" dataDxfId="9061"/>
    <tableColumn id="7480" xr3:uid="{003B10CD-648A-445D-A93E-34ECF42F5F62}" name="Column7464" dataDxfId="9060"/>
    <tableColumn id="7481" xr3:uid="{204B89DC-0FC8-4015-84DA-64CAE0A665D0}" name="Column7465" dataDxfId="9059"/>
    <tableColumn id="7482" xr3:uid="{FE4CECF1-B457-4BBC-9980-39966E0E4916}" name="Column7466" dataDxfId="9058"/>
    <tableColumn id="7483" xr3:uid="{FF9AA968-D415-45FB-AA06-1F89734C7C84}" name="Column7467" dataDxfId="9057"/>
    <tableColumn id="7484" xr3:uid="{56D99985-6F00-479D-88B4-F8E4EED0B9E1}" name="Column7468" dataDxfId="9056"/>
    <tableColumn id="7485" xr3:uid="{42FBCFFE-8766-45A7-81DC-64EE0EFCF5CF}" name="Column7469" dataDxfId="9055"/>
    <tableColumn id="7486" xr3:uid="{110F3E3F-8226-4018-98E6-F8D90BA49D74}" name="Column7470" dataDxfId="9054"/>
    <tableColumn id="7487" xr3:uid="{C5482214-D441-4AF5-BAA3-A332AAD60B7C}" name="Column7471" dataDxfId="9053"/>
    <tableColumn id="7488" xr3:uid="{CE6F55A5-80A0-4D1B-A855-23D8E8C22660}" name="Column7472" dataDxfId="9052"/>
    <tableColumn id="7489" xr3:uid="{A8835DAD-5A3E-457D-9FD3-D943D85F1383}" name="Column7473" dataDxfId="9051"/>
    <tableColumn id="7490" xr3:uid="{802F10A5-56C5-4EB4-B829-BB1891FD3AA5}" name="Column7474" dataDxfId="9050"/>
    <tableColumn id="7491" xr3:uid="{E662C49C-BC2A-402D-B098-053C88CA924D}" name="Column7475" dataDxfId="9049"/>
    <tableColumn id="7492" xr3:uid="{24D103D1-ABEC-4811-87CD-2F5690F33B74}" name="Column7476" dataDxfId="9048"/>
    <tableColumn id="7493" xr3:uid="{D39B07CE-1222-4227-81B7-26B6CB4F2184}" name="Column7477" dataDxfId="9047"/>
    <tableColumn id="7494" xr3:uid="{C004421A-E94B-4CD8-AEB4-E4EC38B69D5F}" name="Column7478" dataDxfId="9046"/>
    <tableColumn id="7495" xr3:uid="{6395292E-B88B-4823-9753-D7EBDAE5A44E}" name="Column7479" dataDxfId="9045"/>
    <tableColumn id="7496" xr3:uid="{7F5BE446-9C29-4728-B98E-777D66D94B75}" name="Column7480" dataDxfId="9044"/>
    <tableColumn id="7497" xr3:uid="{E411CA35-8D2F-4746-AC6D-0EEC7AC63171}" name="Column7481" dataDxfId="9043"/>
    <tableColumn id="7498" xr3:uid="{F5A18564-A5D7-41BE-B48C-957E1FC76577}" name="Column7482" dataDxfId="9042"/>
    <tableColumn id="7499" xr3:uid="{C3C328C4-F4DA-4234-A72F-575A7CD9D2C9}" name="Column7483" dataDxfId="9041"/>
    <tableColumn id="7500" xr3:uid="{4CB69E24-1DDB-462E-BD18-10917B057C96}" name="Column7484" dataDxfId="9040"/>
    <tableColumn id="7501" xr3:uid="{C03457DD-79C7-4A71-A946-E4BDA20B7AC7}" name="Column7485" dataDxfId="9039"/>
    <tableColumn id="7502" xr3:uid="{8954E8F1-18BA-4F6C-8B59-EE0DE4E9C44C}" name="Column7486" dataDxfId="9038"/>
    <tableColumn id="7503" xr3:uid="{DF8EBA03-824F-4BF0-8E19-19168D8E8597}" name="Column7487" dataDxfId="9037"/>
    <tableColumn id="7504" xr3:uid="{865ABFE7-421A-410A-AEFC-0E804909550A}" name="Column7488" dataDxfId="9036"/>
    <tableColumn id="7505" xr3:uid="{AB7E26F3-FBDB-4C10-9E03-7B685071FB66}" name="Column7489" dataDxfId="9035"/>
    <tableColumn id="7506" xr3:uid="{AC8E4118-5C2E-4C7B-A58B-F5F9F113D02D}" name="Column7490" dataDxfId="9034"/>
    <tableColumn id="7507" xr3:uid="{21E91771-F498-470C-AD57-1BFDE17812A8}" name="Column7491" dataDxfId="9033"/>
    <tableColumn id="7508" xr3:uid="{2CBBB66D-DEF7-4EE7-BA51-9E31740DE3CD}" name="Column7492" dataDxfId="9032"/>
    <tableColumn id="7509" xr3:uid="{415413B0-487A-4C46-9143-D92030B398DA}" name="Column7493" dataDxfId="9031"/>
    <tableColumn id="7510" xr3:uid="{9F4AC86E-B623-4427-BB2B-AEB78E7B276F}" name="Column7494" dataDxfId="9030"/>
    <tableColumn id="7511" xr3:uid="{283F3D0B-0A36-4DC1-A15B-7304AB1D3FC2}" name="Column7495" dataDxfId="9029"/>
    <tableColumn id="7512" xr3:uid="{26FD6133-FBAF-464F-8442-3F00D2B160C4}" name="Column7496" dataDxfId="9028"/>
    <tableColumn id="7513" xr3:uid="{52FA0581-F87F-4BCB-BA62-6267A5F735E3}" name="Column7497" dataDxfId="9027"/>
    <tableColumn id="7514" xr3:uid="{3F545080-CA40-4214-B6EB-883E12513E0A}" name="Column7498" dataDxfId="9026"/>
    <tableColumn id="7515" xr3:uid="{8C578EA3-C114-4415-8150-582DF33494A3}" name="Column7499" dataDxfId="9025"/>
    <tableColumn id="7516" xr3:uid="{DA2A4D6A-57EA-4809-9944-EC5B1DB65874}" name="Column7500" dataDxfId="9024"/>
    <tableColumn id="7517" xr3:uid="{3467DF27-9DDC-416A-9396-B2D0F9499CBA}" name="Column7501" dataDxfId="9023"/>
    <tableColumn id="7518" xr3:uid="{0CE26A4B-D2EB-4ADB-8924-45E0F6500DDE}" name="Column7502" dataDxfId="9022"/>
    <tableColumn id="7519" xr3:uid="{CFE4CF93-C02F-46B0-BBA4-B8EF6DFD78A4}" name="Column7503" dataDxfId="9021"/>
    <tableColumn id="7520" xr3:uid="{1B388F0A-E440-4D2B-995D-377877105C5F}" name="Column7504" dataDxfId="9020"/>
    <tableColumn id="7521" xr3:uid="{711D3F24-E481-4215-AEDE-4007241E433D}" name="Column7505" dataDxfId="9019"/>
    <tableColumn id="7522" xr3:uid="{E95A7028-45C3-4CA1-A3A6-87AC72DA5203}" name="Column7506" dataDxfId="9018"/>
    <tableColumn id="7523" xr3:uid="{E7128BE2-9C85-4D8C-888F-FB9197946E85}" name="Column7507" dataDxfId="9017"/>
    <tableColumn id="7524" xr3:uid="{BD79E32F-8D61-4925-BDAA-0FF6875EF4D3}" name="Column7508" dataDxfId="9016"/>
    <tableColumn id="7525" xr3:uid="{6F126314-A386-4A65-8CE8-C296BC121B38}" name="Column7509" dataDxfId="9015"/>
    <tableColumn id="7526" xr3:uid="{A8128858-29B6-4E9A-BA29-0AB3C6371BE8}" name="Column7510" dataDxfId="9014"/>
    <tableColumn id="7527" xr3:uid="{E938B5EF-CB6E-468C-8EE3-126492A65889}" name="Column7511" dataDxfId="9013"/>
    <tableColumn id="7528" xr3:uid="{1841E2E3-358D-4687-B5BD-2B4733E0D932}" name="Column7512" dataDxfId="9012"/>
    <tableColumn id="7529" xr3:uid="{ADA3B649-60C6-453A-AC6D-A3E4CA75D92C}" name="Column7513" dataDxfId="9011"/>
    <tableColumn id="7530" xr3:uid="{FFF7D769-0170-4726-A1AC-CC1EBF90C657}" name="Column7514" dataDxfId="9010"/>
    <tableColumn id="7531" xr3:uid="{82117DFF-234B-4B4D-A018-40C8B7B54D1A}" name="Column7515" dataDxfId="9009"/>
    <tableColumn id="7532" xr3:uid="{BB082AD6-1AA0-4F12-B47C-B875FDE2C201}" name="Column7516" dataDxfId="9008"/>
    <tableColumn id="7533" xr3:uid="{41EC24FC-1249-447E-93D8-A6399C7AC33C}" name="Column7517" dataDxfId="9007"/>
    <tableColumn id="7534" xr3:uid="{BC96A700-B5A4-4792-9B49-8A09F31624B9}" name="Column7518" dataDxfId="9006"/>
    <tableColumn id="7535" xr3:uid="{1C24B8C3-A2B7-481E-B575-0EF1CB1D0318}" name="Column7519" dataDxfId="9005"/>
    <tableColumn id="7536" xr3:uid="{3CFB6529-4DF7-4473-B618-7DF1B5747FF9}" name="Column7520" dataDxfId="9004"/>
    <tableColumn id="7537" xr3:uid="{A5338C29-1F71-41C0-BC94-C4F34A6A6F1E}" name="Column7521" dataDxfId="9003"/>
    <tableColumn id="7538" xr3:uid="{8095B254-C2EA-4A85-A7A0-E79785649AF6}" name="Column7522" dataDxfId="9002"/>
    <tableColumn id="7539" xr3:uid="{53C14260-849C-4E99-A28A-2DF016BA7843}" name="Column7523" dataDxfId="9001"/>
    <tableColumn id="7540" xr3:uid="{CDD33E76-5E9B-430C-BEA2-82BE49B63EE2}" name="Column7524" dataDxfId="9000"/>
    <tableColumn id="7541" xr3:uid="{CFAEFD7A-1631-44AC-A3CC-7DFCCFC4459F}" name="Column7525" dataDxfId="8999"/>
    <tableColumn id="7542" xr3:uid="{D5A1B238-9D62-400E-A5C0-B8BC6816B2C1}" name="Column7526" dataDxfId="8998"/>
    <tableColumn id="7543" xr3:uid="{BDD97A20-AED0-4EC2-B21D-97861D8881FE}" name="Column7527" dataDxfId="8997"/>
    <tableColumn id="7544" xr3:uid="{239F8BE9-E3ED-44B5-86C8-745CA58454E1}" name="Column7528" dataDxfId="8996"/>
    <tableColumn id="7545" xr3:uid="{2F1729CB-62B9-4715-A8DA-C86DFBFCF6A0}" name="Column7529" dataDxfId="8995"/>
    <tableColumn id="7546" xr3:uid="{1D0A2236-41DA-4D3C-847B-5DF80E5BADD6}" name="Column7530" dataDxfId="8994"/>
    <tableColumn id="7547" xr3:uid="{368EC93B-4F64-4137-BCB2-708D3F4DD53D}" name="Column7531" dataDxfId="8993"/>
    <tableColumn id="7548" xr3:uid="{0B320BA1-FC66-4C78-80CE-5FC65B2CC3C2}" name="Column7532" dataDxfId="8992"/>
    <tableColumn id="7549" xr3:uid="{5A0F300A-3E3A-4602-BCF6-FDF253DE9D66}" name="Column7533" dataDxfId="8991"/>
    <tableColumn id="7550" xr3:uid="{D59A0054-B137-4425-B979-DADB05C06AF3}" name="Column7534" dataDxfId="8990"/>
    <tableColumn id="7551" xr3:uid="{DFE5663B-9ED7-4341-A7A4-DA284BFCF014}" name="Column7535" dataDxfId="8989"/>
    <tableColumn id="7552" xr3:uid="{A74DBD32-370C-49AD-A426-7D1D8C597C36}" name="Column7536" dataDxfId="8988"/>
    <tableColumn id="7553" xr3:uid="{E7873528-853F-464C-B465-B94FB2E17617}" name="Column7537" dataDxfId="8987"/>
    <tableColumn id="7554" xr3:uid="{7B020DE3-C54D-47E0-B9B0-28FCD66AF079}" name="Column7538" dataDxfId="8986"/>
    <tableColumn id="7555" xr3:uid="{04C25D4F-B88C-4FF4-8290-502BB17F784D}" name="Column7539" dataDxfId="8985"/>
    <tableColumn id="7556" xr3:uid="{798E0A8E-5619-4794-82C7-1EF846743647}" name="Column7540" dataDxfId="8984"/>
    <tableColumn id="7557" xr3:uid="{8BDCE1E5-5525-40C7-ADBA-8B2B966F654C}" name="Column7541" dataDxfId="8983"/>
    <tableColumn id="7558" xr3:uid="{B444F5D8-396A-45B3-9046-2C002E194423}" name="Column7542" dataDxfId="8982"/>
    <tableColumn id="7559" xr3:uid="{669504D1-B0C7-4A4D-B069-1061DF96603D}" name="Column7543" dataDxfId="8981"/>
    <tableColumn id="7560" xr3:uid="{BF40FECA-6AB3-4FC5-B918-0477A41ECF5B}" name="Column7544" dataDxfId="8980"/>
    <tableColumn id="7561" xr3:uid="{BDB94F15-ABBE-483B-8E68-5C76837DB4B0}" name="Column7545" dataDxfId="8979"/>
    <tableColumn id="7562" xr3:uid="{47104846-D36B-440A-9927-CF8B88AA0973}" name="Column7546" dataDxfId="8978"/>
    <tableColumn id="7563" xr3:uid="{029CE178-E60B-46D4-8B66-7AE12AD3DA30}" name="Column7547" dataDxfId="8977"/>
    <tableColumn id="7564" xr3:uid="{8C20BE4A-8A07-4377-B7BC-909BCDA63E21}" name="Column7548" dataDxfId="8976"/>
    <tableColumn id="7565" xr3:uid="{6583EACC-3A21-4F6B-9776-FD34BC561B52}" name="Column7549" dataDxfId="8975"/>
    <tableColumn id="7566" xr3:uid="{22E5CC9C-91DE-46C1-A9C1-D5B2D1BF303C}" name="Column7550" dataDxfId="8974"/>
    <tableColumn id="7567" xr3:uid="{1FC92B43-12DC-4C02-8EFA-81A5590E2152}" name="Column7551" dataDxfId="8973"/>
    <tableColumn id="7568" xr3:uid="{752A2FB7-914D-4F7A-AF5B-E970FA669C3E}" name="Column7552" dataDxfId="8972"/>
    <tableColumn id="7569" xr3:uid="{751BFE53-8432-432A-99C7-168A506CBB68}" name="Column7553" dataDxfId="8971"/>
    <tableColumn id="7570" xr3:uid="{335534BE-9FAC-4B29-B056-55FC26DA63FC}" name="Column7554" dataDxfId="8970"/>
    <tableColumn id="7571" xr3:uid="{21C54174-D905-4774-BCE1-3146460454E5}" name="Column7555" dataDxfId="8969"/>
    <tableColumn id="7572" xr3:uid="{95834B08-F8D9-485C-B626-5FECED1BE760}" name="Column7556" dataDxfId="8968"/>
    <tableColumn id="7573" xr3:uid="{B21FD637-5DF0-491B-B39A-2F7918F27D7E}" name="Column7557" dataDxfId="8967"/>
    <tableColumn id="7574" xr3:uid="{15075944-10F6-40BA-BC9B-9A896AC56D70}" name="Column7558" dataDxfId="8966"/>
    <tableColumn id="7575" xr3:uid="{88D53075-57E2-465A-8356-48FE10BD9161}" name="Column7559" dataDxfId="8965"/>
    <tableColumn id="7576" xr3:uid="{2977677E-91F5-4D40-8B51-96C7AA92109D}" name="Column7560" dataDxfId="8964"/>
    <tableColumn id="7577" xr3:uid="{371AE3A4-2C95-4258-81B5-25628BA44D3A}" name="Column7561" dataDxfId="8963"/>
    <tableColumn id="7578" xr3:uid="{B882B59A-5ADC-449B-B8FE-8F377BF27DDC}" name="Column7562" dataDxfId="8962"/>
    <tableColumn id="7579" xr3:uid="{429D33AB-4BC6-4B60-986D-07C458DE3AE2}" name="Column7563" dataDxfId="8961"/>
    <tableColumn id="7580" xr3:uid="{8D7F7A00-D883-4183-A731-CD1F90A065A8}" name="Column7564" dataDxfId="8960"/>
    <tableColumn id="7581" xr3:uid="{6EA86CC7-5370-433F-ACA3-AB77A78045C6}" name="Column7565" dataDxfId="8959"/>
    <tableColumn id="7582" xr3:uid="{D4AA8441-7FBF-4C84-BFEB-5CFB46EA57AF}" name="Column7566" dataDxfId="8958"/>
    <tableColumn id="7583" xr3:uid="{D7D07821-E704-4F1D-9847-27DC6640FBF6}" name="Column7567" dataDxfId="8957"/>
    <tableColumn id="7584" xr3:uid="{E43B8228-2C42-4F14-8F27-8746A086F962}" name="Column7568" dataDxfId="8956"/>
    <tableColumn id="7585" xr3:uid="{33D27279-6585-4AB2-80EB-3BEAF833790C}" name="Column7569" dataDxfId="8955"/>
    <tableColumn id="7586" xr3:uid="{33CA63CD-9B2B-4742-8490-C5EF759D71D7}" name="Column7570" dataDxfId="8954"/>
    <tableColumn id="7587" xr3:uid="{4C9B00B0-6923-40A0-A1D4-5C5749F10EA1}" name="Column7571" dataDxfId="8953"/>
    <tableColumn id="7588" xr3:uid="{20C7FAC1-3EA0-4E60-A34E-DC2778B07CE1}" name="Column7572" dataDxfId="8952"/>
    <tableColumn id="7589" xr3:uid="{BDAEE574-E28D-40FB-9159-6D9DEF0E4B4D}" name="Column7573" dataDxfId="8951"/>
    <tableColumn id="7590" xr3:uid="{F42211DD-A5BE-4E3D-ABA5-C3002EA79CF7}" name="Column7574" dataDxfId="8950"/>
    <tableColumn id="7591" xr3:uid="{2C8BCF8E-3DEB-4DD2-9B8F-3B6BBE4F8A46}" name="Column7575" dataDxfId="8949"/>
    <tableColumn id="7592" xr3:uid="{629BFE6E-259E-4EE3-AEB2-5411403AC43F}" name="Column7576" dataDxfId="8948"/>
    <tableColumn id="7593" xr3:uid="{665BD44B-D0A9-42E0-8FF5-2869E5705964}" name="Column7577" dataDxfId="8947"/>
    <tableColumn id="7594" xr3:uid="{934E8E84-D408-478C-9AAE-0A800DF91553}" name="Column7578" dataDxfId="8946"/>
    <tableColumn id="7595" xr3:uid="{95519B2B-0E81-41FA-B6AF-5A2F4748E1FB}" name="Column7579" dataDxfId="8945"/>
    <tableColumn id="7596" xr3:uid="{09F66258-722A-4EF8-9BF2-0FD09363C013}" name="Column7580" dataDxfId="8944"/>
    <tableColumn id="7597" xr3:uid="{2375EF99-B76F-4E01-A9FA-B466D42A2791}" name="Column7581" dataDxfId="8943"/>
    <tableColumn id="7598" xr3:uid="{D4B47D92-950E-4182-BA5F-35F3FAFEDFAA}" name="Column7582" dataDxfId="8942"/>
    <tableColumn id="7599" xr3:uid="{D4A5EAC2-9A02-4DA9-91FC-90114A6395DC}" name="Column7583" dataDxfId="8941"/>
    <tableColumn id="7600" xr3:uid="{63EE9EEF-9E77-43CD-8FA4-31309E5702D8}" name="Column7584" dataDxfId="8940"/>
    <tableColumn id="7601" xr3:uid="{B73921F1-4408-482F-AD3E-70C385309012}" name="Column7585" dataDxfId="8939"/>
    <tableColumn id="7602" xr3:uid="{81B51C17-AF64-4E28-93A9-9DECF86140DF}" name="Column7586" dataDxfId="8938"/>
    <tableColumn id="7603" xr3:uid="{0A981BAE-3A70-47D0-83CC-54F38E979728}" name="Column7587" dataDxfId="8937"/>
    <tableColumn id="7604" xr3:uid="{D6B7CBE4-E511-48A8-B1E0-0D90ED67B2CE}" name="Column7588" dataDxfId="8936"/>
    <tableColumn id="7605" xr3:uid="{4A022DC7-EBD0-4094-866C-0A41C85D8FBC}" name="Column7589" dataDxfId="8935"/>
    <tableColumn id="7606" xr3:uid="{B83877D4-11E8-4141-9D0F-88A363786278}" name="Column7590" dataDxfId="8934"/>
    <tableColumn id="7607" xr3:uid="{88A58602-F395-40B9-9C11-A0D749DAB30B}" name="Column7591" dataDxfId="8933"/>
    <tableColumn id="7608" xr3:uid="{45A286D1-69A6-4764-A9BB-7767D2EB9CC6}" name="Column7592" dataDxfId="8932"/>
    <tableColumn id="7609" xr3:uid="{E8B04A6D-37B9-4226-94C8-45AF5A2D1584}" name="Column7593" dataDxfId="8931"/>
    <tableColumn id="7610" xr3:uid="{6045AA4B-4A34-46B0-BB0E-2BF67D1B3176}" name="Column7594" dataDxfId="8930"/>
    <tableColumn id="7611" xr3:uid="{46EF6CE5-D77A-4611-9F8C-337D0CF619D9}" name="Column7595" dataDxfId="8929"/>
    <tableColumn id="7612" xr3:uid="{1AD29608-D57A-498A-BEA3-57333B23ED07}" name="Column7596" dataDxfId="8928"/>
    <tableColumn id="7613" xr3:uid="{D021A04D-F697-40DB-9653-D6EDB420E6BC}" name="Column7597" dataDxfId="8927"/>
    <tableColumn id="7614" xr3:uid="{2481D887-8E57-48CA-BA23-94E3FD53CC35}" name="Column7598" dataDxfId="8926"/>
    <tableColumn id="7615" xr3:uid="{CB12ABEA-7A76-4121-BD2E-8FCBBFCC971F}" name="Column7599" dataDxfId="8925"/>
    <tableColumn id="7616" xr3:uid="{DA59D614-8754-48E7-8EC8-EDB8213F000A}" name="Column7600" dataDxfId="8924"/>
    <tableColumn id="7617" xr3:uid="{D5D8B177-8290-4B4B-AB6D-412CFCA737D1}" name="Column7601" dataDxfId="8923"/>
    <tableColumn id="7618" xr3:uid="{FFA11248-ADC5-4EA2-B4A7-E1054D23B2C0}" name="Column7602" dataDxfId="8922"/>
    <tableColumn id="7619" xr3:uid="{FE8F9D51-3057-4840-B1A2-27E008681D3C}" name="Column7603" dataDxfId="8921"/>
    <tableColumn id="7620" xr3:uid="{B94F2C91-5A44-4E4E-A7E8-7EBE98BACDD3}" name="Column7604" dataDxfId="8920"/>
    <tableColumn id="7621" xr3:uid="{EF5E6B6A-F4F3-45E0-9473-A9011748619E}" name="Column7605" dataDxfId="8919"/>
    <tableColumn id="7622" xr3:uid="{5185918C-EEF2-4591-8E81-DDEC88D65360}" name="Column7606" dataDxfId="8918"/>
    <tableColumn id="7623" xr3:uid="{C8780603-4C67-4F70-91C2-4DDD61970282}" name="Column7607" dataDxfId="8917"/>
    <tableColumn id="7624" xr3:uid="{32E126CA-62DA-4B93-BE05-3501EB9FE29F}" name="Column7608" dataDxfId="8916"/>
    <tableColumn id="7625" xr3:uid="{3CD5DD08-8E67-48BE-974A-F033434BB779}" name="Column7609" dataDxfId="8915"/>
    <tableColumn id="7626" xr3:uid="{1F4AC109-A654-484B-87AE-E3AC84D35015}" name="Column7610" dataDxfId="8914"/>
    <tableColumn id="7627" xr3:uid="{3A988AB7-9EF3-40CA-850E-51D8AD7FBDF3}" name="Column7611" dataDxfId="8913"/>
    <tableColumn id="7628" xr3:uid="{6F85DD48-3357-4C97-A7F4-74C186723B40}" name="Column7612" dataDxfId="8912"/>
    <tableColumn id="7629" xr3:uid="{5F8FD0DC-2323-4BD5-90AB-E622E1755D3E}" name="Column7613" dataDxfId="8911"/>
    <tableColumn id="7630" xr3:uid="{65C91274-161E-41B4-BD62-6AE5CFB230AC}" name="Column7614" dataDxfId="8910"/>
    <tableColumn id="7631" xr3:uid="{2A9E1DAC-7C04-40AF-9F17-68F690B2DA5B}" name="Column7615" dataDxfId="8909"/>
    <tableColumn id="7632" xr3:uid="{00BDFB11-8B2A-4CCA-998B-6D118ABCC9DA}" name="Column7616" dataDxfId="8908"/>
    <tableColumn id="7633" xr3:uid="{177DFDC7-9DF2-4CEA-AB8E-1BE3A7493BD6}" name="Column7617" dataDxfId="8907"/>
    <tableColumn id="7634" xr3:uid="{1D0031BD-E488-4932-88BF-BEA25B1E18D0}" name="Column7618" dataDxfId="8906"/>
    <tableColumn id="7635" xr3:uid="{21FF5A5A-566D-44AD-8308-C019C7A46B97}" name="Column7619" dataDxfId="8905"/>
    <tableColumn id="7636" xr3:uid="{BB2AC0C2-06AC-4DBB-953C-B51BC7DB5ECB}" name="Column7620" dataDxfId="8904"/>
    <tableColumn id="7637" xr3:uid="{C6EC625F-5C41-4068-AAFB-97BAC411881B}" name="Column7621" dataDxfId="8903"/>
    <tableColumn id="7638" xr3:uid="{86AAC310-0C20-4C45-A0A0-4B4F018EA68A}" name="Column7622" dataDxfId="8902"/>
    <tableColumn id="7639" xr3:uid="{BEF99147-4279-4A1C-91B0-303429F6158C}" name="Column7623" dataDxfId="8901"/>
    <tableColumn id="7640" xr3:uid="{BB7F2245-874B-4FE4-A905-E132E40A98C6}" name="Column7624" dataDxfId="8900"/>
    <tableColumn id="7641" xr3:uid="{636A362D-20D7-4374-BD2E-C627252A9C7F}" name="Column7625" dataDxfId="8899"/>
    <tableColumn id="7642" xr3:uid="{CA1486B7-5E0F-453A-BA10-95BDA00FA2FE}" name="Column7626" dataDxfId="8898"/>
    <tableColumn id="7643" xr3:uid="{E70AE6F9-12FA-4D29-9995-7CB1370605AB}" name="Column7627" dataDxfId="8897"/>
    <tableColumn id="7644" xr3:uid="{CE734D02-FE92-4125-B3BA-5B2BE777581F}" name="Column7628" dataDxfId="8896"/>
    <tableColumn id="7645" xr3:uid="{CB042DF2-F9FE-42B0-A9CB-0C9BA975DFD5}" name="Column7629" dataDxfId="8895"/>
    <tableColumn id="7646" xr3:uid="{B4FBF527-ABFA-40B4-BDC4-9CE3FC3809D5}" name="Column7630" dataDxfId="8894"/>
    <tableColumn id="7647" xr3:uid="{3C15F709-020F-42E9-BCC7-1F793D18F21C}" name="Column7631" dataDxfId="8893"/>
    <tableColumn id="7648" xr3:uid="{E9E462DA-024E-475F-877D-443D7A0B9903}" name="Column7632" dataDxfId="8892"/>
    <tableColumn id="7649" xr3:uid="{834FA63C-FC09-46B9-8FA1-CF601FBD7719}" name="Column7633" dataDxfId="8891"/>
    <tableColumn id="7650" xr3:uid="{7817482C-AF06-4E3A-B378-5A80569B707E}" name="Column7634" dataDxfId="8890"/>
    <tableColumn id="7651" xr3:uid="{92CC3264-B3A6-4FD9-962F-1A33E23BD748}" name="Column7635" dataDxfId="8889"/>
    <tableColumn id="7652" xr3:uid="{DC67A473-81E3-4ED7-A269-9D44EC8DFC98}" name="Column7636" dataDxfId="8888"/>
    <tableColumn id="7653" xr3:uid="{85569EA1-2732-445C-9BCF-9FE55E699AAD}" name="Column7637" dataDxfId="8887"/>
    <tableColumn id="7654" xr3:uid="{4B8EB688-6ACE-42D1-9642-11B2FEEA89E2}" name="Column7638" dataDxfId="8886"/>
    <tableColumn id="7655" xr3:uid="{09ED0909-7CFC-457D-AA38-924F60A4D824}" name="Column7639" dataDxfId="8885"/>
    <tableColumn id="7656" xr3:uid="{4607D309-522C-4756-A28A-5DBA4865C407}" name="Column7640" dataDxfId="8884"/>
    <tableColumn id="7657" xr3:uid="{EF098F3A-F006-4675-95B1-3E529B39981B}" name="Column7641" dataDxfId="8883"/>
    <tableColumn id="7658" xr3:uid="{75EE8530-76D8-4E67-8B82-6B0064E904B3}" name="Column7642" dataDxfId="8882"/>
    <tableColumn id="7659" xr3:uid="{9EBACF05-5700-435B-A195-65BB26CBC433}" name="Column7643" dataDxfId="8881"/>
    <tableColumn id="7660" xr3:uid="{0F9F35F2-453D-4B70-84C5-BDF91B993AC2}" name="Column7644" dataDxfId="8880"/>
    <tableColumn id="7661" xr3:uid="{5DD35CC0-6B2E-4825-B339-72D5B6EB5CCF}" name="Column7645" dataDxfId="8879"/>
    <tableColumn id="7662" xr3:uid="{001070D5-6B33-40C7-8145-87A8182A0988}" name="Column7646" dataDxfId="8878"/>
    <tableColumn id="7663" xr3:uid="{FC42A833-1FDE-466D-85E4-4695EC4086D1}" name="Column7647" dataDxfId="8877"/>
    <tableColumn id="7664" xr3:uid="{864D8DDC-8C52-450A-9798-EE681E120928}" name="Column7648" dataDxfId="8876"/>
    <tableColumn id="7665" xr3:uid="{09A43FBC-1658-4FD9-8E3D-FFE9ED03A098}" name="Column7649" dataDxfId="8875"/>
    <tableColumn id="7666" xr3:uid="{6FEDEABB-9395-453A-BB20-77541B85842B}" name="Column7650" dataDxfId="8874"/>
    <tableColumn id="7667" xr3:uid="{412B856E-A3B3-46B0-B573-6FA88EAA6D8D}" name="Column7651" dataDxfId="8873"/>
    <tableColumn id="7668" xr3:uid="{844D95A1-7190-471D-8843-97D2AB6BFE7E}" name="Column7652" dataDxfId="8872"/>
    <tableColumn id="7669" xr3:uid="{B4785404-4AF2-46B8-BA22-7C3351C53472}" name="Column7653" dataDxfId="8871"/>
    <tableColumn id="7670" xr3:uid="{E99112FB-A510-42F7-A3CD-93EC0E1CE627}" name="Column7654" dataDxfId="8870"/>
    <tableColumn id="7671" xr3:uid="{E8E780AC-2ECF-4AC5-8F5B-03F1FDF7B3E7}" name="Column7655" dataDxfId="8869"/>
    <tableColumn id="7672" xr3:uid="{E6CE4D2C-E9E7-4677-96D5-26A07ADDBC5D}" name="Column7656" dataDxfId="8868"/>
    <tableColumn id="7673" xr3:uid="{C387435B-6041-49CE-91A0-CE441714BABB}" name="Column7657" dataDxfId="8867"/>
    <tableColumn id="7674" xr3:uid="{83A9E645-15D6-4BC9-9E19-B3C929A601E4}" name="Column7658" dataDxfId="8866"/>
    <tableColumn id="7675" xr3:uid="{8B4C6C3B-B986-4F9A-AF51-81FEB7F87A77}" name="Column7659" dataDxfId="8865"/>
    <tableColumn id="7676" xr3:uid="{34E04590-0810-4796-86E5-D75C62DA3BAB}" name="Column7660" dataDxfId="8864"/>
    <tableColumn id="7677" xr3:uid="{ECAA57BA-624B-4CA7-BCAD-2D7DE1C65F0B}" name="Column7661" dataDxfId="8863"/>
    <tableColumn id="7678" xr3:uid="{279FC68E-DD2E-4E5F-A866-BC30EC3FF5C1}" name="Column7662" dataDxfId="8862"/>
    <tableColumn id="7679" xr3:uid="{C1E15DB1-129D-497E-AAF4-5A03BCEB0025}" name="Column7663" dataDxfId="8861"/>
    <tableColumn id="7680" xr3:uid="{541317B3-DDBE-4FEC-A5CA-AD7525B2B87F}" name="Column7664" dataDxfId="8860"/>
    <tableColumn id="7681" xr3:uid="{B57CD302-2428-4948-8079-4E98E3492348}" name="Column7665" dataDxfId="8859"/>
    <tableColumn id="7682" xr3:uid="{BF9AC550-1F4B-4B5E-A0FB-712063F83C93}" name="Column7666" dataDxfId="8858"/>
    <tableColumn id="7683" xr3:uid="{7DB16C31-4D50-4216-B6A3-A1D3AD27185E}" name="Column7667" dataDxfId="8857"/>
    <tableColumn id="7684" xr3:uid="{566E9789-A864-42CA-80AF-5448E5CAE9A3}" name="Column7668" dataDxfId="8856"/>
    <tableColumn id="7685" xr3:uid="{A26E67FB-644D-44C0-9405-AED96C359B91}" name="Column7669" dataDxfId="8855"/>
    <tableColumn id="7686" xr3:uid="{BE0F6620-210E-4D7A-BC18-38357153FE28}" name="Column7670" dataDxfId="8854"/>
    <tableColumn id="7687" xr3:uid="{21CA9731-D8E5-40AD-AFB3-42ED2658A83F}" name="Column7671" dataDxfId="8853"/>
    <tableColumn id="7688" xr3:uid="{1E493F7C-AC86-4A2E-BE08-6D0340AD56EB}" name="Column7672" dataDxfId="8852"/>
    <tableColumn id="7689" xr3:uid="{B60E8A4C-FC3E-44CC-B1EB-E51F592D63EA}" name="Column7673" dataDxfId="8851"/>
    <tableColumn id="7690" xr3:uid="{9C7BAB17-6518-4227-B008-A2DC218E1782}" name="Column7674" dataDxfId="8850"/>
    <tableColumn id="7691" xr3:uid="{DE97CCF8-5122-4D97-8606-DB6F8B2BD9C0}" name="Column7675" dataDxfId="8849"/>
    <tableColumn id="7692" xr3:uid="{AC809E67-5D84-4C82-A521-0674147FA671}" name="Column7676" dataDxfId="8848"/>
    <tableColumn id="7693" xr3:uid="{CD63B04F-7A18-4508-9951-922085A1E28D}" name="Column7677" dataDxfId="8847"/>
    <tableColumn id="7694" xr3:uid="{A4037885-95EB-4F12-9CD6-D892CB6D1FA6}" name="Column7678" dataDxfId="8846"/>
    <tableColumn id="7695" xr3:uid="{AC06414C-04E4-4DCC-8973-C9D8844088E6}" name="Column7679" dataDxfId="8845"/>
    <tableColumn id="7696" xr3:uid="{F422AC66-036B-414A-9C41-19FCEEBA0EB0}" name="Column7680" dataDxfId="8844"/>
    <tableColumn id="7697" xr3:uid="{6F6D83F5-EABD-4A7D-AEC5-4FE204EF022E}" name="Column7681" dataDxfId="8843"/>
    <tableColumn id="7698" xr3:uid="{DD4C21AC-49BC-4E15-AD6F-379148F88742}" name="Column7682" dataDxfId="8842"/>
    <tableColumn id="7699" xr3:uid="{F266843F-275D-4BBD-B55B-9890E63AE132}" name="Column7683" dataDxfId="8841"/>
    <tableColumn id="7700" xr3:uid="{2F2DAAFE-C695-4A9E-B878-398706AA12FC}" name="Column7684" dataDxfId="8840"/>
    <tableColumn id="7701" xr3:uid="{4AF32A96-6214-4133-B1AD-B86CBD76A22F}" name="Column7685" dataDxfId="8839"/>
    <tableColumn id="7702" xr3:uid="{151165C0-16F0-470A-A283-A77324707905}" name="Column7686" dataDxfId="8838"/>
    <tableColumn id="7703" xr3:uid="{0B7D850B-164E-4F58-81C5-81744DB4AD65}" name="Column7687" dataDxfId="8837"/>
    <tableColumn id="7704" xr3:uid="{71500B99-631E-4E54-9760-05E937A1B868}" name="Column7688" dataDxfId="8836"/>
    <tableColumn id="7705" xr3:uid="{C1AD982B-C05F-4CE9-8182-38AC675E9C93}" name="Column7689" dataDxfId="8835"/>
    <tableColumn id="7706" xr3:uid="{EE8C3D20-13E9-4CBC-A055-0B2F0D0D07C8}" name="Column7690" dataDxfId="8834"/>
    <tableColumn id="7707" xr3:uid="{1A1C9EEB-EF84-40A4-8C64-6A60FF889D40}" name="Column7691" dataDxfId="8833"/>
    <tableColumn id="7708" xr3:uid="{5EB3946E-EC01-4B3A-BD91-8D99DA1C05FC}" name="Column7692" dataDxfId="8832"/>
    <tableColumn id="7709" xr3:uid="{B7C4E765-5A4D-4870-9B6C-0C55D8CF1B3E}" name="Column7693" dataDxfId="8831"/>
    <tableColumn id="7710" xr3:uid="{3C8175A0-54AA-462B-8E32-76B42B6E49B9}" name="Column7694" dataDxfId="8830"/>
    <tableColumn id="7711" xr3:uid="{32761411-8FE1-4230-A537-66565133E844}" name="Column7695" dataDxfId="8829"/>
    <tableColumn id="7712" xr3:uid="{CAEEB8AC-C5EC-47CB-BBB1-085771EB7F65}" name="Column7696" dataDxfId="8828"/>
    <tableColumn id="7713" xr3:uid="{E3929CD8-FE65-413C-B75C-24DB49973421}" name="Column7697" dataDxfId="8827"/>
    <tableColumn id="7714" xr3:uid="{1D353859-8A6D-4D19-A448-A0F382AC3984}" name="Column7698" dataDxfId="8826"/>
    <tableColumn id="7715" xr3:uid="{7D1DB6F6-A90E-4FCC-A799-2006B5D98E08}" name="Column7699" dataDxfId="8825"/>
    <tableColumn id="7716" xr3:uid="{87A4DF74-87C5-421A-9B83-983F2228A590}" name="Column7700" dataDxfId="8824"/>
    <tableColumn id="7717" xr3:uid="{BA4045A2-AC32-4A70-9EB3-B52F7299775D}" name="Column7701" dataDxfId="8823"/>
    <tableColumn id="7718" xr3:uid="{B019F7E9-99B3-4B5C-A30F-BC8BD69BE4CE}" name="Column7702" dataDxfId="8822"/>
    <tableColumn id="7719" xr3:uid="{2FB8E354-41E3-416D-9C68-9EC4DB4748A9}" name="Column7703" dataDxfId="8821"/>
    <tableColumn id="7720" xr3:uid="{3E6E0A73-6399-44B0-87BA-9A078158FB49}" name="Column7704" dataDxfId="8820"/>
    <tableColumn id="7721" xr3:uid="{DD4BBD50-D913-401E-A020-C8020083676D}" name="Column7705" dataDxfId="8819"/>
    <tableColumn id="7722" xr3:uid="{D5850547-CA74-458E-9097-8A685686F93F}" name="Column7706" dataDxfId="8818"/>
    <tableColumn id="7723" xr3:uid="{3CB03331-AB31-4363-B69B-1F828E48E373}" name="Column7707" dataDxfId="8817"/>
    <tableColumn id="7724" xr3:uid="{637D5A60-387A-4238-9DEB-911130A4B147}" name="Column7708" dataDxfId="8816"/>
    <tableColumn id="7725" xr3:uid="{B4EBD093-4213-4809-9CA7-F116A66500AF}" name="Column7709" dataDxfId="8815"/>
    <tableColumn id="7726" xr3:uid="{D7BFE9CE-8937-4CF9-90D0-A118EB7BB668}" name="Column7710" dataDxfId="8814"/>
    <tableColumn id="7727" xr3:uid="{1B83CC21-056E-4F33-8241-CAF6F4A2AB76}" name="Column7711" dataDxfId="8813"/>
    <tableColumn id="7728" xr3:uid="{0F9319E9-DAF3-4B00-8F27-046F9C9F3705}" name="Column7712" dataDxfId="8812"/>
    <tableColumn id="7729" xr3:uid="{C6B663C4-943B-4CF8-92F8-B55E99102D19}" name="Column7713" dataDxfId="8811"/>
    <tableColumn id="7730" xr3:uid="{0C7DCA19-F0BA-4706-911C-E207C11A3A3E}" name="Column7714" dataDxfId="8810"/>
    <tableColumn id="7731" xr3:uid="{AADC9888-09CB-4586-9485-29593F295609}" name="Column7715" dataDxfId="8809"/>
    <tableColumn id="7732" xr3:uid="{AA8E5313-BF80-4C9B-9FE3-B2F809633BFB}" name="Column7716" dataDxfId="8808"/>
    <tableColumn id="7733" xr3:uid="{9B81AC66-6AE2-48D4-A44B-73906342A5E0}" name="Column7717" dataDxfId="8807"/>
    <tableColumn id="7734" xr3:uid="{67E7823E-D237-4FA9-B396-DC3589E896DE}" name="Column7718" dataDxfId="8806"/>
    <tableColumn id="7735" xr3:uid="{F7C85B7A-BA5B-46C7-9385-5C05A322CE58}" name="Column7719" dataDxfId="8805"/>
    <tableColumn id="7736" xr3:uid="{4D7C6F37-1D79-48A5-98C7-C578628B7901}" name="Column7720" dataDxfId="8804"/>
    <tableColumn id="7737" xr3:uid="{FE7A4557-5653-4858-A7DD-DD41F83DC066}" name="Column7721" dataDxfId="8803"/>
    <tableColumn id="7738" xr3:uid="{CB781796-A275-4889-B08C-BE4597620F95}" name="Column7722" dataDxfId="8802"/>
    <tableColumn id="7739" xr3:uid="{F5E1E5BD-E18A-4CCC-82A4-AC72E8F730E0}" name="Column7723" dataDxfId="8801"/>
    <tableColumn id="7740" xr3:uid="{28FEF620-050C-4310-9E80-C2F59D692ED5}" name="Column7724" dataDxfId="8800"/>
    <tableColumn id="7741" xr3:uid="{70029137-7DEC-4324-B0A6-A020521ACDCC}" name="Column7725" dataDxfId="8799"/>
    <tableColumn id="7742" xr3:uid="{4DBC483B-3894-4958-8623-7031097C5057}" name="Column7726" dataDxfId="8798"/>
    <tableColumn id="7743" xr3:uid="{DAD62062-6715-4E56-A024-A327CB9F8D50}" name="Column7727" dataDxfId="8797"/>
    <tableColumn id="7744" xr3:uid="{13254543-36F8-4A8A-AF8A-433EFC3D3984}" name="Column7728" dataDxfId="8796"/>
    <tableColumn id="7745" xr3:uid="{0A55113D-18F9-4011-AE3E-EF16F0783294}" name="Column7729" dataDxfId="8795"/>
    <tableColumn id="7746" xr3:uid="{B1AD85ED-0561-48FB-811C-1C03DD28A98C}" name="Column7730" dataDxfId="8794"/>
    <tableColumn id="7747" xr3:uid="{D33D3A4B-C06C-4D13-B02B-8F1E2721A4A8}" name="Column7731" dataDxfId="8793"/>
    <tableColumn id="7748" xr3:uid="{9B1E83D3-20F9-455A-897A-9EF2E54DB34B}" name="Column7732" dataDxfId="8792"/>
    <tableColumn id="7749" xr3:uid="{889B4649-642A-49C1-B41C-9AAD686A4206}" name="Column7733" dataDxfId="8791"/>
    <tableColumn id="7750" xr3:uid="{6981808A-B46E-4E29-8B43-A1DB1778DD59}" name="Column7734" dataDxfId="8790"/>
    <tableColumn id="7751" xr3:uid="{557FF0F6-EEDA-4A71-9B7A-35F9FDB1B1B8}" name="Column7735" dataDxfId="8789"/>
    <tableColumn id="7752" xr3:uid="{4BE8B35E-3B77-45C1-AFDB-B11A6950A3DB}" name="Column7736" dataDxfId="8788"/>
    <tableColumn id="7753" xr3:uid="{CD8D9BD5-6C2A-4F21-BFF3-BCDEFE344AEF}" name="Column7737" dataDxfId="8787"/>
    <tableColumn id="7754" xr3:uid="{E292750C-57AB-45CB-A0A3-5AE1A22D1D4B}" name="Column7738" dataDxfId="8786"/>
    <tableColumn id="7755" xr3:uid="{C920E258-4E8B-4572-95B0-CC81A7BA0F91}" name="Column7739" dataDxfId="8785"/>
    <tableColumn id="7756" xr3:uid="{D1839296-8305-4352-B272-5DEAC23E0ECE}" name="Column7740" dataDxfId="8784"/>
    <tableColumn id="7757" xr3:uid="{DB5C451A-18D4-4AE8-BF87-885010F624B0}" name="Column7741" dataDxfId="8783"/>
    <tableColumn id="7758" xr3:uid="{D43FA6ED-DEDE-4CAC-8625-310A65BC0A84}" name="Column7742" dataDxfId="8782"/>
    <tableColumn id="7759" xr3:uid="{164FF65B-C564-464E-8FD1-8404C24602AC}" name="Column7743" dataDxfId="8781"/>
    <tableColumn id="7760" xr3:uid="{5926D587-0BCD-406F-A2D1-164FED5B36F1}" name="Column7744" dataDxfId="8780"/>
    <tableColumn id="7761" xr3:uid="{B5D9E9FE-5B87-4C3C-86AC-6170B6279ADA}" name="Column7745" dataDxfId="8779"/>
    <tableColumn id="7762" xr3:uid="{4CF85263-3845-4B70-BAA2-4431E6076259}" name="Column7746" dataDxfId="8778"/>
    <tableColumn id="7763" xr3:uid="{38433509-BFAF-4FB2-BADD-F2DB9EFAD893}" name="Column7747" dataDxfId="8777"/>
    <tableColumn id="7764" xr3:uid="{003E4E24-1DFC-4DF8-B593-6BC572CB183E}" name="Column7748" dataDxfId="8776"/>
    <tableColumn id="7765" xr3:uid="{B66C1838-C348-4C9F-ADCF-B9C8216881C2}" name="Column7749" dataDxfId="8775"/>
    <tableColumn id="7766" xr3:uid="{D6F909AF-DAAC-4E46-A21E-B53BFFAEBA63}" name="Column7750" dataDxfId="8774"/>
    <tableColumn id="7767" xr3:uid="{119A2DC8-85B8-434B-95FC-7B39F422A58C}" name="Column7751" dataDxfId="8773"/>
    <tableColumn id="7768" xr3:uid="{554C5A1E-1250-4CD6-9DA6-1334CE8B942F}" name="Column7752" dataDxfId="8772"/>
    <tableColumn id="7769" xr3:uid="{13F6CB96-CDC3-47FA-B1DF-14107C3D0C0B}" name="Column7753" dataDxfId="8771"/>
    <tableColumn id="7770" xr3:uid="{2A2D537B-B480-48A9-988C-74A97AF2EF29}" name="Column7754" dataDxfId="8770"/>
    <tableColumn id="7771" xr3:uid="{00ACE87B-3B7C-4F66-828F-30B036BB6313}" name="Column7755" dataDxfId="8769"/>
    <tableColumn id="7772" xr3:uid="{11BC7639-4ADC-480F-AD6E-F095AA6EA746}" name="Column7756" dataDxfId="8768"/>
    <tableColumn id="7773" xr3:uid="{2A597AB0-DCE4-4FD0-938B-423187264545}" name="Column7757" dataDxfId="8767"/>
    <tableColumn id="7774" xr3:uid="{1C884D44-0205-4A6A-866A-6B9B738F60FC}" name="Column7758" dataDxfId="8766"/>
    <tableColumn id="7775" xr3:uid="{98456FAB-5AE9-4932-AED9-CF934913CDE4}" name="Column7759" dataDxfId="8765"/>
    <tableColumn id="7776" xr3:uid="{2EA8D6A2-97A2-44F3-8D4F-A7603835A206}" name="Column7760" dataDxfId="8764"/>
    <tableColumn id="7777" xr3:uid="{1C863556-6244-4F8F-AC85-121FCCC40935}" name="Column7761" dataDxfId="8763"/>
    <tableColumn id="7778" xr3:uid="{BBAE6CA6-AE12-4746-BE2F-A88B53E2B275}" name="Column7762" dataDxfId="8762"/>
    <tableColumn id="7779" xr3:uid="{B2150480-4DD3-4B07-8242-CB6F72EB714E}" name="Column7763" dataDxfId="8761"/>
    <tableColumn id="7780" xr3:uid="{63FD32BF-B391-4951-BBF1-DE45EF439041}" name="Column7764" dataDxfId="8760"/>
    <tableColumn id="7781" xr3:uid="{4F8E83B5-9F4E-4F02-8A8B-E9DE3AC62A57}" name="Column7765" dataDxfId="8759"/>
    <tableColumn id="7782" xr3:uid="{824D1493-8E3F-4668-B0B0-25610554F0EF}" name="Column7766" dataDxfId="8758"/>
    <tableColumn id="7783" xr3:uid="{005F015C-290F-4695-870D-F9780172FAD9}" name="Column7767" dataDxfId="8757"/>
    <tableColumn id="7784" xr3:uid="{932B42F7-35CC-4830-A90C-F13515D24F54}" name="Column7768" dataDxfId="8756"/>
    <tableColumn id="7785" xr3:uid="{2D23257B-51D1-40A2-A4DB-A7CE08416F78}" name="Column7769" dataDxfId="8755"/>
    <tableColumn id="7786" xr3:uid="{9DE41C35-F83F-4A17-86BA-F4B39F08942B}" name="Column7770" dataDxfId="8754"/>
    <tableColumn id="7787" xr3:uid="{29A5E3DF-B40F-481C-8987-28C189B610A4}" name="Column7771" dataDxfId="8753"/>
    <tableColumn id="7788" xr3:uid="{A17D36B1-F8D6-4E66-9B08-C258F24E7554}" name="Column7772" dataDxfId="8752"/>
    <tableColumn id="7789" xr3:uid="{15D48E91-9280-4F32-9176-D83C677908AD}" name="Column7773" dataDxfId="8751"/>
    <tableColumn id="7790" xr3:uid="{34DBE7FC-8547-47F3-A5C0-A5B77AAADAD2}" name="Column7774" dataDxfId="8750"/>
    <tableColumn id="7791" xr3:uid="{B4A06EED-8C24-416E-B388-1845B047E6FA}" name="Column7775" dataDxfId="8749"/>
    <tableColumn id="7792" xr3:uid="{5EA8F6E5-1B4C-48FF-BBA6-93A41F210CBA}" name="Column7776" dataDxfId="8748"/>
    <tableColumn id="7793" xr3:uid="{233C2EB6-73FC-4324-BCA7-36B54F7C44B6}" name="Column7777" dataDxfId="8747"/>
    <tableColumn id="7794" xr3:uid="{CF8F9207-5645-435E-9BB9-12B2BD033F54}" name="Column7778" dataDxfId="8746"/>
    <tableColumn id="7795" xr3:uid="{D65A7035-D5E0-45EF-8634-D6A537935B6D}" name="Column7779" dataDxfId="8745"/>
    <tableColumn id="7796" xr3:uid="{D8A4CE8F-803E-40CF-8A69-E08AF3E40B8C}" name="Column7780" dataDxfId="8744"/>
    <tableColumn id="7797" xr3:uid="{6A156B7C-B012-4832-B579-B8A9D6B872D5}" name="Column7781" dataDxfId="8743"/>
    <tableColumn id="7798" xr3:uid="{C97AB5B0-07FD-4366-A068-4AFE44181399}" name="Column7782" dataDxfId="8742"/>
    <tableColumn id="7799" xr3:uid="{D8C8322B-C25B-4F53-9860-3C607174112C}" name="Column7783" dataDxfId="8741"/>
    <tableColumn id="7800" xr3:uid="{8BDFA2CC-1656-4ED3-9909-9E0E8846C526}" name="Column7784" dataDxfId="8740"/>
    <tableColumn id="7801" xr3:uid="{4F9F26F3-4D9B-4750-9B61-A8AE292B1B9C}" name="Column7785" dataDxfId="8739"/>
    <tableColumn id="7802" xr3:uid="{5617A8BC-D6EB-42F0-9BF9-EA94EC9C5DDC}" name="Column7786" dataDxfId="8738"/>
    <tableColumn id="7803" xr3:uid="{E48F2A92-3CAD-42E2-AA1C-BE2018F52585}" name="Column7787" dataDxfId="8737"/>
    <tableColumn id="7804" xr3:uid="{26FCE16F-1808-479F-B045-D0F92D8458F6}" name="Column7788" dataDxfId="8736"/>
    <tableColumn id="7805" xr3:uid="{DC215990-87FA-418D-8C53-F351065873F6}" name="Column7789" dataDxfId="8735"/>
    <tableColumn id="7806" xr3:uid="{608BC64C-C50C-4733-874D-0D88EFCE7F37}" name="Column7790" dataDxfId="8734"/>
    <tableColumn id="7807" xr3:uid="{686290E4-131F-4742-BAA7-276F445E0F8D}" name="Column7791" dataDxfId="8733"/>
    <tableColumn id="7808" xr3:uid="{D8F5C520-1302-4D28-99F6-1EB585E749BD}" name="Column7792" dataDxfId="8732"/>
    <tableColumn id="7809" xr3:uid="{E7E5112C-1AFA-449C-81BC-DE1E937FB944}" name="Column7793" dataDxfId="8731"/>
    <tableColumn id="7810" xr3:uid="{1932E6A9-1D8A-49F3-8E8C-C1E8D2E861D7}" name="Column7794" dataDxfId="8730"/>
    <tableColumn id="7811" xr3:uid="{5D67E42C-1B70-4ACA-A3A2-A2E7DE86581A}" name="Column7795" dataDxfId="8729"/>
    <tableColumn id="7812" xr3:uid="{8383D7C4-8241-476E-B41A-08C587C85E07}" name="Column7796" dataDxfId="8728"/>
    <tableColumn id="7813" xr3:uid="{13362433-0DA4-4947-BD36-456D8F76034F}" name="Column7797" dataDxfId="8727"/>
    <tableColumn id="7814" xr3:uid="{EA31D86B-76DA-40FB-B58E-790E809D690F}" name="Column7798" dataDxfId="8726"/>
    <tableColumn id="7815" xr3:uid="{A1F09146-FAE8-4166-A1AA-2D149B3B34CF}" name="Column7799" dataDxfId="8725"/>
    <tableColumn id="7816" xr3:uid="{AA9B62D2-5ACA-49EE-923A-7D19D355F3C8}" name="Column7800" dataDxfId="8724"/>
    <tableColumn id="7817" xr3:uid="{DDEF7713-F484-4CF3-8851-5B0736DD8778}" name="Column7801" dataDxfId="8723"/>
    <tableColumn id="7818" xr3:uid="{4540159C-4EA6-46C7-9C3E-9CE62162B05E}" name="Column7802" dataDxfId="8722"/>
    <tableColumn id="7819" xr3:uid="{2EA4AF74-4DFF-4A3F-9197-CAB935D7F665}" name="Column7803" dataDxfId="8721"/>
    <tableColumn id="7820" xr3:uid="{FAA68BFA-7546-486F-9A2D-1E3886381757}" name="Column7804" dataDxfId="8720"/>
    <tableColumn id="7821" xr3:uid="{786D4E0E-1C1B-46B2-BD99-FE85392F590F}" name="Column7805" dataDxfId="8719"/>
    <tableColumn id="7822" xr3:uid="{4307C86A-5E94-44B1-B8DB-67EBEDD07747}" name="Column7806" dataDxfId="8718"/>
    <tableColumn id="7823" xr3:uid="{64DADEE0-5BDC-46E4-B538-62A7A6F668D3}" name="Column7807" dataDxfId="8717"/>
    <tableColumn id="7824" xr3:uid="{8FC75FBA-038A-4C41-94F8-CC6A0D6826BA}" name="Column7808" dataDxfId="8716"/>
    <tableColumn id="7825" xr3:uid="{51C53090-4FB7-4661-A996-E3CF2498A806}" name="Column7809" dataDxfId="8715"/>
    <tableColumn id="7826" xr3:uid="{FE98AFB2-7186-4A92-8522-8211C2A12630}" name="Column7810" dataDxfId="8714"/>
    <tableColumn id="7827" xr3:uid="{F304896F-6484-47AF-A227-A6BADDA7CA01}" name="Column7811" dataDxfId="8713"/>
    <tableColumn id="7828" xr3:uid="{86BCCCE7-64F8-4502-89AC-B7C26059ABE9}" name="Column7812" dataDxfId="8712"/>
    <tableColumn id="7829" xr3:uid="{E1CB6094-B103-497B-BD53-A6801C3AD88C}" name="Column7813" dataDxfId="8711"/>
    <tableColumn id="7830" xr3:uid="{3B3E3F50-3626-41EE-94AC-AD6ADA79BB70}" name="Column7814" dataDxfId="8710"/>
    <tableColumn id="7831" xr3:uid="{F10D29BE-7676-4BC0-9FEA-4207A1F61DF7}" name="Column7815" dataDxfId="8709"/>
    <tableColumn id="7832" xr3:uid="{2D74ECE2-30AD-4ECF-9DE1-C7292550B08E}" name="Column7816" dataDxfId="8708"/>
    <tableColumn id="7833" xr3:uid="{827079B8-A6AD-47C6-B53C-746E5AD26717}" name="Column7817" dataDxfId="8707"/>
    <tableColumn id="7834" xr3:uid="{07B5A4DF-D9D4-4C77-9C3A-C9DEA3327B9D}" name="Column7818" dataDxfId="8706"/>
    <tableColumn id="7835" xr3:uid="{CFBFB936-4C5F-4FD3-8B77-8F45BCDEDC9F}" name="Column7819" dataDxfId="8705"/>
    <tableColumn id="7836" xr3:uid="{F468245E-3347-4E75-9E9C-EBC6F30FDB8C}" name="Column7820" dataDxfId="8704"/>
    <tableColumn id="7837" xr3:uid="{3714E33B-9C5C-4DAD-93DB-317B059463E0}" name="Column7821" dataDxfId="8703"/>
    <tableColumn id="7838" xr3:uid="{66B49634-54F4-4F90-B50F-74F08DAFE288}" name="Column7822" dataDxfId="8702"/>
    <tableColumn id="7839" xr3:uid="{08A734B9-4D5B-4B29-B459-91CA97A4CA62}" name="Column7823" dataDxfId="8701"/>
    <tableColumn id="7840" xr3:uid="{C5B4C506-9EAF-488A-9F43-60D72BE6C6D0}" name="Column7824" dataDxfId="8700"/>
    <tableColumn id="7841" xr3:uid="{E2DA0C69-C7AB-4A8B-BD43-867EBCCBECAF}" name="Column7825" dataDxfId="8699"/>
    <tableColumn id="7842" xr3:uid="{2043AAEC-D1D8-4984-8B41-32B65182CC46}" name="Column7826" dataDxfId="8698"/>
    <tableColumn id="7843" xr3:uid="{EABA83FA-511C-48A9-ACCB-523B92388567}" name="Column7827" dataDxfId="8697"/>
    <tableColumn id="7844" xr3:uid="{781C8B9C-1050-4946-87F9-EB3D6A5E7F42}" name="Column7828" dataDxfId="8696"/>
    <tableColumn id="7845" xr3:uid="{94A4F605-3139-4156-89B9-0651953A230E}" name="Column7829" dataDxfId="8695"/>
    <tableColumn id="7846" xr3:uid="{50DD8A7F-894A-4F54-8927-AB4E9AB05D56}" name="Column7830" dataDxfId="8694"/>
    <tableColumn id="7847" xr3:uid="{E610FFBB-5C22-4BDB-9B24-E6715BDBD1A9}" name="Column7831" dataDxfId="8693"/>
    <tableColumn id="7848" xr3:uid="{4DFB4E91-1E18-4619-8B41-A4DA11AC83B1}" name="Column7832" dataDxfId="8692"/>
    <tableColumn id="7849" xr3:uid="{96D8DC47-C6C6-40F0-9289-70D28D206463}" name="Column7833" dataDxfId="8691"/>
    <tableColumn id="7850" xr3:uid="{19587A44-3193-4830-A217-C75B9B8FB431}" name="Column7834" dataDxfId="8690"/>
    <tableColumn id="7851" xr3:uid="{D01C4CEC-0C60-4586-9092-7D684D200785}" name="Column7835" dataDxfId="8689"/>
    <tableColumn id="7852" xr3:uid="{E1FFF105-7B9A-4460-9C08-BE00E98A9841}" name="Column7836" dataDxfId="8688"/>
    <tableColumn id="7853" xr3:uid="{0F9B79B0-2623-40CF-90D4-BCAE8412085F}" name="Column7837" dataDxfId="8687"/>
    <tableColumn id="7854" xr3:uid="{A150483C-F1D1-41DC-B9A9-59EAAC879EDD}" name="Column7838" dataDxfId="8686"/>
    <tableColumn id="7855" xr3:uid="{A8B06727-057E-47B8-AE0D-5E6C9DB9CD1D}" name="Column7839" dataDxfId="8685"/>
    <tableColumn id="7856" xr3:uid="{255A933D-7F5F-4CF3-A6EB-CFD81A23072D}" name="Column7840" dataDxfId="8684"/>
    <tableColumn id="7857" xr3:uid="{3A81C6F6-FE84-4AA1-B88A-361CA2A8E969}" name="Column7841" dataDxfId="8683"/>
    <tableColumn id="7858" xr3:uid="{02FC90E3-79C6-458A-893D-F692B9A7BC6F}" name="Column7842" dataDxfId="8682"/>
    <tableColumn id="7859" xr3:uid="{53470AFE-EA90-4804-931C-EB645942FF1B}" name="Column7843" dataDxfId="8681"/>
    <tableColumn id="7860" xr3:uid="{76180AB8-F074-4A64-9710-21A82A853AA4}" name="Column7844" dataDxfId="8680"/>
    <tableColumn id="7861" xr3:uid="{B673209E-C650-45E4-82F6-7E870A9546DD}" name="Column7845" dataDxfId="8679"/>
    <tableColumn id="7862" xr3:uid="{31C94726-412D-4928-91AF-A795837454B9}" name="Column7846" dataDxfId="8678"/>
    <tableColumn id="7863" xr3:uid="{A884DFC2-16A4-44FE-B28C-2E6A2CCF263B}" name="Column7847" dataDxfId="8677"/>
    <tableColumn id="7864" xr3:uid="{701BA844-69CD-4FB1-83C7-98A3E6F449E7}" name="Column7848" dataDxfId="8676"/>
    <tableColumn id="7865" xr3:uid="{405C6E61-42AE-464E-BB8A-940EBFE0EB68}" name="Column7849" dataDxfId="8675"/>
    <tableColumn id="7866" xr3:uid="{DEA786A8-3B3F-4FD9-8108-6F06F7FB679A}" name="Column7850" dataDxfId="8674"/>
    <tableColumn id="7867" xr3:uid="{6B1ED635-EE0A-4770-A9CE-1A5ECA8F7A87}" name="Column7851" dataDxfId="8673"/>
    <tableColumn id="7868" xr3:uid="{375BE128-B3D8-4E7A-BF92-854B0DB75895}" name="Column7852" dataDxfId="8672"/>
    <tableColumn id="7869" xr3:uid="{7A3555A4-C70A-412A-A7B3-A53E679AA75D}" name="Column7853" dataDxfId="8671"/>
    <tableColumn id="7870" xr3:uid="{9559EFF6-FB49-41EF-BD4C-794C862DB5BC}" name="Column7854" dataDxfId="8670"/>
    <tableColumn id="7871" xr3:uid="{1E850953-FC43-451F-88DD-169EC81016A1}" name="Column7855" dataDxfId="8669"/>
    <tableColumn id="7872" xr3:uid="{DC675461-D0DB-4272-A7E0-61E74DF7A97B}" name="Column7856" dataDxfId="8668"/>
    <tableColumn id="7873" xr3:uid="{6CBC3943-2E0D-4E16-BB61-92BB0138FC56}" name="Column7857" dataDxfId="8667"/>
    <tableColumn id="7874" xr3:uid="{7FD75561-14CD-4702-9A2F-D6C35CBB682A}" name="Column7858" dataDxfId="8666"/>
    <tableColumn id="7875" xr3:uid="{C8DDC373-7F61-49BA-B62D-F2029E2CF008}" name="Column7859" dataDxfId="8665"/>
    <tableColumn id="7876" xr3:uid="{92E7BAE6-D4B6-4CE4-ADFC-11F81F1BBAD2}" name="Column7860" dataDxfId="8664"/>
    <tableColumn id="7877" xr3:uid="{43A35C3E-BEE2-4454-B732-9B85AE149831}" name="Column7861" dataDxfId="8663"/>
    <tableColumn id="7878" xr3:uid="{47DC31A3-DDF9-49EF-BBAD-50E59026CAB6}" name="Column7862" dataDxfId="8662"/>
    <tableColumn id="7879" xr3:uid="{D9A023C1-BA84-40FB-A733-ECF8603B94F6}" name="Column7863" dataDxfId="8661"/>
    <tableColumn id="7880" xr3:uid="{A2F4E8E5-A9B8-48B0-B1E8-6403D6975A7E}" name="Column7864" dataDxfId="8660"/>
    <tableColumn id="7881" xr3:uid="{277F26E5-7558-45BC-A30C-FAA5ED6815EF}" name="Column7865" dataDxfId="8659"/>
    <tableColumn id="7882" xr3:uid="{653854DD-FBBA-4D82-BCC8-B74020EAFFDB}" name="Column7866" dataDxfId="8658"/>
    <tableColumn id="7883" xr3:uid="{DE1CD7A8-751E-4920-9AB4-A819A4A633A6}" name="Column7867" dataDxfId="8657"/>
    <tableColumn id="7884" xr3:uid="{E3006103-B954-4D3F-BD5F-CE814B2B7CEF}" name="Column7868" dataDxfId="8656"/>
    <tableColumn id="7885" xr3:uid="{A94967F0-809D-4726-87F4-F757137CEF48}" name="Column7869" dataDxfId="8655"/>
    <tableColumn id="7886" xr3:uid="{44533CBF-581F-4616-9274-347A28D6BD18}" name="Column7870" dataDxfId="8654"/>
    <tableColumn id="7887" xr3:uid="{0D9DBC8D-4170-4E78-BC8A-0152A2D29FA3}" name="Column7871" dataDxfId="8653"/>
    <tableColumn id="7888" xr3:uid="{5DE6D949-0448-422D-BA67-FC4AC77592DD}" name="Column7872" dataDxfId="8652"/>
    <tableColumn id="7889" xr3:uid="{FBA3CEE1-B882-4942-B29F-08BD9200F9C9}" name="Column7873" dataDxfId="8651"/>
    <tableColumn id="7890" xr3:uid="{139EA07A-4FA6-4C86-AE53-1AF8D2BFE128}" name="Column7874" dataDxfId="8650"/>
    <tableColumn id="7891" xr3:uid="{8FCC9B79-CF7A-4E17-90E3-5DF666872CB2}" name="Column7875" dataDxfId="8649"/>
    <tableColumn id="7892" xr3:uid="{0C54C988-0A93-4FC4-BB62-BB9B3C186D0E}" name="Column7876" dataDxfId="8648"/>
    <tableColumn id="7893" xr3:uid="{93630B4D-B3F7-4440-844C-D519BBF62A25}" name="Column7877" dataDxfId="8647"/>
    <tableColumn id="7894" xr3:uid="{FE4DB05D-1E00-4044-BEF6-6950D4349EE4}" name="Column7878" dataDxfId="8646"/>
    <tableColumn id="7895" xr3:uid="{6915C918-21CA-4A01-A369-07F548E457CC}" name="Column7879" dataDxfId="8645"/>
    <tableColumn id="7896" xr3:uid="{CC0EE26A-93F6-4866-9125-DA4CE291D1E1}" name="Column7880" dataDxfId="8644"/>
    <tableColumn id="7897" xr3:uid="{E8295103-2BBD-4A04-8AEF-E649E72F1028}" name="Column7881" dataDxfId="8643"/>
    <tableColumn id="7898" xr3:uid="{D737985B-77C5-4ADD-BCD7-4225435C9DA6}" name="Column7882" dataDxfId="8642"/>
    <tableColumn id="7899" xr3:uid="{7E8C6895-0555-4A34-896C-F89A89BCDBFF}" name="Column7883" dataDxfId="8641"/>
    <tableColumn id="7900" xr3:uid="{DC86BE70-91DC-460F-AAEC-45AFF7E6853B}" name="Column7884" dataDxfId="8640"/>
    <tableColumn id="7901" xr3:uid="{9A178FCF-4A22-4D4F-9400-CB9E9D763432}" name="Column7885" dataDxfId="8639"/>
    <tableColumn id="7902" xr3:uid="{B812BD3F-4EC3-49B6-B9B5-0D490016A89C}" name="Column7886" dataDxfId="8638"/>
    <tableColumn id="7903" xr3:uid="{A10074CB-8F2F-485B-BCFF-879264949AB0}" name="Column7887" dataDxfId="8637"/>
    <tableColumn id="7904" xr3:uid="{A7162F38-2195-4B1B-82EC-6BDDD2C39A89}" name="Column7888" dataDxfId="8636"/>
    <tableColumn id="7905" xr3:uid="{AE8A7FF4-F989-4D30-A82D-9B68A93C35CD}" name="Column7889" dataDxfId="8635"/>
    <tableColumn id="7906" xr3:uid="{82EC2C25-2DBF-432D-8291-EA5494100617}" name="Column7890" dataDxfId="8634"/>
    <tableColumn id="7907" xr3:uid="{49348031-D052-4FAA-8844-92A6DB5892AA}" name="Column7891" dataDxfId="8633"/>
    <tableColumn id="7908" xr3:uid="{AC4770C1-98DC-4682-92C6-4BB8984DC609}" name="Column7892" dataDxfId="8632"/>
    <tableColumn id="7909" xr3:uid="{39BEFCFB-A2C7-475B-9BFC-FFB43F431659}" name="Column7893" dataDxfId="8631"/>
    <tableColumn id="7910" xr3:uid="{8C538CAA-0249-4FC2-825C-AC8440522C30}" name="Column7894" dataDxfId="8630"/>
    <tableColumn id="7911" xr3:uid="{88344276-6FBA-487B-971E-88B542E74A57}" name="Column7895" dataDxfId="8629"/>
    <tableColumn id="7912" xr3:uid="{37B01ADD-B7EA-4B03-B4E6-54A78D14FEBC}" name="Column7896" dataDxfId="8628"/>
    <tableColumn id="7913" xr3:uid="{573EA8ED-D193-409F-83A8-18F6E5682EC8}" name="Column7897" dataDxfId="8627"/>
    <tableColumn id="7914" xr3:uid="{5F730EB3-43D6-40FF-AF7A-1A28071AFC6A}" name="Column7898" dataDxfId="8626"/>
    <tableColumn id="7915" xr3:uid="{F90DEEBA-B16F-40EE-9B76-5E1B04A143CA}" name="Column7899" dataDxfId="8625"/>
    <tableColumn id="7916" xr3:uid="{B4C30D9F-304D-448D-8186-0C046AE71988}" name="Column7900" dataDxfId="8624"/>
    <tableColumn id="7917" xr3:uid="{D7F5A3A0-283A-420A-B968-7B1786CA7109}" name="Column7901" dataDxfId="8623"/>
    <tableColumn id="7918" xr3:uid="{E206873A-A7E2-4A4C-BE41-95698B159469}" name="Column7902" dataDxfId="8622"/>
    <tableColumn id="7919" xr3:uid="{1D7B7981-B918-402A-B931-AD7F13464763}" name="Column7903" dataDxfId="8621"/>
    <tableColumn id="7920" xr3:uid="{69AD0676-552D-422A-8F9B-0B69CDD43904}" name="Column7904" dataDxfId="8620"/>
    <tableColumn id="7921" xr3:uid="{FC3C1299-7CB1-4914-A563-1E41CFAFDAF6}" name="Column7905" dataDxfId="8619"/>
    <tableColumn id="7922" xr3:uid="{4E143972-84C3-49D4-9D2B-9ABCD32B8CF1}" name="Column7906" dataDxfId="8618"/>
    <tableColumn id="7923" xr3:uid="{AE7A5DB2-8B13-4164-9B81-A1F81F19C3EC}" name="Column7907" dataDxfId="8617"/>
    <tableColumn id="7924" xr3:uid="{E94A8A2C-6FA1-4CE7-BA41-C0A437CA3BE2}" name="Column7908" dataDxfId="8616"/>
    <tableColumn id="7925" xr3:uid="{FA9A9E09-3988-4EE3-9F64-5D4BB12D262A}" name="Column7909" dataDxfId="8615"/>
    <tableColumn id="7926" xr3:uid="{AEFE5947-93AD-4AA5-B21D-5F471169120D}" name="Column7910" dataDxfId="8614"/>
    <tableColumn id="7927" xr3:uid="{F9D7188F-433F-44F7-A39E-EF42C31BFECB}" name="Column7911" dataDxfId="8613"/>
    <tableColumn id="7928" xr3:uid="{C96CA4C2-DE6A-4A62-9ECD-3EEA242836B9}" name="Column7912" dataDxfId="8612"/>
    <tableColumn id="7929" xr3:uid="{37DEEB48-1224-41D4-B137-9600B850AE4C}" name="Column7913" dataDxfId="8611"/>
    <tableColumn id="7930" xr3:uid="{C256B691-8395-490F-8F48-E928FCA0EA8D}" name="Column7914" dataDxfId="8610"/>
    <tableColumn id="7931" xr3:uid="{B6CA0CC0-A832-454B-B36B-307F33D30984}" name="Column7915" dataDxfId="8609"/>
    <tableColumn id="7932" xr3:uid="{85925F94-F3D9-46E9-AC1A-0C2FD52C3824}" name="Column7916" dataDxfId="8608"/>
    <tableColumn id="7933" xr3:uid="{F8AC00EE-D856-48A4-BC5B-D5CCE054AB64}" name="Column7917" dataDxfId="8607"/>
    <tableColumn id="7934" xr3:uid="{0E0DA020-4D26-4F81-8D43-ED061228E7E5}" name="Column7918" dataDxfId="8606"/>
    <tableColumn id="7935" xr3:uid="{46E2B648-144D-4F3D-BF53-5B599B3F4751}" name="Column7919" dataDxfId="8605"/>
    <tableColumn id="7936" xr3:uid="{29503DFC-DAF5-4539-B5CF-C943FEE5CF75}" name="Column7920" dataDxfId="8604"/>
    <tableColumn id="7937" xr3:uid="{4CA54F68-75A4-4A62-9772-EA2D3E588C6F}" name="Column7921" dataDxfId="8603"/>
    <tableColumn id="7938" xr3:uid="{9158A117-480A-4EED-A47B-17C5C02C8903}" name="Column7922" dataDxfId="8602"/>
    <tableColumn id="7939" xr3:uid="{9CBC3E08-85EA-4335-906A-6909DBD54105}" name="Column7923" dataDxfId="8601"/>
    <tableColumn id="7940" xr3:uid="{D4973839-E1BB-42CF-A276-59F0C3CCC9A6}" name="Column7924" dataDxfId="8600"/>
    <tableColumn id="7941" xr3:uid="{23E9C338-1DFF-477C-B642-1CD85F27929E}" name="Column7925" dataDxfId="8599"/>
    <tableColumn id="7942" xr3:uid="{BF9B5649-6BC3-4C3D-94E8-48ED4FF90C84}" name="Column7926" dataDxfId="8598"/>
    <tableColumn id="7943" xr3:uid="{0A9C8586-E7D6-4240-A327-16BA5F2BE174}" name="Column7927" dataDxfId="8597"/>
    <tableColumn id="7944" xr3:uid="{715C182A-2492-4C47-A874-72FB527BF47A}" name="Column7928" dataDxfId="8596"/>
    <tableColumn id="7945" xr3:uid="{576EFDA8-197F-490E-A4A6-5FC42529B1E7}" name="Column7929" dataDxfId="8595"/>
    <tableColumn id="7946" xr3:uid="{DEFB5721-4985-4F41-9541-D5E259CD1F25}" name="Column7930" dataDxfId="8594"/>
    <tableColumn id="7947" xr3:uid="{6C7C7B99-179B-4C3F-9B19-03612554DD55}" name="Column7931" dataDxfId="8593"/>
    <tableColumn id="7948" xr3:uid="{002501D7-B058-468A-B546-3B7AAC1E7458}" name="Column7932" dataDxfId="8592"/>
    <tableColumn id="7949" xr3:uid="{C8E7B17E-1DDC-4EF2-8368-751557367279}" name="Column7933" dataDxfId="8591"/>
    <tableColumn id="7950" xr3:uid="{520F802F-6672-4FA6-BD76-5D5E4D504766}" name="Column7934" dataDxfId="8590"/>
    <tableColumn id="7951" xr3:uid="{86B73217-2AF2-4C7D-869C-D25DD7BB6F45}" name="Column7935" dataDxfId="8589"/>
    <tableColumn id="7952" xr3:uid="{5FACF888-A0AC-40E5-A456-5B38E50B3E63}" name="Column7936" dataDxfId="8588"/>
    <tableColumn id="7953" xr3:uid="{AB4D0708-3091-47B6-BE45-C8A94D39C952}" name="Column7937" dataDxfId="8587"/>
    <tableColumn id="7954" xr3:uid="{B8727C16-42DC-456D-AC2A-1E69371E0E91}" name="Column7938" dataDxfId="8586"/>
    <tableColumn id="7955" xr3:uid="{30D032B6-C500-412E-8B4C-3CFE5C199A95}" name="Column7939" dataDxfId="8585"/>
    <tableColumn id="7956" xr3:uid="{EFCA5B60-E2F2-4DED-ACB0-56CEDAF3B2B8}" name="Column7940" dataDxfId="8584"/>
    <tableColumn id="7957" xr3:uid="{A6709556-E014-4226-B0FB-EA296BBC3329}" name="Column7941" dataDxfId="8583"/>
    <tableColumn id="7958" xr3:uid="{3A00C733-B547-48D7-B129-0B4E21E64997}" name="Column7942" dataDxfId="8582"/>
    <tableColumn id="7959" xr3:uid="{E7DF23C6-1FBD-4F19-8034-99418D462F58}" name="Column7943" dataDxfId="8581"/>
    <tableColumn id="7960" xr3:uid="{C533895F-B955-44CC-BA95-FC26E5874685}" name="Column7944" dataDxfId="8580"/>
    <tableColumn id="7961" xr3:uid="{C3FF61A8-0859-4653-809C-3197D6326A9D}" name="Column7945" dataDxfId="8579"/>
    <tableColumn id="7962" xr3:uid="{19DB82D5-96DF-4FC8-B7E7-B19F6C5939C5}" name="Column7946" dataDxfId="8578"/>
    <tableColumn id="7963" xr3:uid="{4EF6ED75-CF83-4A0B-BDC6-5012EE682DBF}" name="Column7947" dataDxfId="8577"/>
    <tableColumn id="7964" xr3:uid="{E85BC030-B8B1-40B1-A363-A809146423D9}" name="Column7948" dataDxfId="8576"/>
    <tableColumn id="7965" xr3:uid="{3EFDBDE6-2764-446C-8933-DDAE3DBBF8E0}" name="Column7949" dataDxfId="8575"/>
    <tableColumn id="7966" xr3:uid="{C9481CC4-5ED3-4FD2-A036-9C6FE740BD26}" name="Column7950" dataDxfId="8574"/>
    <tableColumn id="7967" xr3:uid="{F7F84E6A-56C9-4B82-BB34-59B6ADB93BE2}" name="Column7951" dataDxfId="8573"/>
    <tableColumn id="7968" xr3:uid="{6E2F6C4D-7A00-4D88-AB89-5E9DBF28910C}" name="Column7952" dataDxfId="8572"/>
    <tableColumn id="7969" xr3:uid="{BE07BEA4-BE06-473A-B9F5-401BA96322C6}" name="Column7953" dataDxfId="8571"/>
    <tableColumn id="7970" xr3:uid="{66107117-62FC-4B17-B204-BBA901F30A15}" name="Column7954" dataDxfId="8570"/>
    <tableColumn id="7971" xr3:uid="{A2C9DBB3-1665-40AB-920F-23A70BD4956E}" name="Column7955" dataDxfId="8569"/>
    <tableColumn id="7972" xr3:uid="{1ED4DE4D-2A03-4B13-A09B-93108163F40B}" name="Column7956" dataDxfId="8568"/>
    <tableColumn id="7973" xr3:uid="{AB2A5581-28A9-4CF4-BCEF-189D9B532C64}" name="Column7957" dataDxfId="8567"/>
    <tableColumn id="7974" xr3:uid="{9291A579-ACE8-4080-92DA-5A877459666D}" name="Column7958" dataDxfId="8566"/>
    <tableColumn id="7975" xr3:uid="{C56D990D-AF34-4CBB-BB04-E153EA79EDE1}" name="Column7959" dataDxfId="8565"/>
    <tableColumn id="7976" xr3:uid="{E178A749-DC29-4EC3-993F-B0138D80B722}" name="Column7960" dataDxfId="8564"/>
    <tableColumn id="7977" xr3:uid="{10B5BB84-8D01-4B19-AD7F-5C894420418C}" name="Column7961" dataDxfId="8563"/>
    <tableColumn id="7978" xr3:uid="{2416617F-5CE1-4B9B-A0CE-AC55D3559789}" name="Column7962" dataDxfId="8562"/>
    <tableColumn id="7979" xr3:uid="{C6961803-F88C-40D2-A6BB-3E682C6A643C}" name="Column7963" dataDxfId="8561"/>
    <tableColumn id="7980" xr3:uid="{1D20CF82-D816-4F71-9F6F-81003CB0AEA4}" name="Column7964" dataDxfId="8560"/>
    <tableColumn id="7981" xr3:uid="{21696175-610C-453A-8900-605D9F6A7DFB}" name="Column7965" dataDxfId="8559"/>
    <tableColumn id="7982" xr3:uid="{87A35DD0-18BB-4C66-B7EE-5269E9DF7DD2}" name="Column7966" dataDxfId="8558"/>
    <tableColumn id="7983" xr3:uid="{FF68BE78-173A-42E1-AE7C-D47BAFCC0147}" name="Column7967" dataDxfId="8557"/>
    <tableColumn id="7984" xr3:uid="{8ED5AE46-BF45-464E-A765-56C4F51BE93F}" name="Column7968" dataDxfId="8556"/>
    <tableColumn id="7985" xr3:uid="{CF823243-9E6D-4F69-B4A2-47BE645550CD}" name="Column7969" dataDxfId="8555"/>
    <tableColumn id="7986" xr3:uid="{1FD71259-37C7-4BF7-8C61-8060F462D60D}" name="Column7970" dataDxfId="8554"/>
    <tableColumn id="7987" xr3:uid="{AF9EF127-66DC-44DC-A06C-1D1D871CABAE}" name="Column7971" dataDxfId="8553"/>
    <tableColumn id="7988" xr3:uid="{4EAE3113-7DA7-411D-ADC6-FDA9D0C656F3}" name="Column7972" dataDxfId="8552"/>
    <tableColumn id="7989" xr3:uid="{A6C90F09-06FF-4F0A-B12B-2950DE9C1EBD}" name="Column7973" dataDxfId="8551"/>
    <tableColumn id="7990" xr3:uid="{6D94E9F1-8C58-4E54-8095-99EE4127E692}" name="Column7974" dataDxfId="8550"/>
    <tableColumn id="7991" xr3:uid="{3ACADC58-A6F8-48EA-9ACA-8FF7CAFB73C1}" name="Column7975" dataDxfId="8549"/>
    <tableColumn id="7992" xr3:uid="{622094FC-C34A-4973-A198-2BC0F12B0B9B}" name="Column7976" dataDxfId="8548"/>
    <tableColumn id="7993" xr3:uid="{BEEB9C3F-8831-48EC-9647-199807CF81C5}" name="Column7977" dataDxfId="8547"/>
    <tableColumn id="7994" xr3:uid="{ACC33B6D-4288-424E-BA4D-D05952B34C7E}" name="Column7978" dataDxfId="8546"/>
    <tableColumn id="7995" xr3:uid="{9FD94B93-1463-4DC8-A56A-3C260F05A694}" name="Column7979" dataDxfId="8545"/>
    <tableColumn id="7996" xr3:uid="{452B36D4-41C3-46E0-AE92-354FEBE11BAC}" name="Column7980" dataDxfId="8544"/>
    <tableColumn id="7997" xr3:uid="{DE76863A-E217-4CC5-A8CC-6B5CB5DB0C63}" name="Column7981" dataDxfId="8543"/>
    <tableColumn id="7998" xr3:uid="{FF3CB533-C62F-412E-B20A-148E3F44A8CF}" name="Column7982" dataDxfId="8542"/>
    <tableColumn id="7999" xr3:uid="{FF7D5154-2B33-4FBB-BD2E-F8AF35937A21}" name="Column7983" dataDxfId="8541"/>
    <tableColumn id="8000" xr3:uid="{4FB7901D-FE54-451C-80D4-E4224E7FD015}" name="Column7984" dataDxfId="8540"/>
    <tableColumn id="8001" xr3:uid="{1F738139-1A67-476D-A92C-7F3A07D625C0}" name="Column7985" dataDxfId="8539"/>
    <tableColumn id="8002" xr3:uid="{2979DD77-D809-47A2-9F5A-A7CC11BEA5B4}" name="Column7986" dataDxfId="8538"/>
    <tableColumn id="8003" xr3:uid="{45F2428F-5405-49EC-9226-E33CAE86C257}" name="Column7987" dataDxfId="8537"/>
    <tableColumn id="8004" xr3:uid="{8EBA3891-E4CE-4B7B-A9E7-98A779C1EB6D}" name="Column7988" dataDxfId="8536"/>
    <tableColumn id="8005" xr3:uid="{845CB1D1-BCCE-4DF0-87AC-FF2249E23022}" name="Column7989" dataDxfId="8535"/>
    <tableColumn id="8006" xr3:uid="{7A8B246C-D203-4F63-BFAD-5A3458778B72}" name="Column7990" dataDxfId="8534"/>
    <tableColumn id="8007" xr3:uid="{7A97CAE0-3E67-44CA-B3DC-63F92BAB8118}" name="Column7991" dataDxfId="8533"/>
    <tableColumn id="8008" xr3:uid="{52A4C605-C8B9-43A7-AA7E-8B0F470824C6}" name="Column7992" dataDxfId="8532"/>
    <tableColumn id="8009" xr3:uid="{E84FF1F4-E976-4488-8B18-16B32A7FA892}" name="Column7993" dataDxfId="8531"/>
    <tableColumn id="8010" xr3:uid="{B9AFCA37-4633-4E4B-831D-383666394DAE}" name="Column7994" dataDxfId="8530"/>
    <tableColumn id="8011" xr3:uid="{FF56CC43-3450-442F-804F-D80ADE30493D}" name="Column7995" dataDxfId="8529"/>
    <tableColumn id="8012" xr3:uid="{9902F464-5098-47D5-8ED5-1A229C912541}" name="Column7996" dataDxfId="8528"/>
    <tableColumn id="8013" xr3:uid="{D1CFAE25-A6DA-48F1-89F2-2244AFFEE037}" name="Column7997" dataDxfId="8527"/>
    <tableColumn id="8014" xr3:uid="{89C218B0-3D23-48F2-AEE5-F17764917395}" name="Column7998" dataDxfId="8526"/>
    <tableColumn id="8015" xr3:uid="{E2E82DB0-8850-4891-8525-70856AB30D69}" name="Column7999" dataDxfId="8525"/>
    <tableColumn id="8016" xr3:uid="{C6D81C2B-9B79-43F6-AFDF-0CB7B0C309F5}" name="Column8000" dataDxfId="8524"/>
    <tableColumn id="8017" xr3:uid="{596F288C-F79F-473A-AA2F-37D048200353}" name="Column8001" dataDxfId="8523"/>
    <tableColumn id="8018" xr3:uid="{98E36394-C5BF-487E-8935-7BCC6F6635B9}" name="Column8002" dataDxfId="8522"/>
    <tableColumn id="8019" xr3:uid="{4F8395A5-1E6C-4FB9-8FF1-C32E99FEDDB2}" name="Column8003" dataDxfId="8521"/>
    <tableColumn id="8020" xr3:uid="{2C288376-667A-472A-958C-22C876755A2A}" name="Column8004" dataDxfId="8520"/>
    <tableColumn id="8021" xr3:uid="{0CDFE5DA-D528-42F6-8337-418773356C69}" name="Column8005" dataDxfId="8519"/>
    <tableColumn id="8022" xr3:uid="{4696B1F1-F915-4CE0-8233-2225EB1593D7}" name="Column8006" dataDxfId="8518"/>
    <tableColumn id="8023" xr3:uid="{94E07499-2C06-4111-85DD-1D5209A1C9C7}" name="Column8007" dataDxfId="8517"/>
    <tableColumn id="8024" xr3:uid="{2A280DF3-E306-46C5-B17C-7021DEA9C4AE}" name="Column8008" dataDxfId="8516"/>
    <tableColumn id="8025" xr3:uid="{91DF44DB-A11E-4FFF-A024-33714DEFD20D}" name="Column8009" dataDxfId="8515"/>
    <tableColumn id="8026" xr3:uid="{0CDAB6C7-2681-4F68-A560-BA68D86FFF50}" name="Column8010" dataDxfId="8514"/>
    <tableColumn id="8027" xr3:uid="{A923E7D0-F4C5-4C62-9C2D-0A67AE481348}" name="Column8011" dataDxfId="8513"/>
    <tableColumn id="8028" xr3:uid="{928CC64A-7418-4CC8-88A6-431C7B8FDD58}" name="Column8012" dataDxfId="8512"/>
    <tableColumn id="8029" xr3:uid="{5B52F893-8C4A-403A-B891-375FAC4EF02B}" name="Column8013" dataDxfId="8511"/>
    <tableColumn id="8030" xr3:uid="{8745C7B2-E69E-4704-BE98-307FF5E99314}" name="Column8014" dataDxfId="8510"/>
    <tableColumn id="8031" xr3:uid="{9B7B5D54-1CCB-480F-BAB4-88B17481E4AE}" name="Column8015" dataDxfId="8509"/>
    <tableColumn id="8032" xr3:uid="{179A4AD5-DA04-44A5-BA3F-423B1D7C4FD5}" name="Column8016" dataDxfId="8508"/>
    <tableColumn id="8033" xr3:uid="{86799F8C-076B-4057-A1BC-C016C2E60424}" name="Column8017" dataDxfId="8507"/>
    <tableColumn id="8034" xr3:uid="{FBBDBD39-FE42-46A8-83CB-80E05506DB2F}" name="Column8018" dataDxfId="8506"/>
    <tableColumn id="8035" xr3:uid="{8244DB04-85D9-4F33-8F3A-60C5BDC78565}" name="Column8019" dataDxfId="8505"/>
    <tableColumn id="8036" xr3:uid="{ADF4B44A-1CE4-4848-A708-5B6AD34BA830}" name="Column8020" dataDxfId="8504"/>
    <tableColumn id="8037" xr3:uid="{797C40B8-828E-490F-AF2C-42859463AA6E}" name="Column8021" dataDxfId="8503"/>
    <tableColumn id="8038" xr3:uid="{2BB4E72F-F1FB-488B-92AF-4E4733D63455}" name="Column8022" dataDxfId="8502"/>
    <tableColumn id="8039" xr3:uid="{A930E853-DD1E-42BC-A7A8-2D8FC67BE7B3}" name="Column8023" dataDxfId="8501"/>
    <tableColumn id="8040" xr3:uid="{494E19F0-8149-4B4D-83D5-A2F154E49CAC}" name="Column8024" dataDxfId="8500"/>
    <tableColumn id="8041" xr3:uid="{55F5AA53-2082-4622-A622-1B2F3C2E9A6F}" name="Column8025" dataDxfId="8499"/>
    <tableColumn id="8042" xr3:uid="{FEE131B9-D025-486D-A557-5F01168C51D7}" name="Column8026" dataDxfId="8498"/>
    <tableColumn id="8043" xr3:uid="{8E66B94A-B59C-4372-80D9-3D596EBA4823}" name="Column8027" dataDxfId="8497"/>
    <tableColumn id="8044" xr3:uid="{83D3CAEC-3CFF-4292-87E4-AC017237C636}" name="Column8028" dataDxfId="8496"/>
    <tableColumn id="8045" xr3:uid="{D0CC6053-F358-496F-AF0B-331271206731}" name="Column8029" dataDxfId="8495"/>
    <tableColumn id="8046" xr3:uid="{570DFCB3-722A-4F0F-A374-CC2C69F18124}" name="Column8030" dataDxfId="8494"/>
    <tableColumn id="8047" xr3:uid="{DDA8F327-DD59-4DA8-8814-A05982F8C4BD}" name="Column8031" dataDxfId="8493"/>
    <tableColumn id="8048" xr3:uid="{1F6EE4EC-BA91-4B39-AA76-CC32DA773C5D}" name="Column8032" dataDxfId="8492"/>
    <tableColumn id="8049" xr3:uid="{8FD85EF5-A0E6-4824-9158-735DB3935A6F}" name="Column8033" dataDxfId="8491"/>
    <tableColumn id="8050" xr3:uid="{611D5B18-3EDF-41B6-B5D1-959C26F76FAC}" name="Column8034" dataDxfId="8490"/>
    <tableColumn id="8051" xr3:uid="{0FA817B4-7333-45A2-A07E-B7E0FDA07ABB}" name="Column8035" dataDxfId="8489"/>
    <tableColumn id="8052" xr3:uid="{D8A87B25-D8D5-4015-83FC-0642E3D85A36}" name="Column8036" dataDxfId="8488"/>
    <tableColumn id="8053" xr3:uid="{9751764E-07E6-4ED8-83E9-B6D693220E9B}" name="Column8037" dataDxfId="8487"/>
    <tableColumn id="8054" xr3:uid="{0E473D06-9571-440B-B9FB-3D8F2AD409F1}" name="Column8038" dataDxfId="8486"/>
    <tableColumn id="8055" xr3:uid="{E9FE5C3A-C619-4203-98EB-CB3EFB8ED54E}" name="Column8039" dataDxfId="8485"/>
    <tableColumn id="8056" xr3:uid="{FDB3574B-113A-4466-8FD1-0C453BB2D24B}" name="Column8040" dataDxfId="8484"/>
    <tableColumn id="8057" xr3:uid="{D7117CB8-6E1A-46F9-A1D4-9419262B69CF}" name="Column8041" dataDxfId="8483"/>
    <tableColumn id="8058" xr3:uid="{30952687-AADC-45F0-8CFE-5CFDF299CD10}" name="Column8042" dataDxfId="8482"/>
    <tableColumn id="8059" xr3:uid="{636B99DB-61DC-4F28-855A-F4A371BB9AAB}" name="Column8043" dataDxfId="8481"/>
    <tableColumn id="8060" xr3:uid="{F4DFCA2E-A634-4A62-B1A7-C1F203189C6F}" name="Column8044" dataDxfId="8480"/>
    <tableColumn id="8061" xr3:uid="{32A1006B-DF97-416A-AF5D-117A02232D12}" name="Column8045" dataDxfId="8479"/>
    <tableColumn id="8062" xr3:uid="{61CECCB3-9658-4276-936C-D70010FA3CE1}" name="Column8046" dataDxfId="8478"/>
    <tableColumn id="8063" xr3:uid="{1D2D944B-B591-486C-8051-18A9EC0A21B5}" name="Column8047" dataDxfId="8477"/>
    <tableColumn id="8064" xr3:uid="{1CF6F33F-BA5E-40C0-9B3C-17C5E0C4982C}" name="Column8048" dataDxfId="8476"/>
    <tableColumn id="8065" xr3:uid="{3A69F591-357A-4146-846C-78D1D9F1EE22}" name="Column8049" dataDxfId="8475"/>
    <tableColumn id="8066" xr3:uid="{F68F064F-9C0E-4490-9F72-6BD513DD37EB}" name="Column8050" dataDxfId="8474"/>
    <tableColumn id="8067" xr3:uid="{D6FF7A77-C36C-43BD-87C7-85BBFD6B3761}" name="Column8051" dataDxfId="8473"/>
    <tableColumn id="8068" xr3:uid="{C3F81CC7-B7D2-4BFD-9B4F-EF80EC9ABCA7}" name="Column8052" dataDxfId="8472"/>
    <tableColumn id="8069" xr3:uid="{5D06B504-020E-4BEF-A866-468A528022C9}" name="Column8053" dataDxfId="8471"/>
    <tableColumn id="8070" xr3:uid="{0A4ED5A4-3776-42A0-9480-874A32FBF9EC}" name="Column8054" dataDxfId="8470"/>
    <tableColumn id="8071" xr3:uid="{75E52F64-6BD6-4F2A-A925-2BF5912E4F56}" name="Column8055" dataDxfId="8469"/>
    <tableColumn id="8072" xr3:uid="{F8D0202C-CAF9-4707-B63A-26D6CF07D479}" name="Column8056" dataDxfId="8468"/>
    <tableColumn id="8073" xr3:uid="{D3B91F6D-3D63-4156-AE35-F09AD08C3824}" name="Column8057" dataDxfId="8467"/>
    <tableColumn id="8074" xr3:uid="{E6E85B96-9E5D-47EB-AF25-DAA331CF2778}" name="Column8058" dataDxfId="8466"/>
    <tableColumn id="8075" xr3:uid="{E51DA73E-89E0-4083-B727-5EA8B2173986}" name="Column8059" dataDxfId="8465"/>
    <tableColumn id="8076" xr3:uid="{2A58A3E2-49F5-4D38-AD1A-BF73F57D68D7}" name="Column8060" dataDxfId="8464"/>
    <tableColumn id="8077" xr3:uid="{2708F4A0-A6D1-4F09-916D-F066277BE23F}" name="Column8061" dataDxfId="8463"/>
    <tableColumn id="8078" xr3:uid="{394130BF-AA26-4B1F-B513-16882233E27B}" name="Column8062" dataDxfId="8462"/>
    <tableColumn id="8079" xr3:uid="{94ED40D9-99CB-41A4-9950-6C669E58FCBD}" name="Column8063" dataDxfId="8461"/>
    <tableColumn id="8080" xr3:uid="{972F369C-5A50-417A-A054-EF1E0B295F64}" name="Column8064" dataDxfId="8460"/>
    <tableColumn id="8081" xr3:uid="{57F5096C-C7D2-40E7-8D95-6C4C8FC1D6E4}" name="Column8065" dataDxfId="8459"/>
    <tableColumn id="8082" xr3:uid="{1529C224-8DB1-480E-9797-D03C15AD109B}" name="Column8066" dataDxfId="8458"/>
    <tableColumn id="8083" xr3:uid="{9326FB27-B612-4E50-823D-36DEF66DE691}" name="Column8067" dataDxfId="8457"/>
    <tableColumn id="8084" xr3:uid="{3DBF1A45-626B-450E-A8EA-649F02AE9D92}" name="Column8068" dataDxfId="8456"/>
    <tableColumn id="8085" xr3:uid="{A644DE00-229B-4DEA-B2DD-6FB74F620144}" name="Column8069" dataDxfId="8455"/>
    <tableColumn id="8086" xr3:uid="{8C9A6001-66FD-4D7C-94FD-C2CB31EC66EF}" name="Column8070" dataDxfId="8454"/>
    <tableColumn id="8087" xr3:uid="{455D34B0-4DE6-4940-BC26-C1089FC71453}" name="Column8071" dataDxfId="8453"/>
    <tableColumn id="8088" xr3:uid="{30FC4598-27DC-46A3-914C-7F983FA4264C}" name="Column8072" dataDxfId="8452"/>
    <tableColumn id="8089" xr3:uid="{2F1740EF-1797-4E95-A677-89764E6F776A}" name="Column8073" dataDxfId="8451"/>
    <tableColumn id="8090" xr3:uid="{EA944488-3B79-4577-A34B-D2B323A83006}" name="Column8074" dataDxfId="8450"/>
    <tableColumn id="8091" xr3:uid="{25A6947F-5EEA-4E1D-B673-09ABC7FA318C}" name="Column8075" dataDxfId="8449"/>
    <tableColumn id="8092" xr3:uid="{5BCCBFB5-0397-4CB9-9485-BCB5665939A4}" name="Column8076" dataDxfId="8448"/>
    <tableColumn id="8093" xr3:uid="{C78CB755-F54E-4375-90B5-DC4E26975EAE}" name="Column8077" dataDxfId="8447"/>
    <tableColumn id="8094" xr3:uid="{BD89C875-FDC1-4AD9-9CBD-A6F3BB2C14B7}" name="Column8078" dataDxfId="8446"/>
    <tableColumn id="8095" xr3:uid="{7ABBB507-9C61-43B2-BA63-64E0F38250A6}" name="Column8079" dataDxfId="8445"/>
    <tableColumn id="8096" xr3:uid="{3194E011-6FA8-4CC4-B771-99F60E114D9E}" name="Column8080" dataDxfId="8444"/>
    <tableColumn id="8097" xr3:uid="{440867BD-6EF4-48C0-99E7-38186F6B2359}" name="Column8081" dataDxfId="8443"/>
    <tableColumn id="8098" xr3:uid="{27A867AC-9361-4A39-AB63-0D34351F5DC7}" name="Column8082" dataDxfId="8442"/>
    <tableColumn id="8099" xr3:uid="{DE1CCAC7-FFDA-4A39-A217-14EC5A15D773}" name="Column8083" dataDxfId="8441"/>
    <tableColumn id="8100" xr3:uid="{581CE09F-2F5A-4573-B06F-C2067161B633}" name="Column8084" dataDxfId="8440"/>
    <tableColumn id="8101" xr3:uid="{94F779B6-4D4E-4288-B80E-46EB254EFE3C}" name="Column8085" dataDxfId="8439"/>
    <tableColumn id="8102" xr3:uid="{8C325321-03E8-488E-A409-59FE62CB369F}" name="Column8086" dataDxfId="8438"/>
    <tableColumn id="8103" xr3:uid="{5D41BFC0-43FC-412A-AED0-E1E695AC325D}" name="Column8087" dataDxfId="8437"/>
    <tableColumn id="8104" xr3:uid="{F0D910EB-1551-4393-A5CA-38E634A8238D}" name="Column8088" dataDxfId="8436"/>
    <tableColumn id="8105" xr3:uid="{4D37BC90-A5E6-46BF-BECF-5775FC9DD8CB}" name="Column8089" dataDxfId="8435"/>
    <tableColumn id="8106" xr3:uid="{5340CEBD-F518-4B11-8D4B-2F0AA10B375C}" name="Column8090" dataDxfId="8434"/>
    <tableColumn id="8107" xr3:uid="{D815074E-84BF-4C0A-BC03-AE7AEA5941D2}" name="Column8091" dataDxfId="8433"/>
    <tableColumn id="8108" xr3:uid="{4A1CAAC1-EBEF-439E-90AE-0064361B1801}" name="Column8092" dataDxfId="8432"/>
    <tableColumn id="8109" xr3:uid="{9DC45B6B-18A2-4955-B40C-70B1A844CC05}" name="Column8093" dataDxfId="8431"/>
    <tableColumn id="8110" xr3:uid="{3EE3121C-3A8A-48CB-AF76-74C2869F6A4E}" name="Column8094" dataDxfId="8430"/>
    <tableColumn id="8111" xr3:uid="{DA9B3414-4579-4726-B843-82B1E75D6ADA}" name="Column8095" dataDxfId="8429"/>
    <tableColumn id="8112" xr3:uid="{728C1EE6-300C-4045-818E-14E02BBF09F3}" name="Column8096" dataDxfId="8428"/>
    <tableColumn id="8113" xr3:uid="{7F00071B-4C69-4AE3-A77A-F1E2AB6FC91C}" name="Column8097" dataDxfId="8427"/>
    <tableColumn id="8114" xr3:uid="{28A2D358-03CA-48AE-9308-88DC850F0F75}" name="Column8098" dataDxfId="8426"/>
    <tableColumn id="8115" xr3:uid="{EB48F21F-2617-490C-BD5D-5311E67ADC93}" name="Column8099" dataDxfId="8425"/>
    <tableColumn id="8116" xr3:uid="{A6CA708B-B6CC-403C-84C3-BC62A2BA1FD7}" name="Column8100" dataDxfId="8424"/>
    <tableColumn id="8117" xr3:uid="{26A87919-C6C1-4C5B-9A2A-41AE3BDAFA82}" name="Column8101" dataDxfId="8423"/>
    <tableColumn id="8118" xr3:uid="{524CB267-DCEF-4B4F-B8C5-6C16983351AE}" name="Column8102" dataDxfId="8422"/>
    <tableColumn id="8119" xr3:uid="{09D80B04-8B1E-405B-A242-F67947F6401E}" name="Column8103" dataDxfId="8421"/>
    <tableColumn id="8120" xr3:uid="{EAFAB2F5-2C38-4934-BCA3-9DE1BA1BD73B}" name="Column8104" dataDxfId="8420"/>
    <tableColumn id="8121" xr3:uid="{728056F7-CA6E-4195-8210-8DEB68A1E813}" name="Column8105" dataDxfId="8419"/>
    <tableColumn id="8122" xr3:uid="{BC22C2DB-FDCA-4EF6-B846-31B4A960FB5E}" name="Column8106" dataDxfId="8418"/>
    <tableColumn id="8123" xr3:uid="{6DC7F2F0-0E55-4120-8865-E0B721628AB5}" name="Column8107" dataDxfId="8417"/>
    <tableColumn id="8124" xr3:uid="{78372FA5-A6B3-401D-8C8E-B337EDD550AB}" name="Column8108" dataDxfId="8416"/>
    <tableColumn id="8125" xr3:uid="{B8C99C97-3FB8-4F9E-AACF-59626150B031}" name="Column8109" dataDxfId="8415"/>
    <tableColumn id="8126" xr3:uid="{B3328BC2-00B4-4EA3-A2F1-5A5EC7BCEDF1}" name="Column8110" dataDxfId="8414"/>
    <tableColumn id="8127" xr3:uid="{D4ABC394-0A84-4AEF-89A2-220D8C71F30D}" name="Column8111" dataDxfId="8413"/>
    <tableColumn id="8128" xr3:uid="{9142B653-D961-427A-82BD-7F0E98181394}" name="Column8112" dataDxfId="8412"/>
    <tableColumn id="8129" xr3:uid="{FA8B40D7-E274-4381-B37F-D5592758C60E}" name="Column8113" dataDxfId="8411"/>
    <tableColumn id="8130" xr3:uid="{9135D89D-22B2-4F4D-B26E-E5391DA65CF9}" name="Column8114" dataDxfId="8410"/>
    <tableColumn id="8131" xr3:uid="{9AB31ED6-05B7-4A1A-B10D-6A322CE480C4}" name="Column8115" dataDxfId="8409"/>
    <tableColumn id="8132" xr3:uid="{DB0012EC-2FA0-485D-864A-730064872847}" name="Column8116" dataDxfId="8408"/>
    <tableColumn id="8133" xr3:uid="{AB16B623-A42C-4010-BA00-A4193A80B7B4}" name="Column8117" dataDxfId="8407"/>
    <tableColumn id="8134" xr3:uid="{30809B0F-E189-48BB-B3A7-C57F6A0D3867}" name="Column8118" dataDxfId="8406"/>
    <tableColumn id="8135" xr3:uid="{60050315-81E6-4DE7-9211-F3817CAD3579}" name="Column8119" dataDxfId="8405"/>
    <tableColumn id="8136" xr3:uid="{9610F3B1-53CF-410D-B393-C5AAC523C9FA}" name="Column8120" dataDxfId="8404"/>
    <tableColumn id="8137" xr3:uid="{BD3E0E1A-909D-4716-A2FB-056B15C95E57}" name="Column8121" dataDxfId="8403"/>
    <tableColumn id="8138" xr3:uid="{55847679-A281-4E7E-A59A-471E6E788BEA}" name="Column8122" dataDxfId="8402"/>
    <tableColumn id="8139" xr3:uid="{882720EF-E8DE-4725-AFB2-EF1450603025}" name="Column8123" dataDxfId="8401"/>
    <tableColumn id="8140" xr3:uid="{446718B2-961E-4309-83F5-E544AFD3F9F5}" name="Column8124" dataDxfId="8400"/>
    <tableColumn id="8141" xr3:uid="{55C003B9-7F82-4A24-8ACC-689BA4DBF0E4}" name="Column8125" dataDxfId="8399"/>
    <tableColumn id="8142" xr3:uid="{3099CC16-11B7-4E82-8AB0-A859272038C6}" name="Column8126" dataDxfId="8398"/>
    <tableColumn id="8143" xr3:uid="{1ED92F32-245C-4136-8776-1962A135CBC7}" name="Column8127" dataDxfId="8397"/>
    <tableColumn id="8144" xr3:uid="{D9FE70EC-4724-406D-A65F-2C9D3B69C65C}" name="Column8128" dataDxfId="8396"/>
    <tableColumn id="8145" xr3:uid="{FE788F97-84B1-454C-8D6A-0894CCAE5D0E}" name="Column8129" dataDxfId="8395"/>
    <tableColumn id="8146" xr3:uid="{E7E428D1-E39F-46F4-AA61-E618BEF7D5E8}" name="Column8130" dataDxfId="8394"/>
    <tableColumn id="8147" xr3:uid="{DA5DC8ED-BDBD-4A13-8BAB-7F000BE998A3}" name="Column8131" dataDxfId="8393"/>
    <tableColumn id="8148" xr3:uid="{65C9ACC0-34C4-4A42-987A-D493CCED1779}" name="Column8132" dataDxfId="8392"/>
    <tableColumn id="8149" xr3:uid="{DD0E083E-05EF-41C5-8651-4C0889693A13}" name="Column8133" dataDxfId="8391"/>
    <tableColumn id="8150" xr3:uid="{6DD7C9BE-15BF-4557-B42D-55CD8B87E820}" name="Column8134" dataDxfId="8390"/>
    <tableColumn id="8151" xr3:uid="{20886EC1-27C7-47F7-AF1A-5BF44B9F736E}" name="Column8135" dataDxfId="8389"/>
    <tableColumn id="8152" xr3:uid="{71DFB1FC-B919-4577-B41D-8793E1D5A9F4}" name="Column8136" dataDxfId="8388"/>
    <tableColumn id="8153" xr3:uid="{0F548860-4067-4CF6-AFA9-73DB49329A84}" name="Column8137" dataDxfId="8387"/>
    <tableColumn id="8154" xr3:uid="{77CDEE7E-ED2D-4951-8727-10B3FACA2CFE}" name="Column8138" dataDxfId="8386"/>
    <tableColumn id="8155" xr3:uid="{D0C96195-4DA4-4FD9-B257-DCB5D01644A6}" name="Column8139" dataDxfId="8385"/>
    <tableColumn id="8156" xr3:uid="{857C5085-9875-4B70-9B34-DCB23C02720B}" name="Column8140" dataDxfId="8384"/>
    <tableColumn id="8157" xr3:uid="{4AB2BBD0-8B2F-4A39-A963-5AA0DA4BDA4F}" name="Column8141" dataDxfId="8383"/>
    <tableColumn id="8158" xr3:uid="{5DE7BFE1-B9BB-403C-99E4-9C3AD93D0526}" name="Column8142" dataDxfId="8382"/>
    <tableColumn id="8159" xr3:uid="{25B6B253-C920-44B4-A9B2-3B5ABA93A229}" name="Column8143" dataDxfId="8381"/>
    <tableColumn id="8160" xr3:uid="{64E41AC9-9DA8-4EDF-8B4F-A169F04F555F}" name="Column8144" dataDxfId="8380"/>
    <tableColumn id="8161" xr3:uid="{A55B0F43-7FF2-4F41-BB24-6CA062BC0944}" name="Column8145" dataDxfId="8379"/>
    <tableColumn id="8162" xr3:uid="{592C472C-F3BE-43DB-AEBA-7ED6925AFBA6}" name="Column8146" dataDxfId="8378"/>
    <tableColumn id="8163" xr3:uid="{4129F7BD-205B-444E-AC92-40C71B3FCC75}" name="Column8147" dataDxfId="8377"/>
    <tableColumn id="8164" xr3:uid="{AD72D8E4-AACF-4578-9294-2CC2F915E98F}" name="Column8148" dataDxfId="8376"/>
    <tableColumn id="8165" xr3:uid="{1FE0A353-0FE1-4B50-9E8C-A5DB28BB4780}" name="Column8149" dataDxfId="8375"/>
    <tableColumn id="8166" xr3:uid="{8FC754C4-0DC3-431F-B92B-7C7F0F0D8314}" name="Column8150" dataDxfId="8374"/>
    <tableColumn id="8167" xr3:uid="{93171CD2-AEB5-4E9B-A30B-B447B1C0487F}" name="Column8151" dataDxfId="8373"/>
    <tableColumn id="8168" xr3:uid="{58DEABE3-0B70-4B57-A433-0F8ABCCA9D1C}" name="Column8152" dataDxfId="8372"/>
    <tableColumn id="8169" xr3:uid="{7FB16D77-8AF5-4F19-B9CA-D9577125FE63}" name="Column8153" dataDxfId="8371"/>
    <tableColumn id="8170" xr3:uid="{CB1EF71D-16E8-43B1-882C-348EA805AD92}" name="Column8154" dataDxfId="8370"/>
    <tableColumn id="8171" xr3:uid="{58983BF9-C4F9-415E-8F70-868440D678A4}" name="Column8155" dataDxfId="8369"/>
    <tableColumn id="8172" xr3:uid="{4EDEF741-F926-4C3D-ABF9-FA506BD9DB74}" name="Column8156" dataDxfId="8368"/>
    <tableColumn id="8173" xr3:uid="{73704670-1966-4DBE-B7BF-24714CDA3BA7}" name="Column8157" dataDxfId="8367"/>
    <tableColumn id="8174" xr3:uid="{6BC479CC-DDDC-483D-8DEB-429DA6EAD8A2}" name="Column8158" dataDxfId="8366"/>
    <tableColumn id="8175" xr3:uid="{356B95AB-DEEC-4960-826C-25D6A92F025E}" name="Column8159" dataDxfId="8365"/>
    <tableColumn id="8176" xr3:uid="{F3658F2A-44D0-456C-9A0F-CD585C1ABAA9}" name="Column8160" dataDxfId="8364"/>
    <tableColumn id="8177" xr3:uid="{64B5996F-31AB-45D0-9C8E-BE3BAF26ACA4}" name="Column8161" dataDxfId="8363"/>
    <tableColumn id="8178" xr3:uid="{633A4646-CAC4-4DFF-B2DC-C9284F1F2055}" name="Column8162" dataDxfId="8362"/>
    <tableColumn id="8179" xr3:uid="{DA67EF4B-40B7-44B5-971A-0EC1A7C5A95D}" name="Column8163" dataDxfId="8361"/>
    <tableColumn id="8180" xr3:uid="{E8087BE5-E09D-4AD2-A6D8-F2DBD84A4736}" name="Column8164" dataDxfId="8360"/>
    <tableColumn id="8181" xr3:uid="{931ED190-8C09-4F89-92F9-DAFE4F7448A7}" name="Column8165" dataDxfId="8359"/>
    <tableColumn id="8182" xr3:uid="{FE19A32C-FD19-408F-90A8-E9B01D45EB58}" name="Column8166" dataDxfId="8358"/>
    <tableColumn id="8183" xr3:uid="{7E84E680-77F1-40FD-A2AA-82BB6AB174FE}" name="Column8167" dataDxfId="8357"/>
    <tableColumn id="8184" xr3:uid="{8637B81F-D381-4856-B9BC-0A1960765DCD}" name="Column8168" dataDxfId="8356"/>
    <tableColumn id="8185" xr3:uid="{A7BFEFCA-3F8E-4FA3-B519-4ECEF968379A}" name="Column8169" dataDxfId="8355"/>
    <tableColumn id="8186" xr3:uid="{9B75E413-C748-40A7-BDF8-8A26FD5C60CE}" name="Column8170" dataDxfId="8354"/>
    <tableColumn id="8187" xr3:uid="{D3CB706E-3988-449D-9EB7-03DC0F321DAB}" name="Column8171" dataDxfId="8353"/>
    <tableColumn id="8188" xr3:uid="{A70E9C86-052A-4BE4-99C8-C61484512433}" name="Column8172" dataDxfId="8352"/>
    <tableColumn id="8189" xr3:uid="{ABA16745-3DCA-43F9-8A33-4C58DB9C162C}" name="Column8173" dataDxfId="8351"/>
    <tableColumn id="8190" xr3:uid="{E7DD58E1-1807-4A81-9CDB-EB2794A7E272}" name="Column8174" dataDxfId="8350"/>
    <tableColumn id="8191" xr3:uid="{3AC225F3-EC2D-401A-8D47-727A268A0857}" name="Column8175" dataDxfId="8349"/>
    <tableColumn id="8192" xr3:uid="{07451C45-0509-41FB-AA76-AA4488490C57}" name="Column8176" dataDxfId="8348"/>
    <tableColumn id="8193" xr3:uid="{3114C432-F03D-4E30-AD13-5D242C511249}" name="Column8177" dataDxfId="8347"/>
    <tableColumn id="8194" xr3:uid="{90E57E07-D538-4D96-8504-509B69FD67E3}" name="Column8178" dataDxfId="8346"/>
    <tableColumn id="8195" xr3:uid="{E04E8321-2740-4C8E-A89A-BEB0E0EEA72A}" name="Column8179" dataDxfId="8345"/>
    <tableColumn id="8196" xr3:uid="{7E2875CE-AAF4-4E87-A35C-70A8E375E610}" name="Column8180" dataDxfId="8344"/>
    <tableColumn id="8197" xr3:uid="{BB956B18-76E6-43D5-8D5D-A4F9FC87C262}" name="Column8181" dataDxfId="8343"/>
    <tableColumn id="8198" xr3:uid="{910BFE88-2D55-454B-8C8D-37FEA9839866}" name="Column8182" dataDxfId="8342"/>
    <tableColumn id="8199" xr3:uid="{2E381564-DD9A-4F7D-BDF7-62594B458993}" name="Column8183" dataDxfId="8341"/>
    <tableColumn id="8200" xr3:uid="{4036FEFF-8080-4C97-84AF-28CBDB3DD929}" name="Column8184" dataDxfId="8340"/>
    <tableColumn id="8201" xr3:uid="{E3BFE111-CDC6-4BF8-9F68-4AB4575E4F3D}" name="Column8185" dataDxfId="8339"/>
    <tableColumn id="8202" xr3:uid="{6B293EFC-9368-473C-A46D-8F48F6F61584}" name="Column8186" dataDxfId="8338"/>
    <tableColumn id="8203" xr3:uid="{ED160D90-9618-4926-9634-010A1F65E7AA}" name="Column8187" dataDxfId="8337"/>
    <tableColumn id="8204" xr3:uid="{91C084BD-77C9-479E-8008-67E725CDA499}" name="Column8188" dataDxfId="8336"/>
    <tableColumn id="8205" xr3:uid="{0578E16E-1E57-4FE2-B010-E4F592899989}" name="Column8189" dataDxfId="8335"/>
    <tableColumn id="8206" xr3:uid="{CEA75D08-0DD9-4DCF-95BC-DE26A7487315}" name="Column8190" dataDxfId="8334"/>
    <tableColumn id="8207" xr3:uid="{39483F25-A064-4D3D-A971-E056C00AE109}" name="Column8191" dataDxfId="8333"/>
    <tableColumn id="8208" xr3:uid="{B6C6BE0E-E247-4B3D-B215-7192010D5125}" name="Column8192" dataDxfId="8332"/>
    <tableColumn id="8209" xr3:uid="{1B53AB20-F050-4C14-AA96-1FBA9960560C}" name="Column8193" dataDxfId="8331"/>
    <tableColumn id="8210" xr3:uid="{390D351A-1E4C-40A0-BBA3-65089B7DEF58}" name="Column8194" dataDxfId="8330"/>
    <tableColumn id="8211" xr3:uid="{82B695CD-61D4-4A15-A631-1C59CB9A8ECF}" name="Column8195" dataDxfId="8329"/>
    <tableColumn id="8212" xr3:uid="{89DB93F2-38F0-4AE5-AD88-82D0FBB832C9}" name="Column8196" dataDxfId="8328"/>
    <tableColumn id="8213" xr3:uid="{44E03509-E3BD-4467-A48A-2D66A0C2AD71}" name="Column8197" dataDxfId="8327"/>
    <tableColumn id="8214" xr3:uid="{717DBD0E-6E96-43CF-A78A-436DAB67A6D3}" name="Column8198" dataDxfId="8326"/>
    <tableColumn id="8215" xr3:uid="{27FDBC68-0169-450E-A24D-227F7A087558}" name="Column8199" dataDxfId="8325"/>
    <tableColumn id="8216" xr3:uid="{E350CF3F-90FE-424A-93E4-58E7D75FDC5A}" name="Column8200" dataDxfId="8324"/>
    <tableColumn id="8217" xr3:uid="{2BD9B983-2C4A-4BB3-A88A-685588B6E6D5}" name="Column8201" dataDxfId="8323"/>
    <tableColumn id="8218" xr3:uid="{198ACA1E-8DD6-4247-A6A0-ED0884A28501}" name="Column8202" dataDxfId="8322"/>
    <tableColumn id="8219" xr3:uid="{09A10749-B5E4-45EC-B2AF-4A4D3AA7F96F}" name="Column8203" dataDxfId="8321"/>
    <tableColumn id="8220" xr3:uid="{1BB1D8E6-A34E-4374-9CD6-1E302D6EE3A2}" name="Column8204" dataDxfId="8320"/>
    <tableColumn id="8221" xr3:uid="{AEACDE74-C4B5-4BFD-A5A0-95C065FFBD1D}" name="Column8205" dataDxfId="8319"/>
    <tableColumn id="8222" xr3:uid="{12CFC0E6-797E-4DA0-A2F9-77E466D62B7F}" name="Column8206" dataDxfId="8318"/>
    <tableColumn id="8223" xr3:uid="{FE7DB02E-60B7-404C-9B8B-1AFE6A08F41A}" name="Column8207" dataDxfId="8317"/>
    <tableColumn id="8224" xr3:uid="{3BAAF765-7070-4F47-B3E8-BE343699F8F5}" name="Column8208" dataDxfId="8316"/>
    <tableColumn id="8225" xr3:uid="{9978BED6-9C03-4F2F-8474-52A760827993}" name="Column8209" dataDxfId="8315"/>
    <tableColumn id="8226" xr3:uid="{15A3E8F1-8AA1-4A33-B304-1E97BF4BB402}" name="Column8210" dataDxfId="8314"/>
    <tableColumn id="8227" xr3:uid="{4F82434E-3681-441B-B6FE-1C62636CE7DB}" name="Column8211" dataDxfId="8313"/>
    <tableColumn id="8228" xr3:uid="{736A9EED-8EDB-4ADD-9632-FE6906CF4D43}" name="Column8212" dataDxfId="8312"/>
    <tableColumn id="8229" xr3:uid="{EA081ECF-B435-4A1D-825F-C480A1338FE7}" name="Column8213" dataDxfId="8311"/>
    <tableColumn id="8230" xr3:uid="{F5E25F5B-EA9C-4A0A-B596-7343093165AE}" name="Column8214" dataDxfId="8310"/>
    <tableColumn id="8231" xr3:uid="{38E142A2-4E09-47F5-97BC-F6FDF428F5C8}" name="Column8215" dataDxfId="8309"/>
    <tableColumn id="8232" xr3:uid="{12F955C6-273E-40EE-9C78-12A13DB7A6C4}" name="Column8216" dataDxfId="8308"/>
    <tableColumn id="8233" xr3:uid="{9CE10368-93B9-40C2-A54B-9518B882B227}" name="Column8217" dataDxfId="8307"/>
    <tableColumn id="8234" xr3:uid="{B3A4AE5B-FF21-4300-A67B-BCD4197EF135}" name="Column8218" dataDxfId="8306"/>
    <tableColumn id="8235" xr3:uid="{2BB99490-9A06-46E3-A629-9B8E7C7F514A}" name="Column8219" dataDxfId="8305"/>
    <tableColumn id="8236" xr3:uid="{1B0E5204-5FE7-4EC7-A1E0-F9822FDC527E}" name="Column8220" dataDxfId="8304"/>
    <tableColumn id="8237" xr3:uid="{C818ECEB-07D2-4F9C-A1B6-C84901C7D618}" name="Column8221" dataDxfId="8303"/>
    <tableColumn id="8238" xr3:uid="{098F94E5-1E88-45EB-AA7B-CFA2AE96FB5D}" name="Column8222" dataDxfId="8302"/>
    <tableColumn id="8239" xr3:uid="{9976264B-6122-4252-9BE1-67E2500A536E}" name="Column8223" dataDxfId="8301"/>
    <tableColumn id="8240" xr3:uid="{F8238A11-8A8F-4BEC-8AD8-E0BA214E418D}" name="Column8224" dataDxfId="8300"/>
    <tableColumn id="8241" xr3:uid="{A2A64061-8ACF-4EA8-A3AF-0AFD278D228F}" name="Column8225" dataDxfId="8299"/>
    <tableColumn id="8242" xr3:uid="{DA835622-5721-4FF0-817E-7D8F4952D3A6}" name="Column8226" dataDxfId="8298"/>
    <tableColumn id="8243" xr3:uid="{4B29F99B-2D7F-4F47-A3E3-E7D1B9410B48}" name="Column8227" dataDxfId="8297"/>
    <tableColumn id="8244" xr3:uid="{FDFA55D0-EE01-4283-B872-4139492434E9}" name="Column8228" dataDxfId="8296"/>
    <tableColumn id="8245" xr3:uid="{B377729E-7DF3-47C2-8D0F-9C184F585E14}" name="Column8229" dataDxfId="8295"/>
    <tableColumn id="8246" xr3:uid="{54D00BD1-F374-4A93-BC60-9AE7808C98E7}" name="Column8230" dataDxfId="8294"/>
    <tableColumn id="8247" xr3:uid="{2A106282-EA4C-48D4-AF54-91B11BB5A589}" name="Column8231" dataDxfId="8293"/>
    <tableColumn id="8248" xr3:uid="{DF4D38E4-A7BC-48A1-B191-B60C18E645ED}" name="Column8232" dataDxfId="8292"/>
    <tableColumn id="8249" xr3:uid="{32084193-9F40-498E-8D97-079275E0A93C}" name="Column8233" dataDxfId="8291"/>
    <tableColumn id="8250" xr3:uid="{1F3384D1-73DD-4933-912D-38B51429BD8B}" name="Column8234" dataDxfId="8290"/>
    <tableColumn id="8251" xr3:uid="{3D7CE29F-7592-465A-807D-BF50DC1D382B}" name="Column8235" dataDxfId="8289"/>
    <tableColumn id="8252" xr3:uid="{E69B8AF7-9B70-4031-847A-6E24C499D5FA}" name="Column8236" dataDxfId="8288"/>
    <tableColumn id="8253" xr3:uid="{E6D1BA37-84FE-49D0-AAF2-C8BF8C44E61F}" name="Column8237" dataDxfId="8287"/>
    <tableColumn id="8254" xr3:uid="{59AB2841-7967-4AE4-9389-0A981E120D4A}" name="Column8238" dataDxfId="8286"/>
    <tableColumn id="8255" xr3:uid="{2ECD74DB-81F2-426F-B29D-82876761DC80}" name="Column8239" dataDxfId="8285"/>
    <tableColumn id="8256" xr3:uid="{1E96DC29-06A6-417E-AF5A-5536BBCC65F1}" name="Column8240" dataDxfId="8284"/>
    <tableColumn id="8257" xr3:uid="{B1FD3D41-781F-4FCA-8425-F3E3CC8D6CFC}" name="Column8241" dataDxfId="8283"/>
    <tableColumn id="8258" xr3:uid="{3C88F322-D7C4-4105-B2C5-F6473CA04CC5}" name="Column8242" dataDxfId="8282"/>
    <tableColumn id="8259" xr3:uid="{4651B9A5-D844-453D-8185-D602D13381FD}" name="Column8243" dataDxfId="8281"/>
    <tableColumn id="8260" xr3:uid="{CBD19BC8-1A7C-4CE1-83EF-F37C6BF2A2E8}" name="Column8244" dataDxfId="8280"/>
    <tableColumn id="8261" xr3:uid="{25CEF811-EA87-4010-88F7-DD0406B1CF87}" name="Column8245" dataDxfId="8279"/>
    <tableColumn id="8262" xr3:uid="{E5D3A47D-4293-4710-8538-F7B2E675C53A}" name="Column8246" dataDxfId="8278"/>
    <tableColumn id="8263" xr3:uid="{81911A51-9433-41E3-806E-027A3DD382E6}" name="Column8247" dataDxfId="8277"/>
    <tableColumn id="8264" xr3:uid="{15A7AFC2-3DAA-4664-99BA-25C782124078}" name="Column8248" dataDxfId="8276"/>
    <tableColumn id="8265" xr3:uid="{9908CF4C-01F9-49DD-B924-3C3497255388}" name="Column8249" dataDxfId="8275"/>
    <tableColumn id="8266" xr3:uid="{1AA74DDB-FAFF-4677-A053-CFC635825F96}" name="Column8250" dataDxfId="8274"/>
    <tableColumn id="8267" xr3:uid="{7C36F8EA-7654-420C-A824-D86D95D79E16}" name="Column8251" dataDxfId="8273"/>
    <tableColumn id="8268" xr3:uid="{97519508-E0D0-4B7C-B645-7F55485075F0}" name="Column8252" dataDxfId="8272"/>
    <tableColumn id="8269" xr3:uid="{E5BDF9CC-278B-4A55-94BB-6DE2B4963607}" name="Column8253" dataDxfId="8271"/>
    <tableColumn id="8270" xr3:uid="{D41E3716-23EB-492F-B862-56E79BD92F13}" name="Column8254" dataDxfId="8270"/>
    <tableColumn id="8271" xr3:uid="{361C935C-2FA4-45CB-8875-3F3775069B21}" name="Column8255" dataDxfId="8269"/>
    <tableColumn id="8272" xr3:uid="{4DE9FB54-E795-4F91-AFF3-77A498E80580}" name="Column8256" dataDxfId="8268"/>
    <tableColumn id="8273" xr3:uid="{90CE20B4-6E59-4DEC-9471-DFE790D631E3}" name="Column8257" dataDxfId="8267"/>
    <tableColumn id="8274" xr3:uid="{005A0952-2CD1-4064-9EE8-DD50E6131F07}" name="Column8258" dataDxfId="8266"/>
    <tableColumn id="8275" xr3:uid="{A010ED3E-7493-4D43-B876-59EEDB1ADDA7}" name="Column8259" dataDxfId="8265"/>
    <tableColumn id="8276" xr3:uid="{9DC37AB8-DE07-48E9-970A-17385F2574F7}" name="Column8260" dataDxfId="8264"/>
    <tableColumn id="8277" xr3:uid="{2C8D8720-EB99-4B44-9A79-0E48FABA66A4}" name="Column8261" dataDxfId="8263"/>
    <tableColumn id="8278" xr3:uid="{49E23B9A-D548-437D-BB73-6D23A22DE322}" name="Column8262" dataDxfId="8262"/>
    <tableColumn id="8279" xr3:uid="{2773ECE5-067D-481D-8425-E4032CCF7C59}" name="Column8263" dataDxfId="8261"/>
    <tableColumn id="8280" xr3:uid="{5AD4A9EB-D3BD-49D6-876E-58877C2A35AD}" name="Column8264" dataDxfId="8260"/>
    <tableColumn id="8281" xr3:uid="{523CAF45-0FC3-4151-B716-3A22CFD1EB86}" name="Column8265" dataDxfId="8259"/>
    <tableColumn id="8282" xr3:uid="{A897D807-343D-4870-AFE7-07F423990EA1}" name="Column8266" dataDxfId="8258"/>
    <tableColumn id="8283" xr3:uid="{9B105F52-552C-455B-9AFB-92FFA41AAF36}" name="Column8267" dataDxfId="8257"/>
    <tableColumn id="8284" xr3:uid="{7E3649CF-7706-4BBC-BE19-7D24818F755D}" name="Column8268" dataDxfId="8256"/>
    <tableColumn id="8285" xr3:uid="{E94BFC70-881B-408E-B303-9365F51E3235}" name="Column8269" dataDxfId="8255"/>
    <tableColumn id="8286" xr3:uid="{0E1884F9-5958-4566-A7A3-696F29D5AD46}" name="Column8270" dataDxfId="8254"/>
    <tableColumn id="8287" xr3:uid="{76434B97-1AD1-4746-AB60-937B792EB725}" name="Column8271" dataDxfId="8253"/>
    <tableColumn id="8288" xr3:uid="{0E269174-300F-4A3C-ABDA-4CC7D0DBB149}" name="Column8272" dataDxfId="8252"/>
    <tableColumn id="8289" xr3:uid="{1C441C5C-7A4A-454B-8598-363436708619}" name="Column8273" dataDxfId="8251"/>
    <tableColumn id="8290" xr3:uid="{380F5062-E2CF-4093-8C86-2FD0D4DAAD2D}" name="Column8274" dataDxfId="8250"/>
    <tableColumn id="8291" xr3:uid="{F36F9AC9-B5B9-4AA0-A131-DE866CD48DB2}" name="Column8275" dataDxfId="8249"/>
    <tableColumn id="8292" xr3:uid="{439B598E-0F62-4448-8E3A-0723CA267B65}" name="Column8276" dataDxfId="8248"/>
    <tableColumn id="8293" xr3:uid="{5C5137C0-F3F9-4299-9C9E-280DF07FC778}" name="Column8277" dataDxfId="8247"/>
    <tableColumn id="8294" xr3:uid="{C20056E7-7B69-486E-8D8F-CFDA3E5F0FD1}" name="Column8278" dataDxfId="8246"/>
    <tableColumn id="8295" xr3:uid="{77C56407-543D-40B7-8DB3-A99FEF97AE0F}" name="Column8279" dataDxfId="8245"/>
    <tableColumn id="8296" xr3:uid="{FCCCAC0F-0788-4C68-9560-B282FE6CF23A}" name="Column8280" dataDxfId="8244"/>
    <tableColumn id="8297" xr3:uid="{C2971135-26ED-453F-A0DD-3FCE4C812DBE}" name="Column8281" dataDxfId="8243"/>
    <tableColumn id="8298" xr3:uid="{BD95C6C6-2C56-4989-99EC-2656B04E7940}" name="Column8282" dataDxfId="8242"/>
    <tableColumn id="8299" xr3:uid="{7E78EE60-50A1-4E21-A39A-C0B35CACE1DA}" name="Column8283" dataDxfId="8241"/>
    <tableColumn id="8300" xr3:uid="{D1346EE4-FB91-4F61-A092-4B0AA29D460C}" name="Column8284" dataDxfId="8240"/>
    <tableColumn id="8301" xr3:uid="{091DEF65-CCF4-4816-9777-E28F655F30FB}" name="Column8285" dataDxfId="8239"/>
    <tableColumn id="8302" xr3:uid="{FBAE31B6-9F4D-4801-8A70-E977D9CC6E69}" name="Column8286" dataDxfId="8238"/>
    <tableColumn id="8303" xr3:uid="{EE8FF67E-C215-4177-BFAD-0D310B70F21F}" name="Column8287" dataDxfId="8237"/>
    <tableColumn id="8304" xr3:uid="{C9645DDB-B3BA-4597-984E-1723147E98F7}" name="Column8288" dataDxfId="8236"/>
    <tableColumn id="8305" xr3:uid="{92F88238-1778-4ECA-9D79-6D409517EA75}" name="Column8289" dataDxfId="8235"/>
    <tableColumn id="8306" xr3:uid="{35F63DBA-ABEC-4285-AC60-C97486D7B7F9}" name="Column8290" dataDxfId="8234"/>
    <tableColumn id="8307" xr3:uid="{74A2CD64-C02C-4E1D-8E1A-5B81D3B4B79B}" name="Column8291" dataDxfId="8233"/>
    <tableColumn id="8308" xr3:uid="{958E0187-4A03-4A58-A5DA-E3D2492639ED}" name="Column8292" dataDxfId="8232"/>
    <tableColumn id="8309" xr3:uid="{59B3E41A-053F-4BA4-96A9-F851903CC3F1}" name="Column8293" dataDxfId="8231"/>
    <tableColumn id="8310" xr3:uid="{C8FB57CE-07A3-4FE8-B83D-37C41E814E50}" name="Column8294" dataDxfId="8230"/>
    <tableColumn id="8311" xr3:uid="{358F8143-2A7D-4D8C-AA62-23B629CF0597}" name="Column8295" dataDxfId="8229"/>
    <tableColumn id="8312" xr3:uid="{1ED3DA16-B6E8-478F-A751-4CECB4D043B8}" name="Column8296" dataDxfId="8228"/>
    <tableColumn id="8313" xr3:uid="{F564C219-C94F-400A-9F54-75A75F1C2F01}" name="Column8297" dataDxfId="8227"/>
    <tableColumn id="8314" xr3:uid="{7D755882-AAC2-45B7-A4FC-9FCC614E213F}" name="Column8298" dataDxfId="8226"/>
    <tableColumn id="8315" xr3:uid="{CBDFD376-F023-4B81-8724-E4DC53CC1EB4}" name="Column8299" dataDxfId="8225"/>
    <tableColumn id="8316" xr3:uid="{635F68D8-63BF-4550-8981-407988F58FB7}" name="Column8300" dataDxfId="8224"/>
    <tableColumn id="8317" xr3:uid="{DA4D045F-C888-4754-92B6-CF2E7CBF0641}" name="Column8301" dataDxfId="8223"/>
    <tableColumn id="8318" xr3:uid="{30B1ECE0-311A-4EC1-9F74-74628B62A788}" name="Column8302" dataDxfId="8222"/>
    <tableColumn id="8319" xr3:uid="{4815A585-6FD2-4483-AC17-19F4C16A3675}" name="Column8303" dataDxfId="8221"/>
    <tableColumn id="8320" xr3:uid="{459DDE2D-AC82-4B7B-9F5C-F4A6E459BDF5}" name="Column8304" dataDxfId="8220"/>
    <tableColumn id="8321" xr3:uid="{1DD4C6DD-BD1E-4E5F-9B6F-64A0E5BBBD31}" name="Column8305" dataDxfId="8219"/>
    <tableColumn id="8322" xr3:uid="{ADD6A2C9-B4D6-4E1A-89F3-87A1059D2A2F}" name="Column8306" dataDxfId="8218"/>
    <tableColumn id="8323" xr3:uid="{2283FA2B-701C-48D7-9800-675155413169}" name="Column8307" dataDxfId="8217"/>
    <tableColumn id="8324" xr3:uid="{CEDC32F2-DE42-4EE7-8266-17CB3F1F2280}" name="Column8308" dataDxfId="8216"/>
    <tableColumn id="8325" xr3:uid="{8B11C532-9546-4F55-9081-A6A20C54D8FE}" name="Column8309" dataDxfId="8215"/>
    <tableColumn id="8326" xr3:uid="{EEC1DB25-9F4E-435F-9ACF-BBA51AE56691}" name="Column8310" dataDxfId="8214"/>
    <tableColumn id="8327" xr3:uid="{3B76C678-DF1F-4A4A-81AD-702D0574EBB5}" name="Column8311" dataDxfId="8213"/>
    <tableColumn id="8328" xr3:uid="{05FDC3F6-606D-48C4-8A65-3088D492BD03}" name="Column8312" dataDxfId="8212"/>
    <tableColumn id="8329" xr3:uid="{70C4364B-961E-4F97-B929-0B7401A7AC6C}" name="Column8313" dataDxfId="8211"/>
    <tableColumn id="8330" xr3:uid="{0D3151FE-9BB4-45A5-A00C-EA7C59343886}" name="Column8314" dataDxfId="8210"/>
    <tableColumn id="8331" xr3:uid="{9BA102A1-B254-48A6-9897-6B2676FE4EC1}" name="Column8315" dataDxfId="8209"/>
    <tableColumn id="8332" xr3:uid="{28D2081F-6AF5-4020-9B6F-9A8C647E6F24}" name="Column8316" dataDxfId="8208"/>
    <tableColumn id="8333" xr3:uid="{D586C9C3-0EB7-4E45-86E6-55C9C67B3BBC}" name="Column8317" dataDxfId="8207"/>
    <tableColumn id="8334" xr3:uid="{9BBBC2D3-B2AB-4284-9889-C2B66EBFC10D}" name="Column8318" dataDxfId="8206"/>
    <tableColumn id="8335" xr3:uid="{0C8742C1-8D5C-415C-9A97-476EB39595B7}" name="Column8319" dataDxfId="8205"/>
    <tableColumn id="8336" xr3:uid="{CB2B275E-B2E4-4036-B135-C65C391C3402}" name="Column8320" dataDxfId="8204"/>
    <tableColumn id="8337" xr3:uid="{E149AA46-4BDF-486F-A813-19956B8D3344}" name="Column8321" dataDxfId="8203"/>
    <tableColumn id="8338" xr3:uid="{CC473427-839F-4EDE-B79C-777330B1DF3C}" name="Column8322" dataDxfId="8202"/>
    <tableColumn id="8339" xr3:uid="{8CE1A367-3EED-4548-B8A9-D32B5732A7EA}" name="Column8323" dataDxfId="8201"/>
    <tableColumn id="8340" xr3:uid="{40B56537-585A-4843-8AC1-61B17E43AC11}" name="Column8324" dataDxfId="8200"/>
    <tableColumn id="8341" xr3:uid="{D4A0CFBA-3DAF-4210-9EA7-41F8D7C0DA5C}" name="Column8325" dataDxfId="8199"/>
    <tableColumn id="8342" xr3:uid="{2CD92288-94AD-4183-B141-77AF5FA8B949}" name="Column8326" dataDxfId="8198"/>
    <tableColumn id="8343" xr3:uid="{04689967-C973-4356-B47A-DD640EA9D1BE}" name="Column8327" dataDxfId="8197"/>
    <tableColumn id="8344" xr3:uid="{82853773-AD86-4BF5-96D0-A0EDD780F3EA}" name="Column8328" dataDxfId="8196"/>
    <tableColumn id="8345" xr3:uid="{5176B3E3-7731-479E-A251-10000F61A1F4}" name="Column8329" dataDxfId="8195"/>
    <tableColumn id="8346" xr3:uid="{3BF54AFB-347B-4C64-A35E-24BFEF0D722C}" name="Column8330" dataDxfId="8194"/>
    <tableColumn id="8347" xr3:uid="{DCFCFE9C-B6B9-4581-9DC2-0EAA97D440E6}" name="Column8331" dataDxfId="8193"/>
    <tableColumn id="8348" xr3:uid="{E8D7EA22-52E3-4F04-B06B-E5B077FFD66D}" name="Column8332" dataDxfId="8192"/>
    <tableColumn id="8349" xr3:uid="{D36DE21A-C09F-4549-9ACA-5DBBADD18C09}" name="Column8333" dataDxfId="8191"/>
    <tableColumn id="8350" xr3:uid="{C3CA8FC9-BDA9-4130-B795-94E07308056D}" name="Column8334" dataDxfId="8190"/>
    <tableColumn id="8351" xr3:uid="{6820B2B9-0882-40CF-A274-DFFF45ED1A2E}" name="Column8335" dataDxfId="8189"/>
    <tableColumn id="8352" xr3:uid="{B1685546-0C77-4149-AA0C-CE439136B7AD}" name="Column8336" dataDxfId="8188"/>
    <tableColumn id="8353" xr3:uid="{5660188B-00F1-4D2A-903D-4E12BD44A41F}" name="Column8337" dataDxfId="8187"/>
    <tableColumn id="8354" xr3:uid="{BBDBE333-3183-405A-838E-2B10C5482F5F}" name="Column8338" dataDxfId="8186"/>
    <tableColumn id="8355" xr3:uid="{6FA95995-FBCB-47E1-9224-7D6586C3CC52}" name="Column8339" dataDxfId="8185"/>
    <tableColumn id="8356" xr3:uid="{CD3F4E4A-485C-455F-A2C7-5C699D810F13}" name="Column8340" dataDxfId="8184"/>
    <tableColumn id="8357" xr3:uid="{90541D4E-948F-4236-B9E3-EFFB4909A76E}" name="Column8341" dataDxfId="8183"/>
    <tableColumn id="8358" xr3:uid="{A8BFE9F1-7324-4290-8BE9-A3EA6C389A24}" name="Column8342" dataDxfId="8182"/>
    <tableColumn id="8359" xr3:uid="{2226AE50-B32B-412D-83FF-95B1FD341355}" name="Column8343" dataDxfId="8181"/>
    <tableColumn id="8360" xr3:uid="{AC110C1E-BDE4-4930-8F56-F53D392E1F46}" name="Column8344" dataDxfId="8180"/>
    <tableColumn id="8361" xr3:uid="{CFCDA651-F355-4F6B-8843-528E47D8FE04}" name="Column8345" dataDxfId="8179"/>
    <tableColumn id="8362" xr3:uid="{55F0BD77-8984-4B46-BEA2-C2C3EF082195}" name="Column8346" dataDxfId="8178"/>
    <tableColumn id="8363" xr3:uid="{C3DAC386-29B2-4AEC-918E-9B7203EABB33}" name="Column8347" dataDxfId="8177"/>
    <tableColumn id="8364" xr3:uid="{86E6A43D-4E8A-4AEC-B29E-AD084B53F96A}" name="Column8348" dataDxfId="8176"/>
    <tableColumn id="8365" xr3:uid="{14B5393C-693A-4694-A699-39558870DD72}" name="Column8349" dataDxfId="8175"/>
    <tableColumn id="8366" xr3:uid="{099AAE35-1825-4A46-A84A-869C66232166}" name="Column8350" dataDxfId="8174"/>
    <tableColumn id="8367" xr3:uid="{AA46E02A-B095-4FF8-852F-E2A1035A991D}" name="Column8351" dataDxfId="8173"/>
    <tableColumn id="8368" xr3:uid="{C6F6252C-C4E5-4B21-A413-2EB6B498CD7F}" name="Column8352" dataDxfId="8172"/>
    <tableColumn id="8369" xr3:uid="{A9B0437A-EBAF-4E23-BCDA-FAB9CA2DA903}" name="Column8353" dataDxfId="8171"/>
    <tableColumn id="8370" xr3:uid="{11F87F6E-E27F-4DC2-A18E-CEB4C7B4CD35}" name="Column8354" dataDxfId="8170"/>
    <tableColumn id="8371" xr3:uid="{B9F23F12-C0F8-4710-8152-2CE0C3758E1A}" name="Column8355" dataDxfId="8169"/>
    <tableColumn id="8372" xr3:uid="{44321BBD-C0CD-460B-9E99-5B1908096EB9}" name="Column8356" dataDxfId="8168"/>
    <tableColumn id="8373" xr3:uid="{21E0C1FE-2175-4411-99DB-30DE4DEB99F9}" name="Column8357" dataDxfId="8167"/>
    <tableColumn id="8374" xr3:uid="{28129AE0-3DCC-43A3-895D-B63ED074D357}" name="Column8358" dataDxfId="8166"/>
    <tableColumn id="8375" xr3:uid="{739C366F-CB84-44EC-910F-23601BD03444}" name="Column8359" dataDxfId="8165"/>
    <tableColumn id="8376" xr3:uid="{6AD57EDF-18BC-4222-A097-2D2899C2643F}" name="Column8360" dataDxfId="8164"/>
    <tableColumn id="8377" xr3:uid="{00497F8E-BDA6-43E7-A1B0-62E653108CE8}" name="Column8361" dataDxfId="8163"/>
    <tableColumn id="8378" xr3:uid="{26BF4047-A8E6-4591-BC09-B96FAE339FC7}" name="Column8362" dataDxfId="8162"/>
    <tableColumn id="8379" xr3:uid="{B4653549-0A06-4ED6-999E-565C3E1BD7BC}" name="Column8363" dataDxfId="8161"/>
    <tableColumn id="8380" xr3:uid="{82B83E9F-922F-4E75-B2C6-F68CA7C21BB7}" name="Column8364" dataDxfId="8160"/>
    <tableColumn id="8381" xr3:uid="{3AD0C25C-22DB-446E-BFAB-319AA9229B02}" name="Column8365" dataDxfId="8159"/>
    <tableColumn id="8382" xr3:uid="{C3C001C2-C3E4-4541-8767-39B4DBB344C4}" name="Column8366" dataDxfId="8158"/>
    <tableColumn id="8383" xr3:uid="{32C5FB37-1CD3-412F-A942-4CFACD6BDFB4}" name="Column8367" dataDxfId="8157"/>
    <tableColumn id="8384" xr3:uid="{34E091A6-5E4C-4897-B647-58347EDB3033}" name="Column8368" dataDxfId="8156"/>
    <tableColumn id="8385" xr3:uid="{38BB4C2F-96A0-44A0-8D44-024C27319EF1}" name="Column8369" dataDxfId="8155"/>
    <tableColumn id="8386" xr3:uid="{ECCC3FFB-90A4-43E4-B0B5-3CA538DF1DEC}" name="Column8370" dataDxfId="8154"/>
    <tableColumn id="8387" xr3:uid="{49B9ACF3-5D1E-4916-93E2-A3439FB9360D}" name="Column8371" dataDxfId="8153"/>
    <tableColumn id="8388" xr3:uid="{D275EF21-59C5-43DC-B66B-DE71F15CC4B1}" name="Column8372" dataDxfId="8152"/>
    <tableColumn id="8389" xr3:uid="{C4E2D873-304E-4EA3-9B5A-7C9A0BAAAF2A}" name="Column8373" dataDxfId="8151"/>
    <tableColumn id="8390" xr3:uid="{DE3CEAAD-6432-47AC-A8BE-EC439DCEBF82}" name="Column8374" dataDxfId="8150"/>
    <tableColumn id="8391" xr3:uid="{754F0783-4C76-4164-B63A-D686C484AD83}" name="Column8375" dataDxfId="8149"/>
    <tableColumn id="8392" xr3:uid="{263F2B5D-E30F-46E0-8EDA-89E7C8FCF66F}" name="Column8376" dataDxfId="8148"/>
    <tableColumn id="8393" xr3:uid="{03B75226-F8FD-4460-A104-E9F6DC17AB8E}" name="Column8377" dataDxfId="8147"/>
    <tableColumn id="8394" xr3:uid="{8848B7DD-D9C3-4EEB-8DDF-17BD15EA8E1D}" name="Column8378" dataDxfId="8146"/>
    <tableColumn id="8395" xr3:uid="{8C84A77F-85AB-4C41-BF11-BBCCC226D261}" name="Column8379" dataDxfId="8145"/>
    <tableColumn id="8396" xr3:uid="{191E7079-7294-4121-B5E8-492A1581FCD4}" name="Column8380" dataDxfId="8144"/>
    <tableColumn id="8397" xr3:uid="{3670BA1E-CD10-4777-B731-34165E1171CD}" name="Column8381" dataDxfId="8143"/>
    <tableColumn id="8398" xr3:uid="{D9E7CA9E-2821-41C9-9C6D-FA7117EACE83}" name="Column8382" dataDxfId="8142"/>
    <tableColumn id="8399" xr3:uid="{08BB57C5-0DA2-4918-A20A-34A67CE9A30A}" name="Column8383" dataDxfId="8141"/>
    <tableColumn id="8400" xr3:uid="{B177D045-ED3E-41AF-9622-4756D2CA0DEE}" name="Column8384" dataDxfId="8140"/>
    <tableColumn id="8401" xr3:uid="{F1E32C25-D509-4DA0-8C8A-8DE49862BCDE}" name="Column8385" dataDxfId="8139"/>
    <tableColumn id="8402" xr3:uid="{EB6293EB-BF10-47B0-ADEB-0B9F97EBB608}" name="Column8386" dataDxfId="8138"/>
    <tableColumn id="8403" xr3:uid="{3DEF637C-CE41-4950-BBBB-0F15BCFF5F5C}" name="Column8387" dataDxfId="8137"/>
    <tableColumn id="8404" xr3:uid="{E2C66990-965B-4C9D-B576-0A4FCEEAFA80}" name="Column8388" dataDxfId="8136"/>
    <tableColumn id="8405" xr3:uid="{2B0C19CC-4CCE-4374-923C-0AD6674EB3FE}" name="Column8389" dataDxfId="8135"/>
    <tableColumn id="8406" xr3:uid="{57E41DB9-AF13-437A-B0A6-BFFF7BA69D51}" name="Column8390" dataDxfId="8134"/>
    <tableColumn id="8407" xr3:uid="{E0E2EDAF-E56D-461C-9E90-45328627C279}" name="Column8391" dataDxfId="8133"/>
    <tableColumn id="8408" xr3:uid="{F729B0AD-ECF2-4F4F-ADE9-4C93B468E0BD}" name="Column8392" dataDxfId="8132"/>
    <tableColumn id="8409" xr3:uid="{7F124933-FF24-4B38-9892-A108BE95B0C5}" name="Column8393" dataDxfId="8131"/>
    <tableColumn id="8410" xr3:uid="{8173D636-D6DC-48E7-80A6-4C245186C4B8}" name="Column8394" dataDxfId="8130"/>
    <tableColumn id="8411" xr3:uid="{E71C2663-06E1-4D68-A25F-4E74699244ED}" name="Column8395" dataDxfId="8129"/>
    <tableColumn id="8412" xr3:uid="{656EF371-E5B6-45A8-9ACB-F5DDE2C23980}" name="Column8396" dataDxfId="8128"/>
    <tableColumn id="8413" xr3:uid="{D1BA051D-6D6A-4EB7-8596-0555BB6AD914}" name="Column8397" dataDxfId="8127"/>
    <tableColumn id="8414" xr3:uid="{EFA9F3F7-9216-4F58-BF29-39046674137C}" name="Column8398" dataDxfId="8126"/>
    <tableColumn id="8415" xr3:uid="{AA932FEE-5AA9-48CC-A091-DB05C7D8DA9E}" name="Column8399" dataDxfId="8125"/>
    <tableColumn id="8416" xr3:uid="{B861C652-C674-4DD1-BB87-ACA26346A83A}" name="Column8400" dataDxfId="8124"/>
    <tableColumn id="8417" xr3:uid="{A9E75DD7-C0FF-4277-9A85-2FBAED869BC4}" name="Column8401" dataDxfId="8123"/>
    <tableColumn id="8418" xr3:uid="{FF9DB162-EA03-4E65-B3E9-5E63F339FD03}" name="Column8402" dataDxfId="8122"/>
    <tableColumn id="8419" xr3:uid="{A9DE1A26-43C9-4812-B52F-96547ED09CBD}" name="Column8403" dataDxfId="8121"/>
    <tableColumn id="8420" xr3:uid="{72B08ECE-07B1-4A78-B66C-1F4DCA8D3C9A}" name="Column8404" dataDxfId="8120"/>
    <tableColumn id="8421" xr3:uid="{77442672-DBCF-40C5-93A6-013BAA1438DA}" name="Column8405" dataDxfId="8119"/>
    <tableColumn id="8422" xr3:uid="{19E89538-348D-4273-88D3-DA9F5D9BA936}" name="Column8406" dataDxfId="8118"/>
    <tableColumn id="8423" xr3:uid="{63D5836E-519B-4F39-8914-C3EE5A0F5457}" name="Column8407" dataDxfId="8117"/>
    <tableColumn id="8424" xr3:uid="{3E0FA3DD-05E2-49DC-B8B6-61D4F40F8F4A}" name="Column8408" dataDxfId="8116"/>
    <tableColumn id="8425" xr3:uid="{589C18D9-6571-400A-AA3A-74D63B699A22}" name="Column8409" dataDxfId="8115"/>
    <tableColumn id="8426" xr3:uid="{99F64598-9898-472A-BBEC-BB7BE27FDDDE}" name="Column8410" dataDxfId="8114"/>
    <tableColumn id="8427" xr3:uid="{535F19F5-EA21-487D-BFD8-A0E64E656A8B}" name="Column8411" dataDxfId="8113"/>
    <tableColumn id="8428" xr3:uid="{ACA11B71-405E-4165-AA3C-4FC059AE4A08}" name="Column8412" dataDxfId="8112"/>
    <tableColumn id="8429" xr3:uid="{0ADF0855-5055-4E11-A358-EBDA128C7CB3}" name="Column8413" dataDxfId="8111"/>
    <tableColumn id="8430" xr3:uid="{09007EB5-8EE1-4305-8013-0E6FCBA7E5F5}" name="Column8414" dataDxfId="8110"/>
    <tableColumn id="8431" xr3:uid="{FEBF2144-5785-4341-A579-F5569B40FFFF}" name="Column8415" dataDxfId="8109"/>
    <tableColumn id="8432" xr3:uid="{85CF4A9D-7E7D-44D6-8C15-8551D7B8435A}" name="Column8416" dataDxfId="8108"/>
    <tableColumn id="8433" xr3:uid="{A0FC4E31-B2EA-4419-909C-431146C8A78F}" name="Column8417" dataDxfId="8107"/>
    <tableColumn id="8434" xr3:uid="{C31FAF5D-A2C9-4656-82E5-483530372038}" name="Column8418" dataDxfId="8106"/>
    <tableColumn id="8435" xr3:uid="{A3CE9E3E-98BE-4DD0-BAA0-E60E1A7F0BBC}" name="Column8419" dataDxfId="8105"/>
    <tableColumn id="8436" xr3:uid="{14EBA23B-2091-4F93-AA6C-C6DF9AC432E1}" name="Column8420" dataDxfId="8104"/>
    <tableColumn id="8437" xr3:uid="{A905ECEF-C434-47DB-9AB9-6B80CAB5A7D6}" name="Column8421" dataDxfId="8103"/>
    <tableColumn id="8438" xr3:uid="{CEA7DD8C-1A38-4AE4-8C1D-37EA76B05E92}" name="Column8422" dataDxfId="8102"/>
    <tableColumn id="8439" xr3:uid="{0411867E-E7CF-47CD-ADEF-7F12DC016BFA}" name="Column8423" dataDxfId="8101"/>
    <tableColumn id="8440" xr3:uid="{2BE7D3D9-B841-422F-921B-B7AB22D85256}" name="Column8424" dataDxfId="8100"/>
    <tableColumn id="8441" xr3:uid="{577C1BCB-320A-45BE-BA46-1A1035EFB52F}" name="Column8425" dataDxfId="8099"/>
    <tableColumn id="8442" xr3:uid="{8A45B3E4-F168-4AE4-A9CD-F262AE16B040}" name="Column8426" dataDxfId="8098"/>
    <tableColumn id="8443" xr3:uid="{A25FB8DD-9668-4713-BC16-16C1399161A5}" name="Column8427" dataDxfId="8097"/>
    <tableColumn id="8444" xr3:uid="{3D1C2681-112E-4AFE-9DFC-E5CA588E77CC}" name="Column8428" dataDxfId="8096"/>
    <tableColumn id="8445" xr3:uid="{C94D1AB1-7A91-48EA-82B2-123D692E66C2}" name="Column8429" dataDxfId="8095"/>
    <tableColumn id="8446" xr3:uid="{1DD1557A-D2E0-4E7D-9186-4CB654CA47BD}" name="Column8430" dataDxfId="8094"/>
    <tableColumn id="8447" xr3:uid="{56899E69-C709-49D0-8C04-684C9FFFCB78}" name="Column8431" dataDxfId="8093"/>
    <tableColumn id="8448" xr3:uid="{F1F4AD1A-492E-4981-9934-44D2EC2DFF85}" name="Column8432" dataDxfId="8092"/>
    <tableColumn id="8449" xr3:uid="{8EA2197D-FAFC-4D97-A427-3D405166FFB9}" name="Column8433" dataDxfId="8091"/>
    <tableColumn id="8450" xr3:uid="{CB5F2D7A-B548-4837-8E85-782E6C768E8F}" name="Column8434" dataDxfId="8090"/>
    <tableColumn id="8451" xr3:uid="{50A1F523-E7DD-482E-82C9-AB1A8C81EB62}" name="Column8435" dataDxfId="8089"/>
    <tableColumn id="8452" xr3:uid="{26C2A8F1-058B-471E-90CF-E6ABEB281F61}" name="Column8436" dataDxfId="8088"/>
    <tableColumn id="8453" xr3:uid="{F33614AD-7330-4DA0-9D5B-4A9DBF85306F}" name="Column8437" dataDxfId="8087"/>
    <tableColumn id="8454" xr3:uid="{F61E1E63-9E32-45EE-9A24-4913C05496C9}" name="Column8438" dataDxfId="8086"/>
    <tableColumn id="8455" xr3:uid="{57FF51A0-C496-4F61-9AA3-AF9EFD454A3A}" name="Column8439" dataDxfId="8085"/>
    <tableColumn id="8456" xr3:uid="{0896654B-EA9A-48D9-96CF-835D191AE1FA}" name="Column8440" dataDxfId="8084"/>
    <tableColumn id="8457" xr3:uid="{D19C4863-A64B-40EE-8049-E5D32A6D6F54}" name="Column8441" dataDxfId="8083"/>
    <tableColumn id="8458" xr3:uid="{EEA9E551-EB70-4194-B1A3-3B608F9B45CF}" name="Column8442" dataDxfId="8082"/>
    <tableColumn id="8459" xr3:uid="{77DEF404-A95D-43E8-B852-67D9FBABF6A0}" name="Column8443" dataDxfId="8081"/>
    <tableColumn id="8460" xr3:uid="{C905C889-4F91-44B4-8F53-46761E5F43D3}" name="Column8444" dataDxfId="8080"/>
    <tableColumn id="8461" xr3:uid="{E06564FB-B2D0-46F4-9823-76D4FC49B9A6}" name="Column8445" dataDxfId="8079"/>
    <tableColumn id="8462" xr3:uid="{9B25B896-A591-42B0-BFFB-AF8A5287ECF5}" name="Column8446" dataDxfId="8078"/>
    <tableColumn id="8463" xr3:uid="{98D5D633-7381-4B9D-90AA-B35BF6B9EF91}" name="Column8447" dataDxfId="8077"/>
    <tableColumn id="8464" xr3:uid="{446D7DC0-A0CE-4545-8887-22DF420CB45C}" name="Column8448" dataDxfId="8076"/>
    <tableColumn id="8465" xr3:uid="{E4A55166-258A-49FC-9FF1-56FA36F55E37}" name="Column8449" dataDxfId="8075"/>
    <tableColumn id="8466" xr3:uid="{682AE00D-DA14-471D-92F9-E5E0944DDA87}" name="Column8450" dataDxfId="8074"/>
    <tableColumn id="8467" xr3:uid="{C9A87473-E175-470B-A5AF-8123E30509A4}" name="Column8451" dataDxfId="8073"/>
    <tableColumn id="8468" xr3:uid="{4C4CCD34-F778-43A3-811C-CC499F619EEA}" name="Column8452" dataDxfId="8072"/>
    <tableColumn id="8469" xr3:uid="{B3B9C238-89A4-4F8F-B821-9F590800C054}" name="Column8453" dataDxfId="8071"/>
    <tableColumn id="8470" xr3:uid="{8F36C336-4DC0-43EF-BC76-3371A3D6FB8E}" name="Column8454" dataDxfId="8070"/>
    <tableColumn id="8471" xr3:uid="{2139005E-3969-4EE5-9847-945C7689A43C}" name="Column8455" dataDxfId="8069"/>
    <tableColumn id="8472" xr3:uid="{A9898139-4936-4052-9EF0-C56C481061CF}" name="Column8456" dataDxfId="8068"/>
    <tableColumn id="8473" xr3:uid="{B85E1829-EC20-4031-A8D5-F125162891B9}" name="Column8457" dataDxfId="8067"/>
    <tableColumn id="8474" xr3:uid="{5B04DD12-4D93-45DB-BFD6-88F8916C2DFD}" name="Column8458" dataDxfId="8066"/>
    <tableColumn id="8475" xr3:uid="{047EE628-32BF-459F-A0EC-7A69B333300B}" name="Column8459" dataDxfId="8065"/>
    <tableColumn id="8476" xr3:uid="{0879D696-EC40-499C-899D-C3C6D6DD457F}" name="Column8460" dataDxfId="8064"/>
    <tableColumn id="8477" xr3:uid="{974DA163-EADA-4287-9BA4-178B138C2A81}" name="Column8461" dataDxfId="8063"/>
    <tableColumn id="8478" xr3:uid="{1775E678-F8E2-493C-A2FD-E44514B85738}" name="Column8462" dataDxfId="8062"/>
    <tableColumn id="8479" xr3:uid="{A2EEEA93-592D-413C-865E-0C7BEE7D8138}" name="Column8463" dataDxfId="8061"/>
    <tableColumn id="8480" xr3:uid="{1B590762-F87D-49FE-836C-9B10BE7A7ED9}" name="Column8464" dataDxfId="8060"/>
    <tableColumn id="8481" xr3:uid="{3ACCF78E-CC92-4C0D-9735-C7CEA875B3F2}" name="Column8465" dataDxfId="8059"/>
    <tableColumn id="8482" xr3:uid="{10A2A5A6-BF43-43D8-8A4B-B14B0FDAE104}" name="Column8466" dataDxfId="8058"/>
    <tableColumn id="8483" xr3:uid="{AADB9882-D0F1-4344-8B33-C9E1B3721428}" name="Column8467" dataDxfId="8057"/>
    <tableColumn id="8484" xr3:uid="{8D87D182-4F45-4B09-A545-A95C09EE58A2}" name="Column8468" dataDxfId="8056"/>
    <tableColumn id="8485" xr3:uid="{81433392-AF8A-4411-975F-BF213B47D930}" name="Column8469" dataDxfId="8055"/>
    <tableColumn id="8486" xr3:uid="{8DA53A94-BFCF-4D97-B134-33749A8E9C0B}" name="Column8470" dataDxfId="8054"/>
    <tableColumn id="8487" xr3:uid="{5018C47A-7778-4B2B-AE20-80DE951CC43D}" name="Column8471" dataDxfId="8053"/>
    <tableColumn id="8488" xr3:uid="{EF5891E1-2590-4892-8526-C3D0448E0810}" name="Column8472" dataDxfId="8052"/>
    <tableColumn id="8489" xr3:uid="{42391050-8B57-43E7-8756-92365A962FB8}" name="Column8473" dataDxfId="8051"/>
    <tableColumn id="8490" xr3:uid="{4E6C0244-6F5E-451C-B587-E25FA55C83A4}" name="Column8474" dataDxfId="8050"/>
    <tableColumn id="8491" xr3:uid="{9A97AEED-F781-4AD2-89F9-E203FE7E4690}" name="Column8475" dataDxfId="8049"/>
    <tableColumn id="8492" xr3:uid="{322A979D-355E-4F8A-A6F1-B2C7AE056A33}" name="Column8476" dataDxfId="8048"/>
    <tableColumn id="8493" xr3:uid="{32ECFDFA-21E9-4992-AB45-E4142B27A694}" name="Column8477" dataDxfId="8047"/>
    <tableColumn id="8494" xr3:uid="{E5492C1D-B410-4EB0-9B7C-0C3AF1834399}" name="Column8478" dataDxfId="8046"/>
    <tableColumn id="8495" xr3:uid="{82891058-0294-4BAE-A8AD-371164D5CA5B}" name="Column8479" dataDxfId="8045"/>
    <tableColumn id="8496" xr3:uid="{7C61D5C6-B5EF-448C-BDF8-DF7C1FC1F72D}" name="Column8480" dataDxfId="8044"/>
    <tableColumn id="8497" xr3:uid="{1DF0464B-DD42-444A-B0AF-0B1710773FE0}" name="Column8481" dataDxfId="8043"/>
    <tableColumn id="8498" xr3:uid="{96BB6CA3-D885-4E11-837F-52C21AB9A23A}" name="Column8482" dataDxfId="8042"/>
    <tableColumn id="8499" xr3:uid="{67F25604-420F-4341-BBB3-3799128D1594}" name="Column8483" dataDxfId="8041"/>
    <tableColumn id="8500" xr3:uid="{AA733D35-9D12-4CF3-A5FA-A65585E6BEFC}" name="Column8484" dataDxfId="8040"/>
    <tableColumn id="8501" xr3:uid="{42D796FF-0906-48F8-B59E-550D5C6B253E}" name="Column8485" dataDxfId="8039"/>
    <tableColumn id="8502" xr3:uid="{F703862D-A87D-4974-ADF9-44C920F72CC8}" name="Column8486" dataDxfId="8038"/>
    <tableColumn id="8503" xr3:uid="{220D1BEB-795F-494E-8F30-C09A9523DA9D}" name="Column8487" dataDxfId="8037"/>
    <tableColumn id="8504" xr3:uid="{B4398931-F2A4-4B0C-A28B-47E4407BDE39}" name="Column8488" dataDxfId="8036"/>
    <tableColumn id="8505" xr3:uid="{B43D6877-3560-4B46-8046-2D85FD36437C}" name="Column8489" dataDxfId="8035"/>
    <tableColumn id="8506" xr3:uid="{3120DF95-7788-4A08-A1D7-D13ACF9DA1DC}" name="Column8490" dataDxfId="8034"/>
    <tableColumn id="8507" xr3:uid="{60450EF2-7368-4D3A-AEC4-8005CFCA946F}" name="Column8491" dataDxfId="8033"/>
    <tableColumn id="8508" xr3:uid="{D6469406-FFBD-4FC0-90F1-716D8FD7E33C}" name="Column8492" dataDxfId="8032"/>
    <tableColumn id="8509" xr3:uid="{652CD243-F7F2-4CC6-A293-EAFCFE9884FD}" name="Column8493" dataDxfId="8031"/>
    <tableColumn id="8510" xr3:uid="{863475A4-285F-4A0C-BB37-3A205D509241}" name="Column8494" dataDxfId="8030"/>
    <tableColumn id="8511" xr3:uid="{79C574F1-35FC-405B-9452-034B844C7DB1}" name="Column8495" dataDxfId="8029"/>
    <tableColumn id="8512" xr3:uid="{54826117-7ACB-4D3D-810E-6A2B2C7E3DC9}" name="Column8496" dataDxfId="8028"/>
    <tableColumn id="8513" xr3:uid="{E755F710-3E72-410C-9E76-CAC4C91F3806}" name="Column8497" dataDxfId="8027"/>
    <tableColumn id="8514" xr3:uid="{914BA3D6-F701-4F6B-B5EE-F45AD9706445}" name="Column8498" dataDxfId="8026"/>
    <tableColumn id="8515" xr3:uid="{D4F5A2B3-CC47-4468-BEAA-293414FC3F2F}" name="Column8499" dataDxfId="8025"/>
    <tableColumn id="8516" xr3:uid="{48556D12-667E-4A7A-A435-4EDDB0E4F546}" name="Column8500" dataDxfId="8024"/>
    <tableColumn id="8517" xr3:uid="{43A26307-6FD2-4890-B684-24EF6263393F}" name="Column8501" dataDxfId="8023"/>
    <tableColumn id="8518" xr3:uid="{76631D69-235D-4337-ADA3-DA211F6AA16D}" name="Column8502" dataDxfId="8022"/>
    <tableColumn id="8519" xr3:uid="{3FF7D418-84A6-4B37-8EAA-6BD75E941AEB}" name="Column8503" dataDxfId="8021"/>
    <tableColumn id="8520" xr3:uid="{7CED1602-CFB9-4D2E-9C03-A357E901F73F}" name="Column8504" dataDxfId="8020"/>
    <tableColumn id="8521" xr3:uid="{A6899509-18B7-4709-A986-28A608979885}" name="Column8505" dataDxfId="8019"/>
    <tableColumn id="8522" xr3:uid="{2E8B2B1B-A38F-4A43-B117-EE92400BE505}" name="Column8506" dataDxfId="8018"/>
    <tableColumn id="8523" xr3:uid="{0220F224-4B98-4D9E-AEBC-274608FB654D}" name="Column8507" dataDxfId="8017"/>
    <tableColumn id="8524" xr3:uid="{2572D1F8-616F-4E65-88FD-AD5EB4DAEE0C}" name="Column8508" dataDxfId="8016"/>
    <tableColumn id="8525" xr3:uid="{AC098D19-6E9E-4F47-A98C-5C85D940580A}" name="Column8509" dataDxfId="8015"/>
    <tableColumn id="8526" xr3:uid="{A40F921C-E524-4D71-A1D5-B08E76E5F37A}" name="Column8510" dataDxfId="8014"/>
    <tableColumn id="8527" xr3:uid="{954C0ABA-3A86-49E7-AA9D-EFD21F541851}" name="Column8511" dataDxfId="8013"/>
    <tableColumn id="8528" xr3:uid="{69BF7611-96F2-4285-9838-09CB2578E064}" name="Column8512" dataDxfId="8012"/>
    <tableColumn id="8529" xr3:uid="{8DC65B49-02CC-4003-8F0F-C43DE6F43D6E}" name="Column8513" dataDxfId="8011"/>
    <tableColumn id="8530" xr3:uid="{5FFA49D0-F896-48D7-8005-40B6A10AC2A8}" name="Column8514" dataDxfId="8010"/>
    <tableColumn id="8531" xr3:uid="{FCFC6836-617D-46E1-86C1-7AC6A7FBEF96}" name="Column8515" dataDxfId="8009"/>
    <tableColumn id="8532" xr3:uid="{ECB45FF0-81E1-44B8-9BBE-ED8023BFF263}" name="Column8516" dataDxfId="8008"/>
    <tableColumn id="8533" xr3:uid="{DF74B9F4-5BE4-482D-967D-DBEA93887F7F}" name="Column8517" dataDxfId="8007"/>
    <tableColumn id="8534" xr3:uid="{73A8A521-FCEA-44F5-991A-737A01A84C7B}" name="Column8518" dataDxfId="8006"/>
    <tableColumn id="8535" xr3:uid="{474EB3C1-8338-4729-B73D-A1AC272FB1CE}" name="Column8519" dataDxfId="8005"/>
    <tableColumn id="8536" xr3:uid="{9201426D-8274-4590-B00C-038C9F254EB6}" name="Column8520" dataDxfId="8004"/>
    <tableColumn id="8537" xr3:uid="{B98B5659-76CA-44A9-B666-3A5BF981246F}" name="Column8521" dataDxfId="8003"/>
    <tableColumn id="8538" xr3:uid="{949EE3E4-BE1E-43B8-A8A1-385FDFAB074A}" name="Column8522" dataDxfId="8002"/>
    <tableColumn id="8539" xr3:uid="{8F9C6B1C-03A9-48F5-ADD8-1CA24D3EF31A}" name="Column8523" dataDxfId="8001"/>
    <tableColumn id="8540" xr3:uid="{C08AB188-E4C8-4B8F-9AA4-3A262CA84011}" name="Column8524" dataDxfId="8000"/>
    <tableColumn id="8541" xr3:uid="{A9F341C5-1BB5-4B5F-9CEB-55D2D862E2F7}" name="Column8525" dataDxfId="7999"/>
    <tableColumn id="8542" xr3:uid="{CDF48D62-911F-45C0-9074-61A4EDBDB42D}" name="Column8526" dataDxfId="7998"/>
    <tableColumn id="8543" xr3:uid="{EF87D242-6AF0-4DD4-B031-CED73F3EEBC1}" name="Column8527" dataDxfId="7997"/>
    <tableColumn id="8544" xr3:uid="{B1BBE965-07E4-40C8-B2BB-69F3E953A9DD}" name="Column8528" dataDxfId="7996"/>
    <tableColumn id="8545" xr3:uid="{6572EA8D-39FC-4BE5-A3DA-2918B0499CE8}" name="Column8529" dataDxfId="7995"/>
    <tableColumn id="8546" xr3:uid="{3A773C4F-D4BF-4977-B667-9FBB74A85079}" name="Column8530" dataDxfId="7994"/>
    <tableColumn id="8547" xr3:uid="{DD480DFC-2E80-4599-BAA1-FA42EE9C33D6}" name="Column8531" dataDxfId="7993"/>
    <tableColumn id="8548" xr3:uid="{96B712D9-8238-4217-9A84-953089CD1061}" name="Column8532" dataDxfId="7992"/>
    <tableColumn id="8549" xr3:uid="{6233A4A6-22E6-4782-B32F-7B2E085E2D5B}" name="Column8533" dataDxfId="7991"/>
    <tableColumn id="8550" xr3:uid="{4746782B-F76E-4D6F-9BBD-5FA39ADA9293}" name="Column8534" dataDxfId="7990"/>
    <tableColumn id="8551" xr3:uid="{F7384753-B262-4E43-8EF4-44E634BA5E59}" name="Column8535" dataDxfId="7989"/>
    <tableColumn id="8552" xr3:uid="{003F2E97-FE72-44EB-8DE2-E4E5CDD7BEA7}" name="Column8536" dataDxfId="7988"/>
    <tableColumn id="8553" xr3:uid="{33D51818-BDF7-43FE-9975-FA713C6106B1}" name="Column8537" dataDxfId="7987"/>
    <tableColumn id="8554" xr3:uid="{5904B1B2-EBA4-4231-8245-3EE7D01C2106}" name="Column8538" dataDxfId="7986"/>
    <tableColumn id="8555" xr3:uid="{407BCCDA-3D04-401A-B97E-2A15A7E100EA}" name="Column8539" dataDxfId="7985"/>
    <tableColumn id="8556" xr3:uid="{F49FF7B2-837C-4F60-87E0-808A70853903}" name="Column8540" dataDxfId="7984"/>
    <tableColumn id="8557" xr3:uid="{03960BC9-99F3-4ED6-830B-7CCAF825BA69}" name="Column8541" dataDxfId="7983"/>
    <tableColumn id="8558" xr3:uid="{4EFECC28-C206-4250-BEC7-8FBA84EA735E}" name="Column8542" dataDxfId="7982"/>
    <tableColumn id="8559" xr3:uid="{BADD93B0-416F-4E8C-95FF-B7917C099AEF}" name="Column8543" dataDxfId="7981"/>
    <tableColumn id="8560" xr3:uid="{6DAB3B0F-14E8-4F8D-AA83-D310411E7C95}" name="Column8544" dataDxfId="7980"/>
    <tableColumn id="8561" xr3:uid="{229DCBE3-2AC2-4B82-9526-5B4F14EAA0B3}" name="Column8545" dataDxfId="7979"/>
    <tableColumn id="8562" xr3:uid="{17552FBC-EB9C-4ACF-9423-9D9401C69183}" name="Column8546" dataDxfId="7978"/>
    <tableColumn id="8563" xr3:uid="{82BE83A3-BD32-4099-844F-60BAD758E324}" name="Column8547" dataDxfId="7977"/>
    <tableColumn id="8564" xr3:uid="{575A2773-C987-4C54-978B-56934BE634E9}" name="Column8548" dataDxfId="7976"/>
    <tableColumn id="8565" xr3:uid="{9B8B7DDF-9CEF-4676-9A43-7282A50AEFD2}" name="Column8549" dataDxfId="7975"/>
    <tableColumn id="8566" xr3:uid="{E09B4770-0424-47CD-994E-36138AD1E509}" name="Column8550" dataDxfId="7974"/>
    <tableColumn id="8567" xr3:uid="{878742C0-EA49-438A-86C3-EC8956DA6F92}" name="Column8551" dataDxfId="7973"/>
    <tableColumn id="8568" xr3:uid="{EBF99F64-1926-41CB-B498-312F21633254}" name="Column8552" dataDxfId="7972"/>
    <tableColumn id="8569" xr3:uid="{B7AEA792-AD6E-4A5B-8A39-BA9A577604D4}" name="Column8553" dataDxfId="7971"/>
    <tableColumn id="8570" xr3:uid="{7E9645D5-F312-4D13-8B8D-0F84F761D7F6}" name="Column8554" dataDxfId="7970"/>
    <tableColumn id="8571" xr3:uid="{47863FE5-29F3-4006-8603-49BE5782960A}" name="Column8555" dataDxfId="7969"/>
    <tableColumn id="8572" xr3:uid="{77437BAF-6C2E-4327-9FE2-3B2BC5983987}" name="Column8556" dataDxfId="7968"/>
    <tableColumn id="8573" xr3:uid="{E7158230-13E4-46D2-A91C-C0F7D8A09E5D}" name="Column8557" dataDxfId="7967"/>
    <tableColumn id="8574" xr3:uid="{4CD7EC97-2F30-4EB7-A3CE-77B8F5D48EFA}" name="Column8558" dataDxfId="7966"/>
    <tableColumn id="8575" xr3:uid="{2594547E-287B-442C-80FF-E97E7C99EB56}" name="Column8559" dataDxfId="7965"/>
    <tableColumn id="8576" xr3:uid="{9CAFAC22-B4A3-47F7-995F-161038EA7383}" name="Column8560" dataDxfId="7964"/>
    <tableColumn id="8577" xr3:uid="{32898D4C-75D9-4780-9508-BC05D07CF7EC}" name="Column8561" dataDxfId="7963"/>
    <tableColumn id="8578" xr3:uid="{7E06739B-1379-452E-94E3-B3B92D2BC61A}" name="Column8562" dataDxfId="7962"/>
    <tableColumn id="8579" xr3:uid="{DBFE2A56-0389-4066-97D5-56EE5BF17BE2}" name="Column8563" dataDxfId="7961"/>
    <tableColumn id="8580" xr3:uid="{B56BFFB2-34D3-4FFB-973A-2425892F8DFD}" name="Column8564" dataDxfId="7960"/>
    <tableColumn id="8581" xr3:uid="{FDD7E28B-4B89-4882-AE95-F3CFCD557B94}" name="Column8565" dataDxfId="7959"/>
    <tableColumn id="8582" xr3:uid="{94FD5BD4-A71E-4C3F-AD93-9047DA6D2FE3}" name="Column8566" dataDxfId="7958"/>
    <tableColumn id="8583" xr3:uid="{6668B174-FD71-4F0A-B3BA-1F1DADA3824E}" name="Column8567" dataDxfId="7957"/>
    <tableColumn id="8584" xr3:uid="{B131C31E-6E48-4065-84E9-09D382E3B156}" name="Column8568" dataDxfId="7956"/>
    <tableColumn id="8585" xr3:uid="{221DDB29-C570-4C76-A0B5-1080EF30900E}" name="Column8569" dataDxfId="7955"/>
    <tableColumn id="8586" xr3:uid="{24A89558-87EC-4D71-9D49-DBCE913C510D}" name="Column8570" dataDxfId="7954"/>
    <tableColumn id="8587" xr3:uid="{F677D11D-DE64-495A-A5FC-A69D920D6CF6}" name="Column8571" dataDxfId="7953"/>
    <tableColumn id="8588" xr3:uid="{6276FE5E-D6ED-41CA-B947-B787612A14E1}" name="Column8572" dataDxfId="7952"/>
    <tableColumn id="8589" xr3:uid="{5677CDDA-7AA1-46E7-80EC-65FCAEB5A6B4}" name="Column8573" dataDxfId="7951"/>
    <tableColumn id="8590" xr3:uid="{53601D85-A1D1-4DC6-BEE7-989702C5762B}" name="Column8574" dataDxfId="7950"/>
    <tableColumn id="8591" xr3:uid="{FA35755B-D831-42D4-ACAD-508BF817402C}" name="Column8575" dataDxfId="7949"/>
    <tableColumn id="8592" xr3:uid="{5BDA3442-9868-4104-B158-6BEF723466EF}" name="Column8576" dataDxfId="7948"/>
    <tableColumn id="8593" xr3:uid="{48156C9E-8C8A-4E21-8FD2-074552B8DE01}" name="Column8577" dataDxfId="7947"/>
    <tableColumn id="8594" xr3:uid="{6C2137B1-2E6B-43A2-8AAC-937558477314}" name="Column8578" dataDxfId="7946"/>
    <tableColumn id="8595" xr3:uid="{EC601C7F-2F4E-4CF7-AED7-C685EABE5F4A}" name="Column8579" dataDxfId="7945"/>
    <tableColumn id="8596" xr3:uid="{BF5E1CA0-2A04-4863-8094-93942A583AA2}" name="Column8580" dataDxfId="7944"/>
    <tableColumn id="8597" xr3:uid="{861EB8E7-9D5F-438A-BDB0-AC0A29D124A6}" name="Column8581" dataDxfId="7943"/>
    <tableColumn id="8598" xr3:uid="{4EE2794A-3A67-4298-A33E-EB1D45BB4108}" name="Column8582" dataDxfId="7942"/>
    <tableColumn id="8599" xr3:uid="{6BF60F11-EE52-4640-9078-5AC7722819E7}" name="Column8583" dataDxfId="7941"/>
    <tableColumn id="8600" xr3:uid="{C42D9618-E5D5-44BB-B5B8-F210CABCBCA6}" name="Column8584" dataDxfId="7940"/>
    <tableColumn id="8601" xr3:uid="{1C8719EB-DA93-418A-911A-95525B3F823C}" name="Column8585" dataDxfId="7939"/>
    <tableColumn id="8602" xr3:uid="{F03E5A86-CA58-4A71-BBD6-63B6677A756D}" name="Column8586" dataDxfId="7938"/>
    <tableColumn id="8603" xr3:uid="{3B5C69AC-2997-4828-8B8F-1F768A4BAE31}" name="Column8587" dataDxfId="7937"/>
    <tableColumn id="8604" xr3:uid="{72629FF0-4F7A-40FA-9B22-7C913B45F379}" name="Column8588" dataDxfId="7936"/>
    <tableColumn id="8605" xr3:uid="{17D1CE68-5C98-4A52-8991-7E9CEF312BFB}" name="Column8589" dataDxfId="7935"/>
    <tableColumn id="8606" xr3:uid="{28A88F56-3959-470E-83DD-42C9DC5E114F}" name="Column8590" dataDxfId="7934"/>
    <tableColumn id="8607" xr3:uid="{96B08546-E20C-48F1-A719-CD8AA92BDFD9}" name="Column8591" dataDxfId="7933"/>
    <tableColumn id="8608" xr3:uid="{0F152768-55FB-48F1-842E-66BB6564785F}" name="Column8592" dataDxfId="7932"/>
    <tableColumn id="8609" xr3:uid="{97E0DE00-B603-4968-916F-985B5DEDB2F6}" name="Column8593" dataDxfId="7931"/>
    <tableColumn id="8610" xr3:uid="{762B95F3-3365-48A9-A2F1-1D0653CF86A6}" name="Column8594" dataDxfId="7930"/>
    <tableColumn id="8611" xr3:uid="{C83A3B5C-EBB6-4FF7-9582-4AF076DB4E0C}" name="Column8595" dataDxfId="7929"/>
    <tableColumn id="8612" xr3:uid="{E07D5E6D-0CAE-48FD-8CD2-57EEEC34C009}" name="Column8596" dataDxfId="7928"/>
    <tableColumn id="8613" xr3:uid="{DA6687A3-4BB7-474C-B11D-B5F1C29766DA}" name="Column8597" dataDxfId="7927"/>
    <tableColumn id="8614" xr3:uid="{E28FDE91-5172-47A0-8968-F1D863DBFEB9}" name="Column8598" dataDxfId="7926"/>
    <tableColumn id="8615" xr3:uid="{1143EA69-02AC-4FC2-9C61-A5EA9159F836}" name="Column8599" dataDxfId="7925"/>
    <tableColumn id="8616" xr3:uid="{44C19F81-2F0F-4770-8D3C-4E9CD7CEF37A}" name="Column8600" dataDxfId="7924"/>
    <tableColumn id="8617" xr3:uid="{0009B99B-63BB-4BD4-9024-6C82D07C3518}" name="Column8601" dataDxfId="7923"/>
    <tableColumn id="8618" xr3:uid="{C114CC2A-96A8-42DF-87C6-8D9E8D6E6E16}" name="Column8602" dataDxfId="7922"/>
    <tableColumn id="8619" xr3:uid="{DA0A33CC-4272-4ACE-8941-85B3BE93F145}" name="Column8603" dataDxfId="7921"/>
    <tableColumn id="8620" xr3:uid="{57EDC7FE-57DB-4667-AEAE-17A3E4F2465D}" name="Column8604" dataDxfId="7920"/>
    <tableColumn id="8621" xr3:uid="{C1A013A9-0CB2-4424-B2D4-3D8566C7FA91}" name="Column8605" dataDxfId="7919"/>
    <tableColumn id="8622" xr3:uid="{B507D69F-5207-4C98-900B-FFF0E9DD0CD6}" name="Column8606" dataDxfId="7918"/>
    <tableColumn id="8623" xr3:uid="{683331BA-8E1D-4DF7-8410-CB981011C88B}" name="Column8607" dataDxfId="7917"/>
    <tableColumn id="8624" xr3:uid="{789FB89C-D367-408E-9307-D82EF6F585F1}" name="Column8608" dataDxfId="7916"/>
    <tableColumn id="8625" xr3:uid="{3BAEDEA4-4317-4337-B16B-C49D02E52CC9}" name="Column8609" dataDxfId="7915"/>
    <tableColumn id="8626" xr3:uid="{C07F6585-DDDB-40DA-9182-F19CD1513A4A}" name="Column8610" dataDxfId="7914"/>
    <tableColumn id="8627" xr3:uid="{7693309B-08D7-47B2-9A4A-10CAFEC965C3}" name="Column8611" dataDxfId="7913"/>
    <tableColumn id="8628" xr3:uid="{B2B68233-A0FF-4CE7-9556-EA5F4720A431}" name="Column8612" dataDxfId="7912"/>
    <tableColumn id="8629" xr3:uid="{F35F7541-AF42-4539-A94C-DA407EDE43E7}" name="Column8613" dataDxfId="7911"/>
    <tableColumn id="8630" xr3:uid="{99E35B97-BC62-4436-9223-E133CA8F53BF}" name="Column8614" dataDxfId="7910"/>
    <tableColumn id="8631" xr3:uid="{23F5444D-3998-4469-BC50-1F0ECB272B5A}" name="Column8615" dataDxfId="7909"/>
    <tableColumn id="8632" xr3:uid="{499CA1FA-F0FB-45F0-9878-A96FE32217C9}" name="Column8616" dataDxfId="7908"/>
    <tableColumn id="8633" xr3:uid="{83526281-3B92-44E0-9E65-E7EC3F5842F8}" name="Column8617" dataDxfId="7907"/>
    <tableColumn id="8634" xr3:uid="{F8AD027A-56A1-48FA-828F-566448FA137F}" name="Column8618" dataDxfId="7906"/>
    <tableColumn id="8635" xr3:uid="{FAD7767B-2C70-47F3-8155-5C77CE2C0F6F}" name="Column8619" dataDxfId="7905"/>
    <tableColumn id="8636" xr3:uid="{52135EB0-FF85-4427-A786-8744EDD875B8}" name="Column8620" dataDxfId="7904"/>
    <tableColumn id="8637" xr3:uid="{5B58ED77-4816-483C-9FA0-967CACBA5CC1}" name="Column8621" dataDxfId="7903"/>
    <tableColumn id="8638" xr3:uid="{702F92B1-3552-4004-B695-74535E1D6349}" name="Column8622" dataDxfId="7902"/>
    <tableColumn id="8639" xr3:uid="{D7E91A30-577D-44AB-B478-28B853EFC23A}" name="Column8623" dataDxfId="7901"/>
    <tableColumn id="8640" xr3:uid="{2C64B8C3-67E2-46EF-BF31-0AC020AA5CDD}" name="Column8624" dataDxfId="7900"/>
    <tableColumn id="8641" xr3:uid="{969D26FB-C96D-4DA8-9B56-018C4B7D6F85}" name="Column8625" dataDxfId="7899"/>
    <tableColumn id="8642" xr3:uid="{4389F1DA-44FE-4768-8925-592608C234A7}" name="Column8626" dataDxfId="7898"/>
    <tableColumn id="8643" xr3:uid="{AB01E5AC-E835-4F79-971F-BA24A1C2FF85}" name="Column8627" dataDxfId="7897"/>
    <tableColumn id="8644" xr3:uid="{E166B85F-8747-44AB-80D2-64E5D7DC3543}" name="Column8628" dataDxfId="7896"/>
    <tableColumn id="8645" xr3:uid="{281E8286-7134-47DC-B626-C64638D7A91D}" name="Column8629" dataDxfId="7895"/>
    <tableColumn id="8646" xr3:uid="{D8D1286C-5322-4D37-85B2-1F476E3FE158}" name="Column8630" dataDxfId="7894"/>
    <tableColumn id="8647" xr3:uid="{20B2F521-6B9E-41E1-8523-536394F9B54B}" name="Column8631" dataDxfId="7893"/>
    <tableColumn id="8648" xr3:uid="{F8956BB7-7882-4898-B097-8922DE86F549}" name="Column8632" dataDxfId="7892"/>
    <tableColumn id="8649" xr3:uid="{7BBD806E-1DC7-4B30-83B6-895D7A5A5F5B}" name="Column8633" dataDxfId="7891"/>
    <tableColumn id="8650" xr3:uid="{EC35C434-1255-4F16-A846-7858F289FD9F}" name="Column8634" dataDxfId="7890"/>
    <tableColumn id="8651" xr3:uid="{0CEC3A6E-73C9-45BA-B96F-B9F01CA4EEBC}" name="Column8635" dataDxfId="7889"/>
    <tableColumn id="8652" xr3:uid="{FCB6C26B-F28C-4ECA-A313-F8C38FF63932}" name="Column8636" dataDxfId="7888"/>
    <tableColumn id="8653" xr3:uid="{B169609F-B29A-47A7-85C2-FF4D05D3F7A0}" name="Column8637" dataDxfId="7887"/>
    <tableColumn id="8654" xr3:uid="{8C64EF4E-8E17-42C8-A50B-E59D7C2063E8}" name="Column8638" dataDxfId="7886"/>
    <tableColumn id="8655" xr3:uid="{327D5270-4C6B-4D12-9057-260B593F84D5}" name="Column8639" dataDxfId="7885"/>
    <tableColumn id="8656" xr3:uid="{20C92181-1855-4ED8-9313-0BC73E5B8BA1}" name="Column8640" dataDxfId="7884"/>
    <tableColumn id="8657" xr3:uid="{AB0EC9CF-4437-4133-B3B2-44CEEC7C3CB0}" name="Column8641" dataDxfId="7883"/>
    <tableColumn id="8658" xr3:uid="{A824F16E-64DF-4E5A-8AFD-1320B38DA011}" name="Column8642" dataDxfId="7882"/>
    <tableColumn id="8659" xr3:uid="{254822DF-8DE1-48B4-8A4F-AA48B73A2238}" name="Column8643" dataDxfId="7881"/>
    <tableColumn id="8660" xr3:uid="{0E194B93-9EC1-423D-813D-FBD6414EE6D9}" name="Column8644" dataDxfId="7880"/>
    <tableColumn id="8661" xr3:uid="{EBC3CD95-BB14-4E20-B275-E39A6B4D4A81}" name="Column8645" dataDxfId="7879"/>
    <tableColumn id="8662" xr3:uid="{D555C599-93BC-41E1-AE9B-AD6D216BC91B}" name="Column8646" dataDxfId="7878"/>
    <tableColumn id="8663" xr3:uid="{34528819-3473-42A7-858F-617FA4F98108}" name="Column8647" dataDxfId="7877"/>
    <tableColumn id="8664" xr3:uid="{3E22643F-176F-4762-913B-6DADB4292CB8}" name="Column8648" dataDxfId="7876"/>
    <tableColumn id="8665" xr3:uid="{6767F93F-D707-4CA4-91E5-3A965E40C82A}" name="Column8649" dataDxfId="7875"/>
    <tableColumn id="8666" xr3:uid="{88BBAC50-B5CD-4617-A3BE-2F3008EDB068}" name="Column8650" dataDxfId="7874"/>
    <tableColumn id="8667" xr3:uid="{566AE27C-A4CE-42F8-9705-BF87F3913BC4}" name="Column8651" dataDxfId="7873"/>
    <tableColumn id="8668" xr3:uid="{6BA16C1F-1243-405E-A427-52C7BBD294D8}" name="Column8652" dataDxfId="7872"/>
    <tableColumn id="8669" xr3:uid="{778E50EB-E7CD-4F25-9FBC-37CCB45F471C}" name="Column8653" dataDxfId="7871"/>
    <tableColumn id="8670" xr3:uid="{BA0A376F-8F5A-4A52-BF28-5AB99DFBFBA0}" name="Column8654" dataDxfId="7870"/>
    <tableColumn id="8671" xr3:uid="{765D059A-77FE-4993-B710-2E61F27548F3}" name="Column8655" dataDxfId="7869"/>
    <tableColumn id="8672" xr3:uid="{3163D148-13FF-49DC-8D60-75FA53524625}" name="Column8656" dataDxfId="7868"/>
    <tableColumn id="8673" xr3:uid="{9E23348A-DDFE-4F1E-AEEC-8C40E3B69456}" name="Column8657" dataDxfId="7867"/>
    <tableColumn id="8674" xr3:uid="{BEB0D411-2B8D-4F97-9A00-9C472A34F90A}" name="Column8658" dataDxfId="7866"/>
    <tableColumn id="8675" xr3:uid="{A0DB6F96-E913-43F5-B511-BCBAC7802286}" name="Column8659" dataDxfId="7865"/>
    <tableColumn id="8676" xr3:uid="{E5418563-A677-4E8C-B9E1-E7D114BD6766}" name="Column8660" dataDxfId="7864"/>
    <tableColumn id="8677" xr3:uid="{557947EB-93E8-476F-8CB8-90840CB1A7A6}" name="Column8661" dataDxfId="7863"/>
    <tableColumn id="8678" xr3:uid="{D9DF6317-69F5-4349-954A-E3D236C5C7A6}" name="Column8662" dataDxfId="7862"/>
    <tableColumn id="8679" xr3:uid="{FCB226A6-9BC7-443B-94CC-98A157969FE0}" name="Column8663" dataDxfId="7861"/>
    <tableColumn id="8680" xr3:uid="{EF75E449-E4EF-425D-9807-6A338F693720}" name="Column8664" dataDxfId="7860"/>
    <tableColumn id="8681" xr3:uid="{DE994C78-7330-4A8B-BB73-87132EA8247C}" name="Column8665" dataDxfId="7859"/>
    <tableColumn id="8682" xr3:uid="{7DA80835-2152-4E76-9D94-D930F0C04C81}" name="Column8666" dataDxfId="7858"/>
    <tableColumn id="8683" xr3:uid="{78198EBF-95ED-44F9-8FDD-5A4E5D6B3B50}" name="Column8667" dataDxfId="7857"/>
    <tableColumn id="8684" xr3:uid="{35CE009A-13DF-4F1C-ACE0-557DE1970F48}" name="Column8668" dataDxfId="7856"/>
    <tableColumn id="8685" xr3:uid="{2F3DB265-AD6A-4576-B445-EC6CC64FC06C}" name="Column8669" dataDxfId="7855"/>
    <tableColumn id="8686" xr3:uid="{808E47BA-01FD-451B-AC30-7B825B65BC24}" name="Column8670" dataDxfId="7854"/>
    <tableColumn id="8687" xr3:uid="{CA35DBC9-28E3-4194-AD02-96279F36C6D7}" name="Column8671" dataDxfId="7853"/>
    <tableColumn id="8688" xr3:uid="{3D5A1ABD-C279-466E-BF1A-3D94467A3525}" name="Column8672" dataDxfId="7852"/>
    <tableColumn id="8689" xr3:uid="{ACADF0DD-0BFE-43AF-84ED-7D0D4466E4F6}" name="Column8673" dataDxfId="7851"/>
    <tableColumn id="8690" xr3:uid="{1A8D84C9-2AFE-4502-A0FA-841B335B2157}" name="Column8674" dataDxfId="7850"/>
    <tableColumn id="8691" xr3:uid="{C7E64F45-0887-43E1-BEDD-3053D7FBF841}" name="Column8675" dataDxfId="7849"/>
    <tableColumn id="8692" xr3:uid="{3850BFCD-0CEA-47F4-AFE6-334D83B053FD}" name="Column8676" dataDxfId="7848"/>
    <tableColumn id="8693" xr3:uid="{BAE8160C-0A34-41D7-96F3-5A6250BD9287}" name="Column8677" dataDxfId="7847"/>
    <tableColumn id="8694" xr3:uid="{71498DC9-D319-45C8-B56D-6ECCEB59D1DA}" name="Column8678" dataDxfId="7846"/>
    <tableColumn id="8695" xr3:uid="{ED1AE235-10D0-4578-B5CF-3DAEA4C4345F}" name="Column8679" dataDxfId="7845"/>
    <tableColumn id="8696" xr3:uid="{5AD6C53A-9628-42C8-97CF-EBBA91F2497E}" name="Column8680" dataDxfId="7844"/>
    <tableColumn id="8697" xr3:uid="{AE21F648-B226-4A38-9863-0AF2AFC899E2}" name="Column8681" dataDxfId="7843"/>
    <tableColumn id="8698" xr3:uid="{ECFF86E3-EC08-4718-89AF-40E9FB4B6141}" name="Column8682" dataDxfId="7842"/>
    <tableColumn id="8699" xr3:uid="{D66AC0E3-8C37-4C92-852E-63C670F996D0}" name="Column8683" dataDxfId="7841"/>
    <tableColumn id="8700" xr3:uid="{311ECC97-F72C-4DEF-BC49-B1C847129CC9}" name="Column8684" dataDxfId="7840"/>
    <tableColumn id="8701" xr3:uid="{57597224-593E-4CB2-9B20-69A8219F0867}" name="Column8685" dataDxfId="7839"/>
    <tableColumn id="8702" xr3:uid="{2D1428F7-F6F2-474F-8B23-6500A367B6DF}" name="Column8686" dataDxfId="7838"/>
    <tableColumn id="8703" xr3:uid="{66D62B91-685D-4B93-8805-446DA57F3D7C}" name="Column8687" dataDxfId="7837"/>
    <tableColumn id="8704" xr3:uid="{C0E86E3B-AF69-4A0D-B31A-886F855F16FE}" name="Column8688" dataDxfId="7836"/>
    <tableColumn id="8705" xr3:uid="{C51903C5-47C6-4A94-9552-5DEFAA722775}" name="Column8689" dataDxfId="7835"/>
    <tableColumn id="8706" xr3:uid="{AB776E78-A73E-42DC-A5B6-C40F643B0949}" name="Column8690" dataDxfId="7834"/>
    <tableColumn id="8707" xr3:uid="{0FAD12A9-36E8-4AD0-B4F9-0FE0A3545A40}" name="Column8691" dataDxfId="7833"/>
    <tableColumn id="8708" xr3:uid="{2B3A11DA-0ADC-4FDF-942A-CBEC93F90CDD}" name="Column8692" dataDxfId="7832"/>
    <tableColumn id="8709" xr3:uid="{E9F3ABA0-2AB3-4FF0-9EAD-82B07D470823}" name="Column8693" dataDxfId="7831"/>
    <tableColumn id="8710" xr3:uid="{DE5C6621-FF1B-4DB5-817A-AD77A572C9E0}" name="Column8694" dataDxfId="7830"/>
    <tableColumn id="8711" xr3:uid="{0FC27CCA-286D-488F-83FD-0001A607F580}" name="Column8695" dataDxfId="7829"/>
    <tableColumn id="8712" xr3:uid="{55044E7A-764E-41CD-9FED-5A49EC46D71A}" name="Column8696" dataDxfId="7828"/>
    <tableColumn id="8713" xr3:uid="{0B444CC5-4D25-47EF-884D-C33C5C44AD76}" name="Column8697" dataDxfId="7827"/>
    <tableColumn id="8714" xr3:uid="{E259C2A1-28F1-46DB-AF9D-FEB2496169D7}" name="Column8698" dataDxfId="7826"/>
    <tableColumn id="8715" xr3:uid="{9634AEB5-B9AB-46EC-849F-C6717451C71D}" name="Column8699" dataDxfId="7825"/>
    <tableColumn id="8716" xr3:uid="{A8978EC4-A1BE-4223-9671-B5CC9C197D00}" name="Column8700" dataDxfId="7824"/>
    <tableColumn id="8717" xr3:uid="{A72699FA-3AF7-47E6-AF11-DD83F35D864F}" name="Column8701" dataDxfId="7823"/>
    <tableColumn id="8718" xr3:uid="{AB12ABC2-01F1-4AB1-B015-FE5771686888}" name="Column8702" dataDxfId="7822"/>
    <tableColumn id="8719" xr3:uid="{48710521-47EA-4F69-AF16-FB3186948479}" name="Column8703" dataDxfId="7821"/>
    <tableColumn id="8720" xr3:uid="{2253DA69-28F6-4E86-B787-B1C4B248AA42}" name="Column8704" dataDxfId="7820"/>
    <tableColumn id="8721" xr3:uid="{438EA4F1-E180-4944-89C6-A5E4EB0B41CF}" name="Column8705" dataDxfId="7819"/>
    <tableColumn id="8722" xr3:uid="{D485F160-94DE-421C-AAC3-FD421A75C747}" name="Column8706" dataDxfId="7818"/>
    <tableColumn id="8723" xr3:uid="{0534CF01-ADB4-4DE9-8BCF-01EEA9059821}" name="Column8707" dataDxfId="7817"/>
    <tableColumn id="8724" xr3:uid="{9F13011B-0557-4EEE-B34A-EAE3B5D0C720}" name="Column8708" dataDxfId="7816"/>
    <tableColumn id="8725" xr3:uid="{E006F73B-4531-4111-A296-1D7ED897A353}" name="Column8709" dataDxfId="7815"/>
    <tableColumn id="8726" xr3:uid="{879F00AB-DE0C-4B7E-98AE-9E8E4ACDA038}" name="Column8710" dataDxfId="7814"/>
    <tableColumn id="8727" xr3:uid="{E9A1DEB6-AC7E-46B7-AD54-68A4585EBFDD}" name="Column8711" dataDxfId="7813"/>
    <tableColumn id="8728" xr3:uid="{65553446-FD8B-46EE-AD38-3AE3D4368F15}" name="Column8712" dataDxfId="7812"/>
    <tableColumn id="8729" xr3:uid="{D9C58997-0D2A-4842-BA64-45941055A7A1}" name="Column8713" dataDxfId="7811"/>
    <tableColumn id="8730" xr3:uid="{BE209B89-C1C9-43A5-8E89-4D75B188532B}" name="Column8714" dataDxfId="7810"/>
    <tableColumn id="8731" xr3:uid="{1584B2C6-1ABA-431D-8FE5-149D9F91A9D8}" name="Column8715" dataDxfId="7809"/>
    <tableColumn id="8732" xr3:uid="{712874C1-AD7E-4265-A9FC-BE351C2D3095}" name="Column8716" dataDxfId="7808"/>
    <tableColumn id="8733" xr3:uid="{0D8D3C82-3562-4C5A-8531-B6F96282C3FF}" name="Column8717" dataDxfId="7807"/>
    <tableColumn id="8734" xr3:uid="{0EF46546-8E42-4E9D-B504-0DCAA80D9411}" name="Column8718" dataDxfId="7806"/>
    <tableColumn id="8735" xr3:uid="{A07A866C-3D77-45F9-8FF1-AF8EAB693972}" name="Column8719" dataDxfId="7805"/>
    <tableColumn id="8736" xr3:uid="{156E7BDC-46C2-49EF-9E33-5AC8C387769E}" name="Column8720" dataDxfId="7804"/>
    <tableColumn id="8737" xr3:uid="{5F1CDB0D-029B-4E6F-B92F-35D45AB7D861}" name="Column8721" dataDxfId="7803"/>
    <tableColumn id="8738" xr3:uid="{948CCAD8-6AE1-45ED-BB9C-EB487E54AB43}" name="Column8722" dataDxfId="7802"/>
    <tableColumn id="8739" xr3:uid="{F551A20F-87DC-4495-A760-5E52CDF50483}" name="Column8723" dataDxfId="7801"/>
    <tableColumn id="8740" xr3:uid="{AE49FD6F-260E-495F-9590-F7352621F0B8}" name="Column8724" dataDxfId="7800"/>
    <tableColumn id="8741" xr3:uid="{D1F34F86-8BF1-496F-B9B0-99F591980164}" name="Column8725" dataDxfId="7799"/>
    <tableColumn id="8742" xr3:uid="{D791D833-47BA-4952-9677-3C053B7EFA85}" name="Column8726" dataDxfId="7798"/>
    <tableColumn id="8743" xr3:uid="{81B8850D-AF0B-4253-B809-9D560832682F}" name="Column8727" dataDxfId="7797"/>
    <tableColumn id="8744" xr3:uid="{946FFAE3-1DBE-4D00-998B-29ED3DE93E07}" name="Column8728" dataDxfId="7796"/>
    <tableColumn id="8745" xr3:uid="{CB29FABA-5C1F-43BA-8DD3-52EF25A4C35E}" name="Column8729" dataDxfId="7795"/>
    <tableColumn id="8746" xr3:uid="{5C841FB9-5484-4CD2-8532-79F01A002569}" name="Column8730" dataDxfId="7794"/>
    <tableColumn id="8747" xr3:uid="{1D0FBF26-3B90-411F-95C5-4E9DCF0A0A36}" name="Column8731" dataDxfId="7793"/>
    <tableColumn id="8748" xr3:uid="{21422EF8-7590-41D7-B19F-98C99D45490B}" name="Column8732" dataDxfId="7792"/>
    <tableColumn id="8749" xr3:uid="{88D201C2-08D6-461D-8802-11F6BD2523AF}" name="Column8733" dataDxfId="7791"/>
    <tableColumn id="8750" xr3:uid="{4E9E67FC-CC96-464B-AAFC-B5DFB1BC8A25}" name="Column8734" dataDxfId="7790"/>
    <tableColumn id="8751" xr3:uid="{05C69847-C0A2-44CE-A23A-C1FAAF3D1A37}" name="Column8735" dataDxfId="7789"/>
    <tableColumn id="8752" xr3:uid="{C6E9E721-BA13-446C-B8B2-D704F9340D07}" name="Column8736" dataDxfId="7788"/>
    <tableColumn id="8753" xr3:uid="{438F476E-A2C4-4AA0-8592-C4507B0FC865}" name="Column8737" dataDxfId="7787"/>
    <tableColumn id="8754" xr3:uid="{FD41D423-EF0D-4900-8E66-407EB1939207}" name="Column8738" dataDxfId="7786"/>
    <tableColumn id="8755" xr3:uid="{67E3F168-9EF0-4492-A217-F07782EB1345}" name="Column8739" dataDxfId="7785"/>
    <tableColumn id="8756" xr3:uid="{0AEBC239-2171-42BD-9178-86CC56D212C0}" name="Column8740" dataDxfId="7784"/>
    <tableColumn id="8757" xr3:uid="{C081B83C-4817-4AE5-8165-2496310F60CB}" name="Column8741" dataDxfId="7783"/>
    <tableColumn id="8758" xr3:uid="{3A27A813-0CA4-4864-B659-84E0090524A4}" name="Column8742" dataDxfId="7782"/>
    <tableColumn id="8759" xr3:uid="{A817F90E-7CE1-409A-947B-1BAE5FB7C31F}" name="Column8743" dataDxfId="7781"/>
    <tableColumn id="8760" xr3:uid="{D8711410-E32A-4016-9468-A661B7F758F2}" name="Column8744" dataDxfId="7780"/>
    <tableColumn id="8761" xr3:uid="{0E789E76-4380-4C43-BEFD-0113B26A915D}" name="Column8745" dataDxfId="7779"/>
    <tableColumn id="8762" xr3:uid="{A9F65BEE-5E94-474E-AAC5-09AD870903AA}" name="Column8746" dataDxfId="7778"/>
    <tableColumn id="8763" xr3:uid="{6FEB001F-2E69-4DC1-8AF3-0414D6228B4A}" name="Column8747" dataDxfId="7777"/>
    <tableColumn id="8764" xr3:uid="{AC452993-60BE-4537-A67D-FD51DFC8F922}" name="Column8748" dataDxfId="7776"/>
    <tableColumn id="8765" xr3:uid="{96AE05B1-8DA1-4910-AE1C-4C4F22AED80A}" name="Column8749" dataDxfId="7775"/>
    <tableColumn id="8766" xr3:uid="{1DC4FDFB-000E-4184-B30A-B6066A683D55}" name="Column8750" dataDxfId="7774"/>
    <tableColumn id="8767" xr3:uid="{670F54F2-97B6-4A2D-859C-35A13BEF6365}" name="Column8751" dataDxfId="7773"/>
    <tableColumn id="8768" xr3:uid="{F7225D59-E282-4F4C-95BD-FFFED0E8022E}" name="Column8752" dataDxfId="7772"/>
    <tableColumn id="8769" xr3:uid="{D2C54889-1DAE-44A8-9277-BA05796439CD}" name="Column8753" dataDxfId="7771"/>
    <tableColumn id="8770" xr3:uid="{9677BB6C-3C23-431B-B554-AB745E2821B8}" name="Column8754" dataDxfId="7770"/>
    <tableColumn id="8771" xr3:uid="{737C88CA-9452-4DEE-B3CF-C33F140D8D43}" name="Column8755" dataDxfId="7769"/>
    <tableColumn id="8772" xr3:uid="{9B03FE2D-9CE4-4F0F-A9B1-321DB13D5453}" name="Column8756" dataDxfId="7768"/>
    <tableColumn id="8773" xr3:uid="{D4B1D741-AEAA-4E93-9FC5-33E8E02F82DE}" name="Column8757" dataDxfId="7767"/>
    <tableColumn id="8774" xr3:uid="{8F9BB35D-1D2F-4352-BBB3-7716A1EB6202}" name="Column8758" dataDxfId="7766"/>
    <tableColumn id="8775" xr3:uid="{2AFF2DC1-948E-469F-B651-EB80C11D630C}" name="Column8759" dataDxfId="7765"/>
    <tableColumn id="8776" xr3:uid="{C90975B3-2C84-409F-98E6-C05446F3580D}" name="Column8760" dataDxfId="7764"/>
    <tableColumn id="8777" xr3:uid="{73A16864-15C2-47BD-900F-110BFF969072}" name="Column8761" dataDxfId="7763"/>
    <tableColumn id="8778" xr3:uid="{90968141-D056-49B7-AC1D-14CCB8C689D4}" name="Column8762" dataDxfId="7762"/>
    <tableColumn id="8779" xr3:uid="{587BD969-E36E-4DB5-A79D-6815DE53B684}" name="Column8763" dataDxfId="7761"/>
    <tableColumn id="8780" xr3:uid="{CC752C47-17CB-46A7-98F1-7A7CE8DE1E8D}" name="Column8764" dataDxfId="7760"/>
    <tableColumn id="8781" xr3:uid="{B6095680-23AD-4962-9AD1-92378C52D5B8}" name="Column8765" dataDxfId="7759"/>
    <tableColumn id="8782" xr3:uid="{00F3F722-A5C6-4106-A01F-AE3697E38118}" name="Column8766" dataDxfId="7758"/>
    <tableColumn id="8783" xr3:uid="{CCDCDE3B-8AF7-4EE5-A60A-8B5EC68B2A88}" name="Column8767" dataDxfId="7757"/>
    <tableColumn id="8784" xr3:uid="{BCE71352-7836-4BBF-937C-76949AF783DA}" name="Column8768" dataDxfId="7756"/>
    <tableColumn id="8785" xr3:uid="{86BC8848-0DF1-4506-B849-85B6089F6C9D}" name="Column8769" dataDxfId="7755"/>
    <tableColumn id="8786" xr3:uid="{29100E85-62F5-44A1-AF8A-5ED6E3FF9F11}" name="Column8770" dataDxfId="7754"/>
    <tableColumn id="8787" xr3:uid="{54B32734-040E-4DCE-AA84-27E2570F3220}" name="Column8771" dataDxfId="7753"/>
    <tableColumn id="8788" xr3:uid="{70B2369D-D8AF-4B82-813E-AE70478F9EC0}" name="Column8772" dataDxfId="7752"/>
    <tableColumn id="8789" xr3:uid="{9FC158B3-CB9E-4FA1-B6D5-9E579064369A}" name="Column8773" dataDxfId="7751"/>
    <tableColumn id="8790" xr3:uid="{B40F2E2A-A8CC-45EB-A3DD-EBF05DE628DF}" name="Column8774" dataDxfId="7750"/>
    <tableColumn id="8791" xr3:uid="{04BCEA22-18C2-48BD-AEE6-F2AE5293FCC4}" name="Column8775" dataDxfId="7749"/>
    <tableColumn id="8792" xr3:uid="{31758B36-E741-4973-9233-028FE39AFE36}" name="Column8776" dataDxfId="7748"/>
    <tableColumn id="8793" xr3:uid="{DE46A99B-6CBD-461B-978B-F1904FBF501E}" name="Column8777" dataDxfId="7747"/>
    <tableColumn id="8794" xr3:uid="{1A61BA08-59DB-4A8A-8F16-13929D25CED6}" name="Column8778" dataDxfId="7746"/>
    <tableColumn id="8795" xr3:uid="{8B933B76-D2BA-4385-91F3-28F08F0A9C40}" name="Column8779" dataDxfId="7745"/>
    <tableColumn id="8796" xr3:uid="{8A954E7B-B012-450E-92BA-39D26E3C17CE}" name="Column8780" dataDxfId="7744"/>
    <tableColumn id="8797" xr3:uid="{3277E874-1F25-41ED-A11F-B060274ED0EB}" name="Column8781" dataDxfId="7743"/>
    <tableColumn id="8798" xr3:uid="{F8BD2389-5AB1-4D14-A6E9-57DF9A412061}" name="Column8782" dataDxfId="7742"/>
    <tableColumn id="8799" xr3:uid="{142287F4-0E2F-48DC-847D-94CB4F35FDC3}" name="Column8783" dataDxfId="7741"/>
    <tableColumn id="8800" xr3:uid="{5194C290-6CC5-4F1E-BF12-23DC55BBE2E5}" name="Column8784" dataDxfId="7740"/>
    <tableColumn id="8801" xr3:uid="{538FA7DD-CF4A-4CB3-8A26-2A617CF40826}" name="Column8785" dataDxfId="7739"/>
    <tableColumn id="8802" xr3:uid="{5B15EA79-69CF-4567-BEC5-5AB59A3E4BFF}" name="Column8786" dataDxfId="7738"/>
    <tableColumn id="8803" xr3:uid="{BECDA25F-F92A-4D83-A102-4B2935F1A024}" name="Column8787" dataDxfId="7737"/>
    <tableColumn id="8804" xr3:uid="{F53D3F33-561D-404F-98CF-D95E3451CDB5}" name="Column8788" dataDxfId="7736"/>
    <tableColumn id="8805" xr3:uid="{E152FC9D-FF5D-45A2-91EC-1036E73B4915}" name="Column8789" dataDxfId="7735"/>
    <tableColumn id="8806" xr3:uid="{DF3517BC-CE07-4B14-A60B-4A370EA50957}" name="Column8790" dataDxfId="7734"/>
    <tableColumn id="8807" xr3:uid="{71CD6C2A-32BF-4A35-BF83-7A4B472FA799}" name="Column8791" dataDxfId="7733"/>
    <tableColumn id="8808" xr3:uid="{1CCEB3B5-9F2A-45EA-A883-084B85ABC582}" name="Column8792" dataDxfId="7732"/>
    <tableColumn id="8809" xr3:uid="{6AD4D625-AF98-4C0A-9641-E2B9F2718D60}" name="Column8793" dataDxfId="7731"/>
    <tableColumn id="8810" xr3:uid="{62F68EC2-0C89-4B5A-8185-97180E69C2D3}" name="Column8794" dataDxfId="7730"/>
    <tableColumn id="8811" xr3:uid="{3BD7BA05-5B09-4FFF-87F1-9C3194AC9F92}" name="Column8795" dataDxfId="7729"/>
    <tableColumn id="8812" xr3:uid="{5BE41855-3B37-4A99-B2CE-108D682D8CAB}" name="Column8796" dataDxfId="7728"/>
    <tableColumn id="8813" xr3:uid="{AD9F764E-6450-4128-8A89-181CB0D5AA4D}" name="Column8797" dataDxfId="7727"/>
    <tableColumn id="8814" xr3:uid="{6B39C122-689E-46C1-966F-CD4E0F082403}" name="Column8798" dataDxfId="7726"/>
    <tableColumn id="8815" xr3:uid="{CE6AFCCB-7068-4DFA-B3CE-EF32B66F9A51}" name="Column8799" dataDxfId="7725"/>
    <tableColumn id="8816" xr3:uid="{A3659ED8-803B-4223-B195-076B040AF29B}" name="Column8800" dataDxfId="7724"/>
    <tableColumn id="8817" xr3:uid="{1585EFAD-79A4-42D7-ABC7-0E00F6F65ECE}" name="Column8801" dataDxfId="7723"/>
    <tableColumn id="8818" xr3:uid="{A94AAB40-9222-4FBF-9D72-3C32011D40AF}" name="Column8802" dataDxfId="7722"/>
    <tableColumn id="8819" xr3:uid="{47C88D37-52EF-462B-8CA7-B5E2AC10939C}" name="Column8803" dataDxfId="7721"/>
    <tableColumn id="8820" xr3:uid="{1E4B1364-E309-473A-BC36-AB6201A99338}" name="Column8804" dataDxfId="7720"/>
    <tableColumn id="8821" xr3:uid="{3E20775E-F953-4D5E-9641-C1BE79B0435C}" name="Column8805" dataDxfId="7719"/>
    <tableColumn id="8822" xr3:uid="{C8752260-9AE1-43F5-8F97-FD966A57EDC5}" name="Column8806" dataDxfId="7718"/>
    <tableColumn id="8823" xr3:uid="{497D94DB-B473-4FF5-9A6F-BAA683A6188A}" name="Column8807" dataDxfId="7717"/>
    <tableColumn id="8824" xr3:uid="{0C8D2D01-882E-4E0A-8C2A-ADC111ABC87A}" name="Column8808" dataDxfId="7716"/>
    <tableColumn id="8825" xr3:uid="{4407CD9E-5669-4440-B3C0-94844147A302}" name="Column8809" dataDxfId="7715"/>
    <tableColumn id="8826" xr3:uid="{54853A01-64AE-4FFC-8511-5167ABE87232}" name="Column8810" dataDxfId="7714"/>
    <tableColumn id="8827" xr3:uid="{696B0C34-1F24-442A-BBB9-9101B67A2787}" name="Column8811" dataDxfId="7713"/>
    <tableColumn id="8828" xr3:uid="{F4821BB6-4AE8-4B02-8885-EA03B8756921}" name="Column8812" dataDxfId="7712"/>
    <tableColumn id="8829" xr3:uid="{2B6DE2F0-7447-49F6-B228-A651C36AB025}" name="Column8813" dataDxfId="7711"/>
    <tableColumn id="8830" xr3:uid="{B9BB1826-BF2E-4D85-9B3D-0FB9659D66DF}" name="Column8814" dataDxfId="7710"/>
    <tableColumn id="8831" xr3:uid="{815904C0-33F9-45A5-BEEC-EFFB6A2F7A83}" name="Column8815" dataDxfId="7709"/>
    <tableColumn id="8832" xr3:uid="{F192E75D-C333-447C-9C09-1774E6C8B6CC}" name="Column8816" dataDxfId="7708"/>
    <tableColumn id="8833" xr3:uid="{F58E65CE-9DB5-475F-BCE2-21DE0A805610}" name="Column8817" dataDxfId="7707"/>
    <tableColumn id="8834" xr3:uid="{12FB2CF2-573F-4CF4-9B7F-71E2CA61806B}" name="Column8818" dataDxfId="7706"/>
    <tableColumn id="8835" xr3:uid="{B5A26960-B24F-42A8-8245-6F9593AC80D0}" name="Column8819" dataDxfId="7705"/>
    <tableColumn id="8836" xr3:uid="{CBB19F53-8EA3-4F17-891F-C6D8B06FDA3E}" name="Column8820" dataDxfId="7704"/>
    <tableColumn id="8837" xr3:uid="{0B70A066-5E14-4935-9996-C27276D557C0}" name="Column8821" dataDxfId="7703"/>
    <tableColumn id="8838" xr3:uid="{5F448058-DD59-4C46-BDC6-6F8BA7B28AAB}" name="Column8822" dataDxfId="7702"/>
    <tableColumn id="8839" xr3:uid="{FD74BD6D-F89A-4F0E-84CA-12AD267CBB87}" name="Column8823" dataDxfId="7701"/>
    <tableColumn id="8840" xr3:uid="{25B8AC3F-88FC-4111-9572-EB829384290F}" name="Column8824" dataDxfId="7700"/>
    <tableColumn id="8841" xr3:uid="{0ADE0D55-39BE-45D6-9323-64D571E97C39}" name="Column8825" dataDxfId="7699"/>
    <tableColumn id="8842" xr3:uid="{8D8F5905-2CA6-4FAD-8838-B20FB9EC58D1}" name="Column8826" dataDxfId="7698"/>
    <tableColumn id="8843" xr3:uid="{5D491D79-C211-4996-AC32-3EE69B8F0505}" name="Column8827" dataDxfId="7697"/>
    <tableColumn id="8844" xr3:uid="{BA718EDF-9201-4ACA-97E2-2871F9D3CADA}" name="Column8828" dataDxfId="7696"/>
    <tableColumn id="8845" xr3:uid="{38EDF2CD-26A7-4E4E-B95F-BFDF97855E03}" name="Column8829" dataDxfId="7695"/>
    <tableColumn id="8846" xr3:uid="{71EFCDC5-A57F-49DA-AB89-E20A7264F5A5}" name="Column8830" dataDxfId="7694"/>
    <tableColumn id="8847" xr3:uid="{F3F028D8-EE07-48B7-905A-06924084A567}" name="Column8831" dataDxfId="7693"/>
    <tableColumn id="8848" xr3:uid="{E2DF17C8-2913-404E-AAC6-4D779A40D17F}" name="Column8832" dataDxfId="7692"/>
    <tableColumn id="8849" xr3:uid="{CCDE8C0D-4E90-4230-B301-75CA2CCE1783}" name="Column8833" dataDxfId="7691"/>
    <tableColumn id="8850" xr3:uid="{10065211-8928-48AB-BC55-3A55A62D3654}" name="Column8834" dataDxfId="7690"/>
    <tableColumn id="8851" xr3:uid="{084516F9-6E36-4EB6-B985-06F005A624CD}" name="Column8835" dataDxfId="7689"/>
    <tableColumn id="8852" xr3:uid="{DD445D44-CC97-448B-97DD-1FB80636066A}" name="Column8836" dataDxfId="7688"/>
    <tableColumn id="8853" xr3:uid="{7A909A4A-421B-4ABD-9993-BF993F33BC2D}" name="Column8837" dataDxfId="7687"/>
    <tableColumn id="8854" xr3:uid="{5509C4F4-BAA9-47A6-8322-72F95974F706}" name="Column8838" dataDxfId="7686"/>
    <tableColumn id="8855" xr3:uid="{798B4C70-C744-45C0-AB53-1D74B4DE2DCD}" name="Column8839" dataDxfId="7685"/>
    <tableColumn id="8856" xr3:uid="{EB3C0721-C454-4DBA-BA7A-BEDD5B3A222B}" name="Column8840" dataDxfId="7684"/>
    <tableColumn id="8857" xr3:uid="{FDC0220C-81AE-4C9E-9068-6431721AC5B4}" name="Column8841" dataDxfId="7683"/>
    <tableColumn id="8858" xr3:uid="{4AB1868C-55C4-4FD7-9081-69EEBAD5B09D}" name="Column8842" dataDxfId="7682"/>
    <tableColumn id="8859" xr3:uid="{A2B17619-849E-4E45-8C4D-911D2029E2AD}" name="Column8843" dataDxfId="7681"/>
    <tableColumn id="8860" xr3:uid="{EB1220B0-570D-4700-B676-B683797CE859}" name="Column8844" dataDxfId="7680"/>
    <tableColumn id="8861" xr3:uid="{0C6CCBFF-7907-40D6-8F1F-CC760DFF2568}" name="Column8845" dataDxfId="7679"/>
    <tableColumn id="8862" xr3:uid="{248A5E68-692A-4FE3-8EAA-D312C4F13387}" name="Column8846" dataDxfId="7678"/>
    <tableColumn id="8863" xr3:uid="{A34B9673-1A10-4A46-9A25-86F6F684DB8A}" name="Column8847" dataDxfId="7677"/>
    <tableColumn id="8864" xr3:uid="{EC65AC6D-F392-4AC2-B386-46DD0ED64311}" name="Column8848" dataDxfId="7676"/>
    <tableColumn id="8865" xr3:uid="{64F554C4-A056-4529-801B-08656965074D}" name="Column8849" dataDxfId="7675"/>
    <tableColumn id="8866" xr3:uid="{688A608C-EED5-4D8E-8736-DC88039AD5C8}" name="Column8850" dataDxfId="7674"/>
    <tableColumn id="8867" xr3:uid="{6AABEE9D-93E6-4DF2-B370-5DB43E0D1D14}" name="Column8851" dataDxfId="7673"/>
    <tableColumn id="8868" xr3:uid="{A000305E-E2C1-442C-9425-E3D6C24E8B28}" name="Column8852" dataDxfId="7672"/>
    <tableColumn id="8869" xr3:uid="{CD0E12D7-B3E6-4F6B-9B5B-78464BBC4626}" name="Column8853" dataDxfId="7671"/>
    <tableColumn id="8870" xr3:uid="{87162987-0345-4915-B4B1-41DD2E4698D2}" name="Column8854" dataDxfId="7670"/>
    <tableColumn id="8871" xr3:uid="{B47A8625-4FC5-470A-AF80-F4702445A950}" name="Column8855" dataDxfId="7669"/>
    <tableColumn id="8872" xr3:uid="{4D35ED96-822A-4851-BC51-D438604A2F6A}" name="Column8856" dataDxfId="7668"/>
    <tableColumn id="8873" xr3:uid="{E535FE16-5728-4416-9E09-BC383EC4789A}" name="Column8857" dataDxfId="7667"/>
    <tableColumn id="8874" xr3:uid="{8969CDB9-BC3C-437A-8092-108BE6656888}" name="Column8858" dataDxfId="7666"/>
    <tableColumn id="8875" xr3:uid="{11AD202B-B5A0-49BF-B696-1459A682C69F}" name="Column8859" dataDxfId="7665"/>
    <tableColumn id="8876" xr3:uid="{BB74669F-C954-4F92-B530-AE2CD62A3EC5}" name="Column8860" dataDxfId="7664"/>
    <tableColumn id="8877" xr3:uid="{F34870C8-4056-41BA-8A6C-88BAF930176D}" name="Column8861" dataDxfId="7663"/>
    <tableColumn id="8878" xr3:uid="{51F4C881-AE86-4CA4-92B8-38AF54A84F02}" name="Column8862" dataDxfId="7662"/>
    <tableColumn id="8879" xr3:uid="{395F11E3-66AB-44AA-B677-87F178B7E785}" name="Column8863" dataDxfId="7661"/>
    <tableColumn id="8880" xr3:uid="{D903C7AF-E6DA-45FE-8034-873012A66E57}" name="Column8864" dataDxfId="7660"/>
    <tableColumn id="8881" xr3:uid="{AA138480-9B1C-4C00-809E-2C11B47EB510}" name="Column8865" dataDxfId="7659"/>
    <tableColumn id="8882" xr3:uid="{599F1D89-EBA6-4E4D-94A7-745F1F0A5F45}" name="Column8866" dataDxfId="7658"/>
    <tableColumn id="8883" xr3:uid="{E7866EE1-9AAB-442F-B048-79BA303655EE}" name="Column8867" dataDxfId="7657"/>
    <tableColumn id="8884" xr3:uid="{C853CB96-3329-4094-8B9D-2F8F759009EE}" name="Column8868" dataDxfId="7656"/>
    <tableColumn id="8885" xr3:uid="{3793F754-DD11-4ED3-9047-9E28A6CE684F}" name="Column8869" dataDxfId="7655"/>
    <tableColumn id="8886" xr3:uid="{E1CA90FA-24AD-464B-BE17-2AC82ADEC222}" name="Column8870" dataDxfId="7654"/>
    <tableColumn id="8887" xr3:uid="{93EC96CF-3C38-4825-A4F7-9952E0AED6FD}" name="Column8871" dataDxfId="7653"/>
    <tableColumn id="8888" xr3:uid="{B667AA8F-429A-4DC6-A648-273C1B7DBC81}" name="Column8872" dataDxfId="7652"/>
    <tableColumn id="8889" xr3:uid="{5CC005C0-4FA1-4429-8CB7-E1E75F673F27}" name="Column8873" dataDxfId="7651"/>
    <tableColumn id="8890" xr3:uid="{3FECDCC9-17B2-4258-81A6-D8639C1E7D87}" name="Column8874" dataDxfId="7650"/>
    <tableColumn id="8891" xr3:uid="{ABA299E2-4E36-4CF1-9DAC-773D141174B5}" name="Column8875" dataDxfId="7649"/>
    <tableColumn id="8892" xr3:uid="{3AEDA993-76C1-453A-814C-4F414C9CFBEB}" name="Column8876" dataDxfId="7648"/>
    <tableColumn id="8893" xr3:uid="{215273B3-6D7E-4378-A560-27D65B27BD1F}" name="Column8877" dataDxfId="7647"/>
    <tableColumn id="8894" xr3:uid="{0CFC7F4E-C173-4148-B375-770C52AEAD21}" name="Column8878" dataDxfId="7646"/>
    <tableColumn id="8895" xr3:uid="{CBD11BEB-C6F6-4FAB-9E5B-EE65EEEB2169}" name="Column8879" dataDxfId="7645"/>
    <tableColumn id="8896" xr3:uid="{68F4DDC6-0DCC-44F7-80EB-7508981FFF35}" name="Column8880" dataDxfId="7644"/>
    <tableColumn id="8897" xr3:uid="{66E7B520-8926-4BE9-908E-3DDB8D4087CD}" name="Column8881" dataDxfId="7643"/>
    <tableColumn id="8898" xr3:uid="{7B10313C-0846-4201-830D-EFB52E12C981}" name="Column8882" dataDxfId="7642"/>
    <tableColumn id="8899" xr3:uid="{2176F04E-E2A6-45EE-9B42-19B51753BACF}" name="Column8883" dataDxfId="7641"/>
    <tableColumn id="8900" xr3:uid="{8E025F0C-3914-4A78-BC8D-49205518002B}" name="Column8884" dataDxfId="7640"/>
    <tableColumn id="8901" xr3:uid="{6DF6EF87-E953-409A-9A3E-5F82A41D3ADC}" name="Column8885" dataDxfId="7639"/>
    <tableColumn id="8902" xr3:uid="{3EB53D38-4FD0-4F9F-AE47-475E8BA7AF47}" name="Column8886" dataDxfId="7638"/>
    <tableColumn id="8903" xr3:uid="{D9607327-B395-4DC2-BB57-DFA589CC7E3B}" name="Column8887" dataDxfId="7637"/>
    <tableColumn id="8904" xr3:uid="{3CC45E63-E558-4616-AC79-967B0AABC452}" name="Column8888" dataDxfId="7636"/>
    <tableColumn id="8905" xr3:uid="{35EF1FDD-A0D2-4E3B-B651-F49E343EAE6F}" name="Column8889" dataDxfId="7635"/>
    <tableColumn id="8906" xr3:uid="{73E38A3B-015A-42A7-89D3-D6C81757C781}" name="Column8890" dataDxfId="7634"/>
    <tableColumn id="8907" xr3:uid="{0DCF2500-BE7F-4572-920B-4E6E6304F41C}" name="Column8891" dataDxfId="7633"/>
    <tableColumn id="8908" xr3:uid="{8A7C6B04-BDE5-41DE-90D1-8F3789E41E73}" name="Column8892" dataDxfId="7632"/>
    <tableColumn id="8909" xr3:uid="{D2B425F7-2784-4A66-B269-96B0C89F7320}" name="Column8893" dataDxfId="7631"/>
    <tableColumn id="8910" xr3:uid="{FF3AE26C-3EBE-4890-8CDA-C90F0D373066}" name="Column8894" dataDxfId="7630"/>
    <tableColumn id="8911" xr3:uid="{DBFFD9AB-E2CE-4F71-85C6-394AC31E5B7B}" name="Column8895" dataDxfId="7629"/>
    <tableColumn id="8912" xr3:uid="{AB5F1E37-D51C-4234-9823-46B5182FE818}" name="Column8896" dataDxfId="7628"/>
    <tableColumn id="8913" xr3:uid="{48F75E80-A164-4880-9F5F-4B14D3BF0DA5}" name="Column8897" dataDxfId="7627"/>
    <tableColumn id="8914" xr3:uid="{299B1EB8-04DF-4CBD-863A-E51AA18FFE45}" name="Column8898" dataDxfId="7626"/>
    <tableColumn id="8915" xr3:uid="{68886EC1-75A1-4639-B5B4-A50A2E303668}" name="Column8899" dataDxfId="7625"/>
    <tableColumn id="8916" xr3:uid="{CE5F842F-2563-446F-81B8-C533893044C6}" name="Column8900" dataDxfId="7624"/>
    <tableColumn id="8917" xr3:uid="{D15F3EB3-8AEE-4202-9508-0B521C526077}" name="Column8901" dataDxfId="7623"/>
    <tableColumn id="8918" xr3:uid="{CD48417A-E661-4316-8BA3-B27315BD375F}" name="Column8902" dataDxfId="7622"/>
    <tableColumn id="8919" xr3:uid="{D3BA20EE-739C-499E-8CB3-5617062F8FFC}" name="Column8903" dataDxfId="7621"/>
    <tableColumn id="8920" xr3:uid="{83A892D3-4580-4B39-A312-2963A209924D}" name="Column8904" dataDxfId="7620"/>
    <tableColumn id="8921" xr3:uid="{7E5402E0-D5AA-42B7-8A2A-85E775C72509}" name="Column8905" dataDxfId="7619"/>
    <tableColumn id="8922" xr3:uid="{4638DA60-5B47-4A73-A8A4-92085F582B65}" name="Column8906" dataDxfId="7618"/>
    <tableColumn id="8923" xr3:uid="{203BD7AC-BC05-40F6-A4BD-A5ACEA4B2EB5}" name="Column8907" dataDxfId="7617"/>
    <tableColumn id="8924" xr3:uid="{DE1C2DFC-7099-4702-A1D9-5DFB2225A8D2}" name="Column8908" dataDxfId="7616"/>
    <tableColumn id="8925" xr3:uid="{03AD3AC7-FF5C-40B6-AF12-E5BC8479D260}" name="Column8909" dataDxfId="7615"/>
    <tableColumn id="8926" xr3:uid="{B085F143-F59F-4233-9ED1-9011CEC3D78A}" name="Column8910" dataDxfId="7614"/>
    <tableColumn id="8927" xr3:uid="{AFD87C5F-E3E2-4D4F-A0BD-264B21E17902}" name="Column8911" dataDxfId="7613"/>
    <tableColumn id="8928" xr3:uid="{38919687-C093-4228-8A21-F25D06C395CA}" name="Column8912" dataDxfId="7612"/>
    <tableColumn id="8929" xr3:uid="{D2D457E3-FE0F-4BF3-A6D1-D11DCF04BBEC}" name="Column8913" dataDxfId="7611"/>
    <tableColumn id="8930" xr3:uid="{2666A2FE-DC12-4C85-B07D-1554241D0397}" name="Column8914" dataDxfId="7610"/>
    <tableColumn id="8931" xr3:uid="{11533D4E-2B85-4913-AEAE-33B01FC31746}" name="Column8915" dataDxfId="7609"/>
    <tableColumn id="8932" xr3:uid="{285BDD80-5A47-4C5A-9D3D-C25B634DEAE7}" name="Column8916" dataDxfId="7608"/>
    <tableColumn id="8933" xr3:uid="{97AE9D6B-66CC-419A-9646-EAAD78F34567}" name="Column8917" dataDxfId="7607"/>
    <tableColumn id="8934" xr3:uid="{DC2F0355-9EE7-454C-B8BC-C4DF8BB239C2}" name="Column8918" dataDxfId="7606"/>
    <tableColumn id="8935" xr3:uid="{1E7A2ECA-FBB5-41B2-B163-BEDF3F7D606E}" name="Column8919" dataDxfId="7605"/>
    <tableColumn id="8936" xr3:uid="{3A36770F-D8AA-4DD4-9BE0-637166F193E9}" name="Column8920" dataDxfId="7604"/>
    <tableColumn id="8937" xr3:uid="{151F1BCD-9210-485E-A031-57B0FB1680F5}" name="Column8921" dataDxfId="7603"/>
    <tableColumn id="8938" xr3:uid="{00C86751-F254-4295-9BBC-FF2D6DE2965D}" name="Column8922" dataDxfId="7602"/>
    <tableColumn id="8939" xr3:uid="{D15C3D49-7C62-4E7A-93B7-FB948AAA1D5A}" name="Column8923" dataDxfId="7601"/>
    <tableColumn id="8940" xr3:uid="{A8226B5A-150B-4850-B907-613C33D63FBB}" name="Column8924" dataDxfId="7600"/>
    <tableColumn id="8941" xr3:uid="{9E01F03D-8E4E-4B61-897C-C904ED8F21A0}" name="Column8925" dataDxfId="7599"/>
    <tableColumn id="8942" xr3:uid="{55DC66B7-BC42-430F-B8C7-45F2EA0F0385}" name="Column8926" dataDxfId="7598"/>
    <tableColumn id="8943" xr3:uid="{5C076A51-9E44-4653-BC04-4B5FF32A3202}" name="Column8927" dataDxfId="7597"/>
    <tableColumn id="8944" xr3:uid="{B5595E33-3198-40B1-B106-9FB03A971959}" name="Column8928" dataDxfId="7596"/>
    <tableColumn id="8945" xr3:uid="{88046FBA-7CB4-4EE9-8713-7289A6A25E45}" name="Column8929" dataDxfId="7595"/>
    <tableColumn id="8946" xr3:uid="{C87244DC-A00C-411C-8913-9E3024B2D2B6}" name="Column8930" dataDxfId="7594"/>
    <tableColumn id="8947" xr3:uid="{45CF58C4-7566-4E4B-A81A-6FF0710EC96D}" name="Column8931" dataDxfId="7593"/>
    <tableColumn id="8948" xr3:uid="{6DB60DA9-A168-44BC-B2EF-0EE29C391E39}" name="Column8932" dataDxfId="7592"/>
    <tableColumn id="8949" xr3:uid="{93AC8DF9-CAEF-44B2-9C09-3C31F7379578}" name="Column8933" dataDxfId="7591"/>
    <tableColumn id="8950" xr3:uid="{39EA4741-B9FD-4EAA-A2C3-9952484A75E6}" name="Column8934" dataDxfId="7590"/>
    <tableColumn id="8951" xr3:uid="{1CA54C98-6433-47AA-B4E7-8291E642B998}" name="Column8935" dataDxfId="7589"/>
    <tableColumn id="8952" xr3:uid="{42F346E2-6001-4E52-A8AC-A2608D1842F0}" name="Column8936" dataDxfId="7588"/>
    <tableColumn id="8953" xr3:uid="{A58FF50C-9009-42BF-9186-4E46941102D4}" name="Column8937" dataDxfId="7587"/>
    <tableColumn id="8954" xr3:uid="{BF41B534-3DF0-4721-AA6C-247EE6A3C6F1}" name="Column8938" dataDxfId="7586"/>
    <tableColumn id="8955" xr3:uid="{47CB482E-456B-43BC-874F-8593FC1DE4A6}" name="Column8939" dataDxfId="7585"/>
    <tableColumn id="8956" xr3:uid="{EBB692CB-EAF6-400F-8E40-86B22CC59660}" name="Column8940" dataDxfId="7584"/>
    <tableColumn id="8957" xr3:uid="{55D28E39-C7C7-4C9F-8FDB-2FE1B2EDEB9C}" name="Column8941" dataDxfId="7583"/>
    <tableColumn id="8958" xr3:uid="{BE1BF433-9BD4-407F-99D1-BA81D7E3BF37}" name="Column8942" dataDxfId="7582"/>
    <tableColumn id="8959" xr3:uid="{EA2F9307-7BA9-46B9-8423-1D2A97481715}" name="Column8943" dataDxfId="7581"/>
    <tableColumn id="8960" xr3:uid="{7ACCE096-0365-4C28-9A9B-1AE8E1EFD5C8}" name="Column8944" dataDxfId="7580"/>
    <tableColumn id="8961" xr3:uid="{AF3BD2A1-155B-46BB-9D04-20519873337B}" name="Column8945" dataDxfId="7579"/>
    <tableColumn id="8962" xr3:uid="{978DF447-B457-4236-84E7-FEFDD651038A}" name="Column8946" dataDxfId="7578"/>
    <tableColumn id="8963" xr3:uid="{99F78C04-9F5D-4B6B-AAE4-7197013FE30F}" name="Column8947" dataDxfId="7577"/>
    <tableColumn id="8964" xr3:uid="{FDB98897-A429-4728-8521-008A815AED46}" name="Column8948" dataDxfId="7576"/>
    <tableColumn id="8965" xr3:uid="{82E852D3-3744-4C7A-B650-C7F1D0407716}" name="Column8949" dataDxfId="7575"/>
    <tableColumn id="8966" xr3:uid="{20C73E3B-1745-4491-B3ED-88A09A375E44}" name="Column8950" dataDxfId="7574"/>
    <tableColumn id="8967" xr3:uid="{0A0BC19C-ACC0-4327-BB2F-CA7880641330}" name="Column8951" dataDxfId="7573"/>
    <tableColumn id="8968" xr3:uid="{80E1F050-042F-4F46-A931-625F3226C549}" name="Column8952" dataDxfId="7572"/>
    <tableColumn id="8969" xr3:uid="{067C3454-8631-4796-A2FE-5AAB2B3323ED}" name="Column8953" dataDxfId="7571"/>
    <tableColumn id="8970" xr3:uid="{836E7B22-3428-4DF3-9162-619ABC17C749}" name="Column8954" dataDxfId="7570"/>
    <tableColumn id="8971" xr3:uid="{DA5CECA1-4FBC-43A9-9BCF-0E42A7B5077B}" name="Column8955" dataDxfId="7569"/>
    <tableColumn id="8972" xr3:uid="{10C102EA-573F-434D-A10F-995CCFAC3C64}" name="Column8956" dataDxfId="7568"/>
    <tableColumn id="8973" xr3:uid="{8C483453-55DA-4E9B-A443-39D224729D43}" name="Column8957" dataDxfId="7567"/>
    <tableColumn id="8974" xr3:uid="{6FC346C2-565F-47B5-9FCC-9959E0758B23}" name="Column8958" dataDxfId="7566"/>
    <tableColumn id="8975" xr3:uid="{156F95B4-D15A-4445-B5A9-B64A96D34240}" name="Column8959" dataDxfId="7565"/>
    <tableColumn id="8976" xr3:uid="{B78E3AE4-DB4E-4DFB-B03D-0A9D5311D228}" name="Column8960" dataDxfId="7564"/>
    <tableColumn id="8977" xr3:uid="{A07D3514-92FC-472A-9AC0-2A670720098F}" name="Column8961" dataDxfId="7563"/>
    <tableColumn id="8978" xr3:uid="{C27E75F3-51EE-4AA6-9725-ED968A5F760B}" name="Column8962" dataDxfId="7562"/>
    <tableColumn id="8979" xr3:uid="{48105BBC-84E1-4C13-BA6D-67BED76B13EA}" name="Column8963" dataDxfId="7561"/>
    <tableColumn id="8980" xr3:uid="{3E1B498F-D794-4232-852B-A8C4FE3B2D43}" name="Column8964" dataDxfId="7560"/>
    <tableColumn id="8981" xr3:uid="{7861D7CD-D555-4FC7-8FD8-124029FB0F68}" name="Column8965" dataDxfId="7559"/>
    <tableColumn id="8982" xr3:uid="{1AEF24B7-F143-41EA-AD18-55D82469A0B8}" name="Column8966" dataDxfId="7558"/>
    <tableColumn id="8983" xr3:uid="{5818BDF8-F84B-4ABC-8C89-1D6C3D09A1A2}" name="Column8967" dataDxfId="7557"/>
    <tableColumn id="8984" xr3:uid="{67FBCC18-B95C-4B53-8753-08FAF6116799}" name="Column8968" dataDxfId="7556"/>
    <tableColumn id="8985" xr3:uid="{7B62B344-FE1D-40E8-A99B-68D840BD5BC4}" name="Column8969" dataDxfId="7555"/>
    <tableColumn id="8986" xr3:uid="{A1BB0205-1D7B-44C0-83D5-0EA01D83CCAB}" name="Column8970" dataDxfId="7554"/>
    <tableColumn id="8987" xr3:uid="{C2AC8408-25CA-4AC0-B29C-964F329C48A5}" name="Column8971" dataDxfId="7553"/>
    <tableColumn id="8988" xr3:uid="{9A9F5E3C-B497-45A9-9D00-B8A6B7D1247B}" name="Column8972" dataDxfId="7552"/>
    <tableColumn id="8989" xr3:uid="{E8897E18-F447-4DF6-87E1-2EA89E5EDAAA}" name="Column8973" dataDxfId="7551"/>
    <tableColumn id="8990" xr3:uid="{8243D5B4-9215-4B98-B2B6-214F4977CF6B}" name="Column8974" dataDxfId="7550"/>
    <tableColumn id="8991" xr3:uid="{FA0ED8BF-9320-4E9E-933B-31470B94F3D1}" name="Column8975" dataDxfId="7549"/>
    <tableColumn id="8992" xr3:uid="{B3630AB7-6271-4F21-9A76-BD2724974079}" name="Column8976" dataDxfId="7548"/>
    <tableColumn id="8993" xr3:uid="{490C21E7-DA84-474E-A263-E08AA61A4F37}" name="Column8977" dataDxfId="7547"/>
    <tableColumn id="8994" xr3:uid="{6EEE3F67-CC3B-456E-970B-1F1E9A50EDD5}" name="Column8978" dataDxfId="7546"/>
    <tableColumn id="8995" xr3:uid="{F86DA77C-47BF-4DD5-BCA2-687B296A7578}" name="Column8979" dataDxfId="7545"/>
    <tableColumn id="8996" xr3:uid="{866426C4-347D-42A4-A5F1-43A8F9282A38}" name="Column8980" dataDxfId="7544"/>
    <tableColumn id="8997" xr3:uid="{463B6029-B322-460C-8A93-93C7489804B2}" name="Column8981" dataDxfId="7543"/>
    <tableColumn id="8998" xr3:uid="{1BF87D2A-92D0-464F-B9DC-380362A581DD}" name="Column8982" dataDxfId="7542"/>
    <tableColumn id="8999" xr3:uid="{0BD6978F-8836-4D7A-BD4C-6895086237F4}" name="Column8983" dataDxfId="7541"/>
    <tableColumn id="9000" xr3:uid="{ED118CB0-A980-442D-ADF9-CC91D1E6DD8C}" name="Column8984" dataDxfId="7540"/>
    <tableColumn id="9001" xr3:uid="{A14542D8-0B02-47E1-813B-8FDF696B3BA6}" name="Column8985" dataDxfId="7539"/>
    <tableColumn id="9002" xr3:uid="{D2105EEA-7387-4C0D-BB87-1A6CF8F1EDEB}" name="Column8986" dataDxfId="7538"/>
    <tableColumn id="9003" xr3:uid="{A5FA94CB-D16B-4064-8178-3DAFA3C58A81}" name="Column8987" dataDxfId="7537"/>
    <tableColumn id="9004" xr3:uid="{9622BD16-1B95-4530-B39E-DA7290C3DDDD}" name="Column8988" dataDxfId="7536"/>
    <tableColumn id="9005" xr3:uid="{870D0887-02B0-4345-BB66-8D95B8274F4D}" name="Column8989" dataDxfId="7535"/>
    <tableColumn id="9006" xr3:uid="{BCC40995-43B6-422D-A939-282926CF65C2}" name="Column8990" dataDxfId="7534"/>
    <tableColumn id="9007" xr3:uid="{FC6DA1CF-D9ED-4EED-8BC7-95C509D55AE4}" name="Column8991" dataDxfId="7533"/>
    <tableColumn id="9008" xr3:uid="{7FEECFC0-2D79-4FCE-9B70-BDD8ADE07192}" name="Column8992" dataDxfId="7532"/>
    <tableColumn id="9009" xr3:uid="{E3EDC0BB-DCB1-4F83-821E-06258B695E14}" name="Column8993" dataDxfId="7531"/>
    <tableColumn id="9010" xr3:uid="{4D823664-63BE-463F-A83E-EC81708BE2EF}" name="Column8994" dataDxfId="7530"/>
    <tableColumn id="9011" xr3:uid="{26E1838D-B6AE-482E-8F5F-D0C3F32F25EF}" name="Column8995" dataDxfId="7529"/>
    <tableColumn id="9012" xr3:uid="{7ECB7B86-AF4B-42D0-A675-E3B7600D94D4}" name="Column8996" dataDxfId="7528"/>
    <tableColumn id="9013" xr3:uid="{4C9D53B0-5521-406D-A4C5-C68C1E609131}" name="Column8997" dataDxfId="7527"/>
    <tableColumn id="9014" xr3:uid="{64EA2D89-8982-4043-BFEE-18FB5C96C842}" name="Column8998" dataDxfId="7526"/>
    <tableColumn id="9015" xr3:uid="{90E06B18-CC30-4A6D-9D03-DDD774315566}" name="Column8999" dataDxfId="7525"/>
    <tableColumn id="9016" xr3:uid="{482E48BD-3186-4A2F-97FA-C2FC8A75A3F6}" name="Column9000" dataDxfId="7524"/>
    <tableColumn id="9017" xr3:uid="{F4843FAB-E63B-4CAA-9631-DB6C93562E76}" name="Column9001" dataDxfId="7523"/>
    <tableColumn id="9018" xr3:uid="{976BA882-1C0C-48A3-84B0-72B3CBD62CD0}" name="Column9002" dataDxfId="7522"/>
    <tableColumn id="9019" xr3:uid="{F854CDA5-7D69-4FA9-9AE5-AE21664A6A9F}" name="Column9003" dataDxfId="7521"/>
    <tableColumn id="9020" xr3:uid="{5F918D14-5061-49D6-B4C3-A644216CAFAA}" name="Column9004" dataDxfId="7520"/>
    <tableColumn id="9021" xr3:uid="{FACA8DB0-B5F2-4A79-9664-6F3473E42DFC}" name="Column9005" dataDxfId="7519"/>
    <tableColumn id="9022" xr3:uid="{55CCF936-ED40-48A0-B113-3C0F3259B0E6}" name="Column9006" dataDxfId="7518"/>
    <tableColumn id="9023" xr3:uid="{744950B2-63C7-414E-B79B-79FB035861A6}" name="Column9007" dataDxfId="7517"/>
    <tableColumn id="9024" xr3:uid="{4E95FA36-9CCE-448A-8B7B-5BB52EE627E9}" name="Column9008" dataDxfId="7516"/>
    <tableColumn id="9025" xr3:uid="{96D6F051-15D8-43E7-AF81-FC3FED7DCD63}" name="Column9009" dataDxfId="7515"/>
    <tableColumn id="9026" xr3:uid="{FFC30F30-73E1-4E61-9269-2810B5318935}" name="Column9010" dataDxfId="7514"/>
    <tableColumn id="9027" xr3:uid="{62BD3CB2-0BAF-4D77-8DEC-FF68B15D6D4A}" name="Column9011" dataDxfId="7513"/>
    <tableColumn id="9028" xr3:uid="{5FD504E6-96B7-45B1-B1AA-F404596A7C9A}" name="Column9012" dataDxfId="7512"/>
    <tableColumn id="9029" xr3:uid="{F2FF3FBD-3BBA-4996-8DED-99D6AAD7899C}" name="Column9013" dataDxfId="7511"/>
    <tableColumn id="9030" xr3:uid="{DDC75992-7781-4966-AEC1-51145F708CD9}" name="Column9014" dataDxfId="7510"/>
    <tableColumn id="9031" xr3:uid="{6FD3EE58-F008-4313-BEFB-C6D6FACBA6CE}" name="Column9015" dataDxfId="7509"/>
    <tableColumn id="9032" xr3:uid="{C88F81CB-011C-4F83-B9E9-CC523EEC8475}" name="Column9016" dataDxfId="7508"/>
    <tableColumn id="9033" xr3:uid="{C7DF972B-8081-4F64-B8CE-9758B896ABE2}" name="Column9017" dataDxfId="7507"/>
    <tableColumn id="9034" xr3:uid="{EEA719C4-5770-4ED3-8C26-16E0CBF514B4}" name="Column9018" dataDxfId="7506"/>
    <tableColumn id="9035" xr3:uid="{397EE4D9-C164-452B-81A9-D62E17399BA2}" name="Column9019" dataDxfId="7505"/>
    <tableColumn id="9036" xr3:uid="{5B2DBBD6-80ED-432C-AA12-B92AFEAFE2FA}" name="Column9020" dataDxfId="7504"/>
    <tableColumn id="9037" xr3:uid="{FC0B13A3-3047-4E85-9352-271B59CB23F2}" name="Column9021" dataDxfId="7503"/>
    <tableColumn id="9038" xr3:uid="{B9FC7265-926D-49F1-BF8A-499F3E212F2A}" name="Column9022" dataDxfId="7502"/>
    <tableColumn id="9039" xr3:uid="{364E27C8-0C19-4805-A557-05C12C7B0A0B}" name="Column9023" dataDxfId="7501"/>
    <tableColumn id="9040" xr3:uid="{5EE1EE41-E297-45F9-B056-23EE22559F41}" name="Column9024" dataDxfId="7500"/>
    <tableColumn id="9041" xr3:uid="{72C56014-F63C-48EB-90C7-305EA91BEE69}" name="Column9025" dataDxfId="7499"/>
    <tableColumn id="9042" xr3:uid="{D17C85A8-0037-4809-B6BC-9E6773E9F4B8}" name="Column9026" dataDxfId="7498"/>
    <tableColumn id="9043" xr3:uid="{0942FC37-40B2-4B1B-9090-E36FCCBD4EDC}" name="Column9027" dataDxfId="7497"/>
    <tableColumn id="9044" xr3:uid="{68EAA52C-0CA4-4344-926B-2685D48185C5}" name="Column9028" dataDxfId="7496"/>
    <tableColumn id="9045" xr3:uid="{C5F1B3ED-DA11-48CA-B6D2-80227EC9A5C1}" name="Column9029" dataDxfId="7495"/>
    <tableColumn id="9046" xr3:uid="{104CDDBD-52AB-40B6-84FA-BC4C8DA6328C}" name="Column9030" dataDxfId="7494"/>
    <tableColumn id="9047" xr3:uid="{64A3D9C1-BB6F-49E4-9A72-C62ECBCA0304}" name="Column9031" dataDxfId="7493"/>
    <tableColumn id="9048" xr3:uid="{27C18B33-CC10-4178-AD6A-E629EC2A68AD}" name="Column9032" dataDxfId="7492"/>
    <tableColumn id="9049" xr3:uid="{F62EA388-A31B-4339-94B0-AC184DD05C08}" name="Column9033" dataDxfId="7491"/>
    <tableColumn id="9050" xr3:uid="{517F9600-55DF-4445-A356-4E7360052930}" name="Column9034" dataDxfId="7490"/>
    <tableColumn id="9051" xr3:uid="{51C0C2A6-0CE2-439C-B8FD-1F63822141E0}" name="Column9035" dataDxfId="7489"/>
    <tableColumn id="9052" xr3:uid="{CE98FDE1-C8F6-4CB1-8B22-809F5458A052}" name="Column9036" dataDxfId="7488"/>
    <tableColumn id="9053" xr3:uid="{0BF89054-3E51-4BF5-8EF3-143A863F8DAE}" name="Column9037" dataDxfId="7487"/>
    <tableColumn id="9054" xr3:uid="{FA917F41-352F-4AA9-8465-A3FE71589241}" name="Column9038" dataDxfId="7486"/>
    <tableColumn id="9055" xr3:uid="{82FA3854-40FE-4977-9087-A5D00069C602}" name="Column9039" dataDxfId="7485"/>
    <tableColumn id="9056" xr3:uid="{64CD5381-B393-4725-86AA-7807F8ED9AD2}" name="Column9040" dataDxfId="7484"/>
    <tableColumn id="9057" xr3:uid="{B9BF57CC-A9CB-4BAC-9134-B7CA1EC9AF60}" name="Column9041" dataDxfId="7483"/>
    <tableColumn id="9058" xr3:uid="{49CD4F92-F453-4BC6-96FB-7147922CD934}" name="Column9042" dataDxfId="7482"/>
    <tableColumn id="9059" xr3:uid="{937DAEB6-1852-44DC-8C5B-7F597F596C45}" name="Column9043" dataDxfId="7481"/>
    <tableColumn id="9060" xr3:uid="{D9F6EAF5-6575-4FB7-AE58-279C2B360306}" name="Column9044" dataDxfId="7480"/>
    <tableColumn id="9061" xr3:uid="{151F764E-61FD-4B52-B7B7-2E495759FAD5}" name="Column9045" dataDxfId="7479"/>
    <tableColumn id="9062" xr3:uid="{AA5359FF-E92B-43F1-91A4-FD5EB3CA0213}" name="Column9046" dataDxfId="7478"/>
    <tableColumn id="9063" xr3:uid="{FD55BCB6-716A-42EE-AEDF-FA8521D3E368}" name="Column9047" dataDxfId="7477"/>
    <tableColumn id="9064" xr3:uid="{2EC68067-9D79-4AC6-A426-EF237A070B66}" name="Column9048" dataDxfId="7476"/>
    <tableColumn id="9065" xr3:uid="{2FFC05D2-90C6-49F1-89EB-F01850BDDE38}" name="Column9049" dataDxfId="7475"/>
    <tableColumn id="9066" xr3:uid="{CF717CD4-C8EA-4CA2-AB85-F20DC1887000}" name="Column9050" dataDxfId="7474"/>
    <tableColumn id="9067" xr3:uid="{9AE4FE2A-9283-44E7-9F6A-8BBE7348794E}" name="Column9051" dataDxfId="7473"/>
    <tableColumn id="9068" xr3:uid="{53EFB3CA-2F0D-4C8F-9EF0-5915757ECC3C}" name="Column9052" dataDxfId="7472"/>
    <tableColumn id="9069" xr3:uid="{F8B44979-ABA8-4C70-B8F7-D29BFD47E0FA}" name="Column9053" dataDxfId="7471"/>
    <tableColumn id="9070" xr3:uid="{5DDE77AC-CEDE-4619-A4AE-1BDFB2336286}" name="Column9054" dataDxfId="7470"/>
    <tableColumn id="9071" xr3:uid="{EEED6F8C-2F95-4AAB-8406-FA67910CE1A7}" name="Column9055" dataDxfId="7469"/>
    <tableColumn id="9072" xr3:uid="{5DA4ABFA-6B36-4C8B-99D3-A5FD58793576}" name="Column9056" dataDxfId="7468"/>
    <tableColumn id="9073" xr3:uid="{EEBFC113-A3E6-4842-886B-281C2AC001CF}" name="Column9057" dataDxfId="7467"/>
    <tableColumn id="9074" xr3:uid="{E9EFBAD4-671E-4B68-BB34-8CF7B08BD601}" name="Column9058" dataDxfId="7466"/>
    <tableColumn id="9075" xr3:uid="{A97F6854-A910-4AE3-8D03-25E7A83E561D}" name="Column9059" dataDxfId="7465"/>
    <tableColumn id="9076" xr3:uid="{D6F238CD-797E-4B0F-BD4B-5F829DB4F1F2}" name="Column9060" dataDxfId="7464"/>
    <tableColumn id="9077" xr3:uid="{E2971924-EC7E-431B-B447-1CD4515784AA}" name="Column9061" dataDxfId="7463"/>
    <tableColumn id="9078" xr3:uid="{06CB2E48-6FC0-4388-80CA-7022D5DD93B4}" name="Column9062" dataDxfId="7462"/>
    <tableColumn id="9079" xr3:uid="{A8AB6009-BEF3-47E9-8E87-EE81CA4AF291}" name="Column9063" dataDxfId="7461"/>
    <tableColumn id="9080" xr3:uid="{A0779C8A-DE66-496F-8BE7-51998DD17D39}" name="Column9064" dataDxfId="7460"/>
    <tableColumn id="9081" xr3:uid="{C6218ED5-F154-4AA8-87CC-397FDC9C7C6C}" name="Column9065" dataDxfId="7459"/>
    <tableColumn id="9082" xr3:uid="{F2A370CD-A150-4309-8676-62EC985A2B4D}" name="Column9066" dataDxfId="7458"/>
    <tableColumn id="9083" xr3:uid="{EAA58010-C0F1-4EA8-AA8F-3CFE1BE1F2B5}" name="Column9067" dataDxfId="7457"/>
    <tableColumn id="9084" xr3:uid="{779F5231-B4F4-4F9F-BA3C-D1A91F9B55F2}" name="Column9068" dataDxfId="7456"/>
    <tableColumn id="9085" xr3:uid="{22FADF6F-8B7A-4745-AB72-4B89C460797E}" name="Column9069" dataDxfId="7455"/>
    <tableColumn id="9086" xr3:uid="{EDF40039-C9E7-4011-ADE0-48CE387064BB}" name="Column9070" dataDxfId="7454"/>
    <tableColumn id="9087" xr3:uid="{1E4A04C7-3306-48DF-B28C-1473E1DEE1F5}" name="Column9071" dataDxfId="7453"/>
    <tableColumn id="9088" xr3:uid="{7107BCCE-1067-4A74-BF12-BC33DCB91C12}" name="Column9072" dataDxfId="7452"/>
    <tableColumn id="9089" xr3:uid="{A7233512-70AE-4E56-9313-C69B76BEE42F}" name="Column9073" dataDxfId="7451"/>
    <tableColumn id="9090" xr3:uid="{B0EFA769-A373-4D82-A2AB-CADEC53C7C99}" name="Column9074" dataDxfId="7450"/>
    <tableColumn id="9091" xr3:uid="{932570B8-9D02-45B5-89A1-FD8901E01633}" name="Column9075" dataDxfId="7449"/>
    <tableColumn id="9092" xr3:uid="{55440B1A-5359-4DA0-A3CC-10EF2655D6E3}" name="Column9076" dataDxfId="7448"/>
    <tableColumn id="9093" xr3:uid="{F2E6D5CB-A96A-4D22-92F8-5EA3D90D480E}" name="Column9077" dataDxfId="7447"/>
    <tableColumn id="9094" xr3:uid="{63591DED-26D3-4D87-9490-BE7477EA343F}" name="Column9078" dataDxfId="7446"/>
    <tableColumn id="9095" xr3:uid="{5C2C743F-C9D0-4A84-9EDC-2FC478A8A69B}" name="Column9079" dataDxfId="7445"/>
    <tableColumn id="9096" xr3:uid="{A89DF391-1373-4385-912C-379036B8D16A}" name="Column9080" dataDxfId="7444"/>
    <tableColumn id="9097" xr3:uid="{4C908882-53B7-4E4A-A897-7307DC97A65B}" name="Column9081" dataDxfId="7443"/>
    <tableColumn id="9098" xr3:uid="{27378F3A-1D3A-48AF-91F7-4DECDF19C566}" name="Column9082" dataDxfId="7442"/>
    <tableColumn id="9099" xr3:uid="{A50AA92A-C6B7-4AF1-9B21-2FBB693ED437}" name="Column9083" dataDxfId="7441"/>
    <tableColumn id="9100" xr3:uid="{AD81EE9E-2A36-4B2E-8FD5-EEE1ADB523C1}" name="Column9084" dataDxfId="7440"/>
    <tableColumn id="9101" xr3:uid="{48FDDAAB-1C2C-44D9-B809-9FFAF50833AE}" name="Column9085" dataDxfId="7439"/>
    <tableColumn id="9102" xr3:uid="{EFEBC6E5-ADE6-40DB-97FE-551C56D1D2BA}" name="Column9086" dataDxfId="7438"/>
    <tableColumn id="9103" xr3:uid="{24547F6C-BECD-42EF-9CBF-8ACA0D369CDD}" name="Column9087" dataDxfId="7437"/>
    <tableColumn id="9104" xr3:uid="{C06ECF1B-9AD3-47E0-8F10-9B610DD98C7E}" name="Column9088" dataDxfId="7436"/>
    <tableColumn id="9105" xr3:uid="{14CB5CE9-254F-4BD4-8285-4602A4DA1982}" name="Column9089" dataDxfId="7435"/>
    <tableColumn id="9106" xr3:uid="{E5FCB3AE-C2A5-44C2-9291-1BC3B6AA38A7}" name="Column9090" dataDxfId="7434"/>
    <tableColumn id="9107" xr3:uid="{9827A41D-3FBE-4911-9D77-528C87D29203}" name="Column9091" dataDxfId="7433"/>
    <tableColumn id="9108" xr3:uid="{3E527D07-2BD5-4749-BFF4-A5E3FE92BFD5}" name="Column9092" dataDxfId="7432"/>
    <tableColumn id="9109" xr3:uid="{02F38147-D217-40BE-9752-27674D6ABCCF}" name="Column9093" dataDxfId="7431"/>
    <tableColumn id="9110" xr3:uid="{CB141F34-6C88-4E27-8D0A-4A9CC9C4DDD9}" name="Column9094" dataDxfId="7430"/>
    <tableColumn id="9111" xr3:uid="{CCFCBEA1-0BD3-412B-8AE8-5E559C94C98B}" name="Column9095" dataDxfId="7429"/>
    <tableColumn id="9112" xr3:uid="{4319A46C-623C-453F-BC91-588938DA1ABC}" name="Column9096" dataDxfId="7428"/>
    <tableColumn id="9113" xr3:uid="{7711E42A-8EF7-4B33-9472-2D9CC6EA3746}" name="Column9097" dataDxfId="7427"/>
    <tableColumn id="9114" xr3:uid="{12FE2B98-D3CD-43E8-8835-07399243B1BA}" name="Column9098" dataDxfId="7426"/>
    <tableColumn id="9115" xr3:uid="{4A18B3F2-053A-45C9-A6AD-02E2B5568BCA}" name="Column9099" dataDxfId="7425"/>
    <tableColumn id="9116" xr3:uid="{ABF8E366-0D29-4F36-94DF-7F97EFCE61ED}" name="Column9100" dataDxfId="7424"/>
    <tableColumn id="9117" xr3:uid="{0C3ED00F-6447-4F03-BF71-CD7207B4B3B8}" name="Column9101" dataDxfId="7423"/>
    <tableColumn id="9118" xr3:uid="{640CC5CD-360E-493A-BDE3-5317372696FB}" name="Column9102" dataDxfId="7422"/>
    <tableColumn id="9119" xr3:uid="{52AF6779-5FFA-4845-841D-38047E40D067}" name="Column9103" dataDxfId="7421"/>
    <tableColumn id="9120" xr3:uid="{2E3E18D0-6223-4495-9445-CC2C5D07E748}" name="Column9104" dataDxfId="7420"/>
    <tableColumn id="9121" xr3:uid="{59489E7F-50A9-4043-9558-B6FB95CBCEFE}" name="Column9105" dataDxfId="7419"/>
    <tableColumn id="9122" xr3:uid="{123BA3C4-1376-46F9-A131-35EE0A24C82F}" name="Column9106" dataDxfId="7418"/>
    <tableColumn id="9123" xr3:uid="{7D551BF8-8B21-48F2-A89C-9B410477703C}" name="Column9107" dataDxfId="7417"/>
    <tableColumn id="9124" xr3:uid="{73177E07-79ED-4799-A698-23D2BF1CFD35}" name="Column9108" dataDxfId="7416"/>
    <tableColumn id="9125" xr3:uid="{CA0547CE-FEB7-49F0-886E-FC26679B70DA}" name="Column9109" dataDxfId="7415"/>
    <tableColumn id="9126" xr3:uid="{C3EBC4B2-3B28-4EDF-B4A6-266B9821BDDB}" name="Column9110" dataDxfId="7414"/>
    <tableColumn id="9127" xr3:uid="{07753D7F-8742-49E8-B0BE-53FBBFB7D2E7}" name="Column9111" dataDxfId="7413"/>
    <tableColumn id="9128" xr3:uid="{6C24D0FB-C65A-42F8-ADE9-F36E0B121A25}" name="Column9112" dataDxfId="7412"/>
    <tableColumn id="9129" xr3:uid="{9BE21283-1A3B-4830-A68F-363A1AB4F70D}" name="Column9113" dataDxfId="7411"/>
    <tableColumn id="9130" xr3:uid="{83B07B19-8669-428F-A5E4-E3198773F1C9}" name="Column9114" dataDxfId="7410"/>
    <tableColumn id="9131" xr3:uid="{F880D375-43C3-49FA-9A43-FDCFF8E16975}" name="Column9115" dataDxfId="7409"/>
    <tableColumn id="9132" xr3:uid="{5A12670D-35A0-4793-8907-99AD8D6660F6}" name="Column9116" dataDxfId="7408"/>
    <tableColumn id="9133" xr3:uid="{5810B2D3-ABDE-4E6E-9C6A-2FEFE6BEF786}" name="Column9117" dataDxfId="7407"/>
    <tableColumn id="9134" xr3:uid="{93403550-F2AE-41A5-9CB4-73478501859F}" name="Column9118" dataDxfId="7406"/>
    <tableColumn id="9135" xr3:uid="{1A2324AC-53D6-4C34-9CB5-1A46AA14C7DC}" name="Column9119" dataDxfId="7405"/>
    <tableColumn id="9136" xr3:uid="{19F1047E-3F93-46D9-BA81-33254D3B5A9F}" name="Column9120" dataDxfId="7404"/>
    <tableColumn id="9137" xr3:uid="{3C76825B-0DC7-485A-ACE6-EA010C57F420}" name="Column9121" dataDxfId="7403"/>
    <tableColumn id="9138" xr3:uid="{BE4BD03F-543A-498C-9B50-ACD9FF98F510}" name="Column9122" dataDxfId="7402"/>
    <tableColumn id="9139" xr3:uid="{B865A97D-1CD1-4B1B-A7C1-FCB3A7E0DE5B}" name="Column9123" dataDxfId="7401"/>
    <tableColumn id="9140" xr3:uid="{B8B0C68D-0297-40A0-81C3-493F1E8AB17B}" name="Column9124" dataDxfId="7400"/>
    <tableColumn id="9141" xr3:uid="{4863018A-E6BC-4568-9517-CA3C12217FF5}" name="Column9125" dataDxfId="7399"/>
    <tableColumn id="9142" xr3:uid="{2A22932E-7D1B-4B53-8C18-A2C085A464DF}" name="Column9126" dataDxfId="7398"/>
    <tableColumn id="9143" xr3:uid="{CF613817-F670-4074-B72F-AA2CD5930CA3}" name="Column9127" dataDxfId="7397"/>
    <tableColumn id="9144" xr3:uid="{8D6164DA-E4BB-458A-8693-16B3E3855FC0}" name="Column9128" dataDxfId="7396"/>
    <tableColumn id="9145" xr3:uid="{13AC307C-5529-41A6-969A-F733708A6FAA}" name="Column9129" dataDxfId="7395"/>
    <tableColumn id="9146" xr3:uid="{8B7AB536-181B-46A4-AA78-6B75FC8713B5}" name="Column9130" dataDxfId="7394"/>
    <tableColumn id="9147" xr3:uid="{9E334D2E-6AD9-482C-8C3F-C0E6FB19249B}" name="Column9131" dataDxfId="7393"/>
    <tableColumn id="9148" xr3:uid="{7791A5A6-1A09-4AD9-BB9E-BAF184292787}" name="Column9132" dataDxfId="7392"/>
    <tableColumn id="9149" xr3:uid="{BD93B164-A919-4AF6-8D5F-51ECF9A0C753}" name="Column9133" dataDxfId="7391"/>
    <tableColumn id="9150" xr3:uid="{CD2E157A-28E4-4337-A14B-A78DE65EF543}" name="Column9134" dataDxfId="7390"/>
    <tableColumn id="9151" xr3:uid="{13598504-0CD3-491F-9B48-0A82750A3555}" name="Column9135" dataDxfId="7389"/>
    <tableColumn id="9152" xr3:uid="{30FC7EAC-583A-4E4A-84BE-3F1F723578FD}" name="Column9136" dataDxfId="7388"/>
    <tableColumn id="9153" xr3:uid="{D3831130-DF84-4C3C-AC45-9D5FEF0FA3C2}" name="Column9137" dataDxfId="7387"/>
    <tableColumn id="9154" xr3:uid="{58ED5A3E-240E-4D32-B503-46621CC67EC5}" name="Column9138" dataDxfId="7386"/>
    <tableColumn id="9155" xr3:uid="{9D097C88-2A8B-4859-A7EE-8F173D46BCF3}" name="Column9139" dataDxfId="7385"/>
    <tableColumn id="9156" xr3:uid="{E029DF92-7B84-4077-8B73-50BB87517818}" name="Column9140" dataDxfId="7384"/>
    <tableColumn id="9157" xr3:uid="{0DBD3566-F998-4B09-8B3C-23511D9B8B30}" name="Column9141" dataDxfId="7383"/>
    <tableColumn id="9158" xr3:uid="{A3B21311-DEA0-4F1E-9A13-906FD72FCAFE}" name="Column9142" dataDxfId="7382"/>
    <tableColumn id="9159" xr3:uid="{85CD7B52-F3FC-4172-8CAD-554E2ECB3A28}" name="Column9143" dataDxfId="7381"/>
    <tableColumn id="9160" xr3:uid="{196F93CE-DA5D-407F-8A03-4AB967E91E60}" name="Column9144" dataDxfId="7380"/>
    <tableColumn id="9161" xr3:uid="{5E496101-5D02-4C1A-8830-58CC0F1B37CE}" name="Column9145" dataDxfId="7379"/>
    <tableColumn id="9162" xr3:uid="{806AB3FF-1DD0-4285-876E-4140111E6AFD}" name="Column9146" dataDxfId="7378"/>
    <tableColumn id="9163" xr3:uid="{EA55150F-41F0-433E-8AC4-7082EF0A5EB6}" name="Column9147" dataDxfId="7377"/>
    <tableColumn id="9164" xr3:uid="{DCE889B3-E5E7-4317-AF3E-2198356A00E8}" name="Column9148" dataDxfId="7376"/>
    <tableColumn id="9165" xr3:uid="{9E5E2904-3812-42DF-98E3-A038DC47DF9D}" name="Column9149" dataDxfId="7375"/>
    <tableColumn id="9166" xr3:uid="{ED07533C-1E05-4A66-9B37-60A61CC6B9BE}" name="Column9150" dataDxfId="7374"/>
    <tableColumn id="9167" xr3:uid="{3B911D83-84A0-4180-BE9A-DA689B498B60}" name="Column9151" dataDxfId="7373"/>
    <tableColumn id="9168" xr3:uid="{3F18297F-5735-4A84-BC4D-38C8C162316D}" name="Column9152" dataDxfId="7372"/>
    <tableColumn id="9169" xr3:uid="{7B553A25-5671-4290-BD93-6062B1EF34B6}" name="Column9153" dataDxfId="7371"/>
    <tableColumn id="9170" xr3:uid="{FA33DE05-ED5F-4CA1-8D11-89245733F0B1}" name="Column9154" dataDxfId="7370"/>
    <tableColumn id="9171" xr3:uid="{31AD85A1-AA25-4F83-AC69-1F4888CA1764}" name="Column9155" dataDxfId="7369"/>
    <tableColumn id="9172" xr3:uid="{B77AA3AE-DC5D-4C69-91BA-3666EE89EA67}" name="Column9156" dataDxfId="7368"/>
    <tableColumn id="9173" xr3:uid="{2A4CDC01-DC6E-4DBA-9858-577633F5030B}" name="Column9157" dataDxfId="7367"/>
    <tableColumn id="9174" xr3:uid="{F60CE298-386A-4E86-B66E-048FDC09EB1E}" name="Column9158" dataDxfId="7366"/>
    <tableColumn id="9175" xr3:uid="{210B1E42-BB03-43E3-8660-820EEB54789E}" name="Column9159" dataDxfId="7365"/>
    <tableColumn id="9176" xr3:uid="{7B6F3C31-F483-46A9-B4DB-93338EA4B657}" name="Column9160" dataDxfId="7364"/>
    <tableColumn id="9177" xr3:uid="{65959651-8FB1-4BF0-A4BE-2F08B240C9B2}" name="Column9161" dataDxfId="7363"/>
    <tableColumn id="9178" xr3:uid="{A0B7A3F7-BF30-4F67-900B-C40CC06A4564}" name="Column9162" dataDxfId="7362"/>
    <tableColumn id="9179" xr3:uid="{1938A6D1-65EE-43D2-A13C-D95C891E23C3}" name="Column9163" dataDxfId="7361"/>
    <tableColumn id="9180" xr3:uid="{25CDDFCD-B369-411C-BA12-7782EF8FEACB}" name="Column9164" dataDxfId="7360"/>
    <tableColumn id="9181" xr3:uid="{29B93B2F-58A1-4FBF-9A47-47A284BF0BEA}" name="Column9165" dataDxfId="7359"/>
    <tableColumn id="9182" xr3:uid="{318DC0A0-2011-4443-A719-4D59E0BA5944}" name="Column9166" dataDxfId="7358"/>
    <tableColumn id="9183" xr3:uid="{F81E7F55-90E3-44D0-B019-85BFA8E57232}" name="Column9167" dataDxfId="7357"/>
    <tableColumn id="9184" xr3:uid="{18EC5234-3DC6-4507-8269-230129791442}" name="Column9168" dataDxfId="7356"/>
    <tableColumn id="9185" xr3:uid="{824882AB-C525-44D1-81F4-5D642A390C80}" name="Column9169" dataDxfId="7355"/>
    <tableColumn id="9186" xr3:uid="{F9BA165C-A9DA-4B14-B39A-495561F0A5FC}" name="Column9170" dataDxfId="7354"/>
    <tableColumn id="9187" xr3:uid="{1E7F2DE1-B1ED-4B14-854F-86DACADC1D29}" name="Column9171" dataDxfId="7353"/>
    <tableColumn id="9188" xr3:uid="{107AEDC9-BD53-499A-9FD9-A0C6E6931517}" name="Column9172" dataDxfId="7352"/>
    <tableColumn id="9189" xr3:uid="{3C68499D-CA94-4287-AF4A-938C92ABDB61}" name="Column9173" dataDxfId="7351"/>
    <tableColumn id="9190" xr3:uid="{78F590FC-A4A3-4720-9E73-BBC7A02B50D5}" name="Column9174" dataDxfId="7350"/>
    <tableColumn id="9191" xr3:uid="{EA43E778-1D3A-4451-8070-A1A4E7E5BF08}" name="Column9175" dataDxfId="7349"/>
    <tableColumn id="9192" xr3:uid="{6D71EFCE-2B12-4873-AC06-5668449A4E58}" name="Column9176" dataDxfId="7348"/>
    <tableColumn id="9193" xr3:uid="{196B6135-2097-405E-9370-E2388B96DFB4}" name="Column9177" dataDxfId="7347"/>
    <tableColumn id="9194" xr3:uid="{286E3433-04C0-447E-9062-8713A4FFC481}" name="Column9178" dataDxfId="7346"/>
    <tableColumn id="9195" xr3:uid="{7A160BA6-625B-43A2-B8A7-6A81C18A9780}" name="Column9179" dataDxfId="7345"/>
    <tableColumn id="9196" xr3:uid="{14AA392A-08BB-4EAB-9801-E741478EED30}" name="Column9180" dataDxfId="7344"/>
    <tableColumn id="9197" xr3:uid="{4B571AEE-46A6-448E-963D-7DCA0C9A00EF}" name="Column9181" dataDxfId="7343"/>
    <tableColumn id="9198" xr3:uid="{F6AB8345-6A10-48B6-A65F-0555E42260F3}" name="Column9182" dataDxfId="7342"/>
    <tableColumn id="9199" xr3:uid="{04E42DC9-1299-4996-AEEA-FCC8AF59B2FB}" name="Column9183" dataDxfId="7341"/>
    <tableColumn id="9200" xr3:uid="{9BE5566D-B739-4038-9F15-ADAB1F1FA3D7}" name="Column9184" dataDxfId="7340"/>
    <tableColumn id="9201" xr3:uid="{9DC822C5-4579-41E9-9456-68388CA11F9E}" name="Column9185" dataDxfId="7339"/>
    <tableColumn id="9202" xr3:uid="{DC5936BA-F15C-47AA-B69D-D8C7349B0B54}" name="Column9186" dataDxfId="7338"/>
    <tableColumn id="9203" xr3:uid="{9B8220E0-AE37-480F-B87A-F198536138BD}" name="Column9187" dataDxfId="7337"/>
    <tableColumn id="9204" xr3:uid="{8D1B39F1-515A-4EC8-9EB4-2CA2F66C8B59}" name="Column9188" dataDxfId="7336"/>
    <tableColumn id="9205" xr3:uid="{D8FBC9BF-9BFE-4FFF-8B9D-26313DC08CF4}" name="Column9189" dataDxfId="7335"/>
    <tableColumn id="9206" xr3:uid="{9CE8F35C-C27C-4677-8AEB-26510A952D26}" name="Column9190" dataDxfId="7334"/>
    <tableColumn id="9207" xr3:uid="{49ED6AB6-011B-4DEC-BF5C-9F98D0D96593}" name="Column9191" dataDxfId="7333"/>
    <tableColumn id="9208" xr3:uid="{B2884C52-AB96-41CE-B65F-905C9BD631CD}" name="Column9192" dataDxfId="7332"/>
    <tableColumn id="9209" xr3:uid="{FB4B7719-8F87-4CFD-A901-138BA45DD517}" name="Column9193" dataDxfId="7331"/>
    <tableColumn id="9210" xr3:uid="{BC32337A-4DBF-4168-8743-2153F1B30F38}" name="Column9194" dataDxfId="7330"/>
    <tableColumn id="9211" xr3:uid="{47F8E3E6-1708-4119-8D20-E87D92DFEA0E}" name="Column9195" dataDxfId="7329"/>
    <tableColumn id="9212" xr3:uid="{3C422087-DC46-4E58-8B68-C80AA9C7ADE1}" name="Column9196" dataDxfId="7328"/>
    <tableColumn id="9213" xr3:uid="{FF253B58-2915-43B0-982E-BCD354FB5C78}" name="Column9197" dataDxfId="7327"/>
    <tableColumn id="9214" xr3:uid="{5B5977D4-5740-487A-99EB-D098B829E22C}" name="Column9198" dataDxfId="7326"/>
    <tableColumn id="9215" xr3:uid="{8BEFAFA8-D1C8-4903-8378-3FAB4220643F}" name="Column9199" dataDxfId="7325"/>
    <tableColumn id="9216" xr3:uid="{28782F17-115B-4A1B-981E-D98F104AEDD6}" name="Column9200" dataDxfId="7324"/>
    <tableColumn id="9217" xr3:uid="{6452D9F5-3B89-476E-854E-0AEBDD719D68}" name="Column9201" dataDxfId="7323"/>
    <tableColumn id="9218" xr3:uid="{EDB39A93-A493-4D47-8619-606C66940E31}" name="Column9202" dataDxfId="7322"/>
    <tableColumn id="9219" xr3:uid="{C44AB639-2514-4387-8CA9-0B501AB1BB38}" name="Column9203" dataDxfId="7321"/>
    <tableColumn id="9220" xr3:uid="{BABB706F-8058-4CBF-84A1-7E4B8D8D6FC1}" name="Column9204" dataDxfId="7320"/>
    <tableColumn id="9221" xr3:uid="{BBBFF555-F833-453F-9D93-B6382DAB5CC9}" name="Column9205" dataDxfId="7319"/>
    <tableColumn id="9222" xr3:uid="{20A6E880-E67C-4719-85CE-D3B68F577F60}" name="Column9206" dataDxfId="7318"/>
    <tableColumn id="9223" xr3:uid="{7E667E74-B4AD-44F8-9A9E-EE1BC4DCBF4A}" name="Column9207" dataDxfId="7317"/>
    <tableColumn id="9224" xr3:uid="{9D2D29BC-9DE4-46D4-9BEA-92C3D849264D}" name="Column9208" dataDxfId="7316"/>
    <tableColumn id="9225" xr3:uid="{D76DB485-52FA-408F-86AF-34A5B652AA2F}" name="Column9209" dataDxfId="7315"/>
    <tableColumn id="9226" xr3:uid="{002BE590-8B0D-4425-8EC0-761A8A1CF197}" name="Column9210" dataDxfId="7314"/>
    <tableColumn id="9227" xr3:uid="{34303631-8521-4E37-BAD4-BF3E2C43222A}" name="Column9211" dataDxfId="7313"/>
    <tableColumn id="9228" xr3:uid="{49E2840A-9285-4E7F-B2DC-6879FD2869E0}" name="Column9212" dataDxfId="7312"/>
    <tableColumn id="9229" xr3:uid="{05549FFC-41C7-4668-9E36-BACEA7F35018}" name="Column9213" dataDxfId="7311"/>
    <tableColumn id="9230" xr3:uid="{CF6FAD66-F520-4E73-B276-090D7C4AF4BC}" name="Column9214" dataDxfId="7310"/>
    <tableColumn id="9231" xr3:uid="{91CA03C9-DADF-4726-83C4-7DED360B0200}" name="Column9215" dataDxfId="7309"/>
    <tableColumn id="9232" xr3:uid="{27D8A161-D35A-4301-B29B-FA2CF51DE7D5}" name="Column9216" dataDxfId="7308"/>
    <tableColumn id="9233" xr3:uid="{FAFFBF6F-9C95-434E-88AD-8775EE285BBB}" name="Column9217" dataDxfId="7307"/>
    <tableColumn id="9234" xr3:uid="{28D97015-9D67-49A7-A21E-281B4903CB59}" name="Column9218" dataDxfId="7306"/>
    <tableColumn id="9235" xr3:uid="{EA1288BA-06CC-4D9C-9818-55D2BDD5E36F}" name="Column9219" dataDxfId="7305"/>
    <tableColumn id="9236" xr3:uid="{7E9944FF-0A7A-4EE1-AAA3-19F341AED3F9}" name="Column9220" dataDxfId="7304"/>
    <tableColumn id="9237" xr3:uid="{16B009C9-9125-47D6-863F-3710D5B83884}" name="Column9221" dataDxfId="7303"/>
    <tableColumn id="9238" xr3:uid="{1587D523-E2DE-4180-956B-0C0522B3B51F}" name="Column9222" dataDxfId="7302"/>
    <tableColumn id="9239" xr3:uid="{6CF9E212-EBB2-48E8-BAD7-2781389A778F}" name="Column9223" dataDxfId="7301"/>
    <tableColumn id="9240" xr3:uid="{54AFAFB7-8DE1-4610-81C6-BFB10A245EF9}" name="Column9224" dataDxfId="7300"/>
    <tableColumn id="9241" xr3:uid="{301FF1C1-D3B0-4151-8E84-AAD81A70D143}" name="Column9225" dataDxfId="7299"/>
    <tableColumn id="9242" xr3:uid="{47DF5C27-7884-4813-A9A0-0073B193E5AC}" name="Column9226" dataDxfId="7298"/>
    <tableColumn id="9243" xr3:uid="{DCA7FF90-292A-4A47-9A83-1F90D0F6712E}" name="Column9227" dataDxfId="7297"/>
    <tableColumn id="9244" xr3:uid="{D770B674-B8C5-4CEA-B2B1-0A6C903746EB}" name="Column9228" dataDxfId="7296"/>
    <tableColumn id="9245" xr3:uid="{30D2D04E-E4EF-4764-936A-E8EBB1034218}" name="Column9229" dataDxfId="7295"/>
    <tableColumn id="9246" xr3:uid="{C0C134BD-A14A-4286-9747-9293467DD6B3}" name="Column9230" dataDxfId="7294"/>
    <tableColumn id="9247" xr3:uid="{C997A579-95F9-4FE2-86FC-46E49C00D3F6}" name="Column9231" dataDxfId="7293"/>
    <tableColumn id="9248" xr3:uid="{A290247F-3EA1-4208-9238-D19ECD4196CD}" name="Column9232" dataDxfId="7292"/>
    <tableColumn id="9249" xr3:uid="{E0579F6F-A0D5-4382-9942-7A598EE3CB73}" name="Column9233" dataDxfId="7291"/>
    <tableColumn id="9250" xr3:uid="{4182EE43-4D9B-4DF3-A0F4-661A4064D6E5}" name="Column9234" dataDxfId="7290"/>
    <tableColumn id="9251" xr3:uid="{C6D7A947-DD05-472A-91E9-C9C944329C97}" name="Column9235" dataDxfId="7289"/>
    <tableColumn id="9252" xr3:uid="{462AE13D-FF42-472C-BD63-CBBECA08AE2B}" name="Column9236" dataDxfId="7288"/>
    <tableColumn id="9253" xr3:uid="{DE9EC85C-5EC6-4135-9B05-24ACCC5604E1}" name="Column9237" dataDxfId="7287"/>
    <tableColumn id="9254" xr3:uid="{6A37BC94-9425-42D2-92F3-BE692D8C9B23}" name="Column9238" dataDxfId="7286"/>
    <tableColumn id="9255" xr3:uid="{F3884D1C-9FCE-42A8-B0A0-E5E792E3F7E4}" name="Column9239" dataDxfId="7285"/>
    <tableColumn id="9256" xr3:uid="{7C1D08CB-1310-4FD2-9E0B-9B077E31323B}" name="Column9240" dataDxfId="7284"/>
    <tableColumn id="9257" xr3:uid="{8C216A7C-E7DC-48BC-8712-E48EFB634428}" name="Column9241" dataDxfId="7283"/>
    <tableColumn id="9258" xr3:uid="{63C2D3C1-8E7B-486B-95C1-9D9215EEE28B}" name="Column9242" dataDxfId="7282"/>
    <tableColumn id="9259" xr3:uid="{A7871728-59E6-4223-9DF5-55E878F7271E}" name="Column9243" dataDxfId="7281"/>
    <tableColumn id="9260" xr3:uid="{2D7DB42D-6EA7-49C8-843D-AE23A21996E9}" name="Column9244" dataDxfId="7280"/>
    <tableColumn id="9261" xr3:uid="{B51D26D7-C7BC-4D82-A34F-0F3CC718C239}" name="Column9245" dataDxfId="7279"/>
    <tableColumn id="9262" xr3:uid="{AB970C88-38EC-46B5-ADAE-EF1DFBE87E50}" name="Column9246" dataDxfId="7278"/>
    <tableColumn id="9263" xr3:uid="{959EA836-B33D-442D-B56C-D3691D114390}" name="Column9247" dataDxfId="7277"/>
    <tableColumn id="9264" xr3:uid="{DEBDFB46-DF94-48DE-A703-290408F2E9CB}" name="Column9248" dataDxfId="7276"/>
    <tableColumn id="9265" xr3:uid="{89D99396-BDF0-4A15-BE03-3429AA053AAF}" name="Column9249" dataDxfId="7275"/>
    <tableColumn id="9266" xr3:uid="{98053CE9-9744-4C1A-A1CA-78349F84EB14}" name="Column9250" dataDxfId="7274"/>
    <tableColumn id="9267" xr3:uid="{07DBC010-4C11-4721-AE4C-719E61C7632C}" name="Column9251" dataDxfId="7273"/>
    <tableColumn id="9268" xr3:uid="{2E4CE028-9F58-4045-882F-0B45B90F5141}" name="Column9252" dataDxfId="7272"/>
    <tableColumn id="9269" xr3:uid="{17B2C956-E1AE-409C-B563-4B3F6453362D}" name="Column9253" dataDxfId="7271"/>
    <tableColumn id="9270" xr3:uid="{DDE779DF-9183-4D93-B9CB-A9E3EA3BFAC0}" name="Column9254" dataDxfId="7270"/>
    <tableColumn id="9271" xr3:uid="{24DB9853-B436-4819-957A-0BF94DE51B8F}" name="Column9255" dataDxfId="7269"/>
    <tableColumn id="9272" xr3:uid="{C6B25F7D-EC1C-43D5-A769-98CA37879DE7}" name="Column9256" dataDxfId="7268"/>
    <tableColumn id="9273" xr3:uid="{1127F888-CDF7-4A30-86B9-594CB0E7C90D}" name="Column9257" dataDxfId="7267"/>
    <tableColumn id="9274" xr3:uid="{C7DD6EBD-1341-4C5F-B52C-C950FFB1BCC0}" name="Column9258" dataDxfId="7266"/>
    <tableColumn id="9275" xr3:uid="{EC20573B-B4F6-4440-A3F9-8493C95F43AE}" name="Column9259" dataDxfId="7265"/>
    <tableColumn id="9276" xr3:uid="{97CB244D-5A19-4599-AA7D-47C1D3F7E412}" name="Column9260" dataDxfId="7264"/>
    <tableColumn id="9277" xr3:uid="{10E6454D-3A45-4408-925A-C21375EAE975}" name="Column9261" dataDxfId="7263"/>
    <tableColumn id="9278" xr3:uid="{4E0670AE-8E56-435B-8F21-BB510CAFBE23}" name="Column9262" dataDxfId="7262"/>
    <tableColumn id="9279" xr3:uid="{FF125092-1EC7-44EA-8EE1-E8799A48133C}" name="Column9263" dataDxfId="7261"/>
    <tableColumn id="9280" xr3:uid="{E50E89A0-650C-4516-B96E-A529B6C7583B}" name="Column9264" dataDxfId="7260"/>
    <tableColumn id="9281" xr3:uid="{95D5ACAE-FB16-4D70-8ADA-551BF3F91D5A}" name="Column9265" dataDxfId="7259"/>
    <tableColumn id="9282" xr3:uid="{6181C600-4131-4EA0-A301-1FC2199D0BFF}" name="Column9266" dataDxfId="7258"/>
    <tableColumn id="9283" xr3:uid="{E4FD54A7-4A52-455F-85BD-D87DF0C3F2F2}" name="Column9267" dataDxfId="7257"/>
    <tableColumn id="9284" xr3:uid="{0755C462-ADA1-47F9-A8A0-9C7226BC63C2}" name="Column9268" dataDxfId="7256"/>
    <tableColumn id="9285" xr3:uid="{A8B3B7D2-3D42-4405-85A6-27840CB59965}" name="Column9269" dataDxfId="7255"/>
    <tableColumn id="9286" xr3:uid="{BEEE73E0-5056-4740-8A75-072CDAF9A804}" name="Column9270" dataDxfId="7254"/>
    <tableColumn id="9287" xr3:uid="{636783BC-C80A-4417-8266-849153F436C6}" name="Column9271" dataDxfId="7253"/>
    <tableColumn id="9288" xr3:uid="{623EACA9-EBB3-4E33-B403-1D2F4797BD04}" name="Column9272" dataDxfId="7252"/>
    <tableColumn id="9289" xr3:uid="{61B6DD3B-EE1B-4D4D-B461-0117CE1CEAB8}" name="Column9273" dataDxfId="7251"/>
    <tableColumn id="9290" xr3:uid="{AE8263BD-480D-457E-ABBB-0FD2150DAB70}" name="Column9274" dataDxfId="7250"/>
    <tableColumn id="9291" xr3:uid="{798623BF-159C-40EE-87C2-21046BE607C9}" name="Column9275" dataDxfId="7249"/>
    <tableColumn id="9292" xr3:uid="{EAB8158E-3118-4C05-9CAB-4FF348D26E57}" name="Column9276" dataDxfId="7248"/>
    <tableColumn id="9293" xr3:uid="{56834C5E-FCBC-44B7-AFCA-5D6871029B1F}" name="Column9277" dataDxfId="7247"/>
    <tableColumn id="9294" xr3:uid="{7C499218-DAFC-436B-AA28-47293EC5A11E}" name="Column9278" dataDxfId="7246"/>
    <tableColumn id="9295" xr3:uid="{DE337609-EEFA-41FB-8D8A-6E1578B54435}" name="Column9279" dataDxfId="7245"/>
    <tableColumn id="9296" xr3:uid="{49A69EB0-94D5-4B1E-A148-33D99F8BC631}" name="Column9280" dataDxfId="7244"/>
    <tableColumn id="9297" xr3:uid="{CE26C905-ADD9-42CB-AAC4-01451A61249F}" name="Column9281" dataDxfId="7243"/>
    <tableColumn id="9298" xr3:uid="{403E2BA4-CCD4-4715-8BB1-2200CE737B83}" name="Column9282" dataDxfId="7242"/>
    <tableColumn id="9299" xr3:uid="{5C6F3466-709A-47A6-9749-FD7B82860CEC}" name="Column9283" dataDxfId="7241"/>
    <tableColumn id="9300" xr3:uid="{9A6D992D-58A8-41BE-8734-E4AD281B7415}" name="Column9284" dataDxfId="7240"/>
    <tableColumn id="9301" xr3:uid="{CA2ED746-FF52-4162-BC17-B7B668DA7D18}" name="Column9285" dataDxfId="7239"/>
    <tableColumn id="9302" xr3:uid="{E97EEF1F-FDF1-4D66-8937-B893C37A0237}" name="Column9286" dataDxfId="7238"/>
    <tableColumn id="9303" xr3:uid="{11F2494C-BD5C-496F-A0E4-FF63CE097090}" name="Column9287" dataDxfId="7237"/>
    <tableColumn id="9304" xr3:uid="{F01DC79A-2B31-4EF0-806A-44BF6C2A15A2}" name="Column9288" dataDxfId="7236"/>
    <tableColumn id="9305" xr3:uid="{0AC4B47A-7F3F-4715-AD08-280C7DB788BF}" name="Column9289" dataDxfId="7235"/>
    <tableColumn id="9306" xr3:uid="{B257D654-446A-46FD-9E46-DF6C1F4782A4}" name="Column9290" dataDxfId="7234"/>
    <tableColumn id="9307" xr3:uid="{91CE6A37-0C48-4CEC-B3ED-2189424D7A85}" name="Column9291" dataDxfId="7233"/>
    <tableColumn id="9308" xr3:uid="{A4F73C97-016B-43DA-A201-7574C66B4895}" name="Column9292" dataDxfId="7232"/>
    <tableColumn id="9309" xr3:uid="{56D13E17-34AA-475B-BFE8-CD454414CD75}" name="Column9293" dataDxfId="7231"/>
    <tableColumn id="9310" xr3:uid="{D75F9161-66B8-443D-8F6F-A68D327CE702}" name="Column9294" dataDxfId="7230"/>
    <tableColumn id="9311" xr3:uid="{06A800D2-E7AC-46E1-98E8-D1A60562C8A7}" name="Column9295" dataDxfId="7229"/>
    <tableColumn id="9312" xr3:uid="{7C55B740-AD30-41D4-83B4-4D32889E1CFE}" name="Column9296" dataDxfId="7228"/>
    <tableColumn id="9313" xr3:uid="{2B513CDA-733A-4CE2-9087-3A577F2D0574}" name="Column9297" dataDxfId="7227"/>
    <tableColumn id="9314" xr3:uid="{E8534E23-F999-4133-B21E-7C589A9CD87A}" name="Column9298" dataDxfId="7226"/>
    <tableColumn id="9315" xr3:uid="{55EE0E0E-E502-4C99-9FBC-845ADC6B3702}" name="Column9299" dataDxfId="7225"/>
    <tableColumn id="9316" xr3:uid="{E1438150-66B8-47EB-8594-92EFDD688B4D}" name="Column9300" dataDxfId="7224"/>
    <tableColumn id="9317" xr3:uid="{3DCF36D8-790F-4B66-8C93-B44006E94407}" name="Column9301" dataDxfId="7223"/>
    <tableColumn id="9318" xr3:uid="{396C5F60-3D2E-47B6-BA9D-432999EED390}" name="Column9302" dataDxfId="7222"/>
    <tableColumn id="9319" xr3:uid="{9D4C516B-BB89-467A-B5A4-0C4AD485D298}" name="Column9303" dataDxfId="7221"/>
    <tableColumn id="9320" xr3:uid="{A426D130-9342-479E-8A8D-B51C7DAA111D}" name="Column9304" dataDxfId="7220"/>
    <tableColumn id="9321" xr3:uid="{3DC3E871-1B51-4308-AA1C-A4E4CF35144A}" name="Column9305" dataDxfId="7219"/>
    <tableColumn id="9322" xr3:uid="{99939A1C-EF59-467C-B146-6F6990184F8A}" name="Column9306" dataDxfId="7218"/>
    <tableColumn id="9323" xr3:uid="{00D52DA9-6013-4C12-9DDD-4E13C9F31270}" name="Column9307" dataDxfId="7217"/>
    <tableColumn id="9324" xr3:uid="{A9A93614-E5EA-4BED-B6D0-98EA395C66DB}" name="Column9308" dataDxfId="7216"/>
    <tableColumn id="9325" xr3:uid="{BA0CC763-D5CE-4D1D-BAAD-9BFD66E94471}" name="Column9309" dataDxfId="7215"/>
    <tableColumn id="9326" xr3:uid="{38757DD5-297F-47A9-ACF4-05E3E7D6CB33}" name="Column9310" dataDxfId="7214"/>
    <tableColumn id="9327" xr3:uid="{C742A786-FFB0-475A-9BFF-654FFE08D0F1}" name="Column9311" dataDxfId="7213"/>
    <tableColumn id="9328" xr3:uid="{A64DBFE0-77ED-4456-9D35-FEB938C1E87C}" name="Column9312" dataDxfId="7212"/>
    <tableColumn id="9329" xr3:uid="{47246FCB-A1DE-44B7-B8A3-DF5F6A940F4F}" name="Column9313" dataDxfId="7211"/>
    <tableColumn id="9330" xr3:uid="{395FC0EB-9171-41A8-912C-AA284B3E8ACB}" name="Column9314" dataDxfId="7210"/>
    <tableColumn id="9331" xr3:uid="{7942BA2D-700F-45B5-B20E-0F57D7BA3E49}" name="Column9315" dataDxfId="7209"/>
    <tableColumn id="9332" xr3:uid="{1F03528D-EBC6-484B-9CB3-8BC524C000CC}" name="Column9316" dataDxfId="7208"/>
    <tableColumn id="9333" xr3:uid="{6CEF05AF-777B-4584-B571-1CBAFCE56B4B}" name="Column9317" dataDxfId="7207"/>
    <tableColumn id="9334" xr3:uid="{0D097E97-9D09-4D13-A3E7-89B267FAC82E}" name="Column9318" dataDxfId="7206"/>
    <tableColumn id="9335" xr3:uid="{9CAF962F-A465-4790-99AD-ABF44B839865}" name="Column9319" dataDxfId="7205"/>
    <tableColumn id="9336" xr3:uid="{290A0506-557A-44AE-B438-A733B1EC707A}" name="Column9320" dataDxfId="7204"/>
    <tableColumn id="9337" xr3:uid="{2E3FCD3F-D4C0-4253-9EA4-0559C559C2E9}" name="Column9321" dataDxfId="7203"/>
    <tableColumn id="9338" xr3:uid="{B445D3EC-87AC-40C6-84D3-51001A35F02B}" name="Column9322" dataDxfId="7202"/>
    <tableColumn id="9339" xr3:uid="{57252C74-5399-4CF8-970D-0A15AE52FE12}" name="Column9323" dataDxfId="7201"/>
    <tableColumn id="9340" xr3:uid="{045DEEFC-87AB-4981-8CDA-ABB1AE0C7871}" name="Column9324" dataDxfId="7200"/>
    <tableColumn id="9341" xr3:uid="{B4B70B40-DF96-45CC-81A4-86B62459B4DB}" name="Column9325" dataDxfId="7199"/>
    <tableColumn id="9342" xr3:uid="{478D7BF6-5896-4432-A439-7EC94E4DBF5A}" name="Column9326" dataDxfId="7198"/>
    <tableColumn id="9343" xr3:uid="{6FFB88C0-B7B1-4B2C-84BB-22673B751A9E}" name="Column9327" dataDxfId="7197"/>
    <tableColumn id="9344" xr3:uid="{98BF33E7-CB24-47F1-A493-0C1BAADC368A}" name="Column9328" dataDxfId="7196"/>
    <tableColumn id="9345" xr3:uid="{55D8B59F-12EC-4A5E-B19A-E3A1556E6D40}" name="Column9329" dataDxfId="7195"/>
    <tableColumn id="9346" xr3:uid="{14A194CA-A84E-4E61-B940-3913C843580B}" name="Column9330" dataDxfId="7194"/>
    <tableColumn id="9347" xr3:uid="{948B38D5-5A95-4303-9A04-9F842F9E6932}" name="Column9331" dataDxfId="7193"/>
    <tableColumn id="9348" xr3:uid="{0B861295-8581-45A5-B806-51438E711E79}" name="Column9332" dataDxfId="7192"/>
    <tableColumn id="9349" xr3:uid="{72D06F05-0C58-448E-8790-0C012AA00E97}" name="Column9333" dataDxfId="7191"/>
    <tableColumn id="9350" xr3:uid="{C023BFC4-2C61-4C01-8FB8-D0F866BB0E23}" name="Column9334" dataDxfId="7190"/>
    <tableColumn id="9351" xr3:uid="{167D83E2-B301-484D-AE1A-C09F0C445A18}" name="Column9335" dataDxfId="7189"/>
    <tableColumn id="9352" xr3:uid="{3203B899-5810-4CBB-8A05-6909BFED7305}" name="Column9336" dataDxfId="7188"/>
    <tableColumn id="9353" xr3:uid="{C6A5C163-A0FE-43F3-8002-8A18FBE17267}" name="Column9337" dataDxfId="7187"/>
    <tableColumn id="9354" xr3:uid="{8169768C-EC53-4129-9113-0BADAB60203D}" name="Column9338" dataDxfId="7186"/>
    <tableColumn id="9355" xr3:uid="{C3D00B64-7AA1-4FC8-9F2D-99C2B457D0B2}" name="Column9339" dataDxfId="7185"/>
    <tableColumn id="9356" xr3:uid="{A6100F28-7FD3-47D6-A347-642A0836BED5}" name="Column9340" dataDxfId="7184"/>
    <tableColumn id="9357" xr3:uid="{8482E77F-8CAD-4B8C-A930-EE8BAE2A9255}" name="Column9341" dataDxfId="7183"/>
    <tableColumn id="9358" xr3:uid="{3EE8ACDE-2E36-4E54-B010-B7643A508E62}" name="Column9342" dataDxfId="7182"/>
    <tableColumn id="9359" xr3:uid="{CC526DD7-76B5-40F6-BDDA-FD806A16768D}" name="Column9343" dataDxfId="7181"/>
    <tableColumn id="9360" xr3:uid="{08E40D47-F164-4619-A262-B69C405C72A4}" name="Column9344" dataDxfId="7180"/>
    <tableColumn id="9361" xr3:uid="{C0BEC580-F7D2-416E-93AF-F7D06921DC2A}" name="Column9345" dataDxfId="7179"/>
    <tableColumn id="9362" xr3:uid="{F090E29F-F672-4F3D-A192-4610BE8A778D}" name="Column9346" dataDxfId="7178"/>
    <tableColumn id="9363" xr3:uid="{DF03B8B5-9755-4812-8275-A945CB7CA71B}" name="Column9347" dataDxfId="7177"/>
    <tableColumn id="9364" xr3:uid="{1654D532-BBE6-4F01-92D1-54B6C7E3CD72}" name="Column9348" dataDxfId="7176"/>
    <tableColumn id="9365" xr3:uid="{D73659AC-1A72-4B38-B94E-1F190DEC6E3F}" name="Column9349" dataDxfId="7175"/>
    <tableColumn id="9366" xr3:uid="{9BD72EE3-DF26-4D00-B39A-8E7D7FFC38F2}" name="Column9350" dataDxfId="7174"/>
    <tableColumn id="9367" xr3:uid="{909A1AC6-5B92-4271-BF4D-F33AF57E39CB}" name="Column9351" dataDxfId="7173"/>
    <tableColumn id="9368" xr3:uid="{A5990709-AB84-4F9C-A292-78A89A6643AE}" name="Column9352" dataDxfId="7172"/>
    <tableColumn id="9369" xr3:uid="{FE748624-C2E8-4C69-8878-AFAB9AFA6E1A}" name="Column9353" dataDxfId="7171"/>
    <tableColumn id="9370" xr3:uid="{A9E008C8-FD53-488D-82AE-705B16BB0E3C}" name="Column9354" dataDxfId="7170"/>
    <tableColumn id="9371" xr3:uid="{8AD9A900-3A61-4C75-8730-B1FF69D45F01}" name="Column9355" dataDxfId="7169"/>
    <tableColumn id="9372" xr3:uid="{21FCE53A-A4EA-4436-8455-80B0CA187749}" name="Column9356" dataDxfId="7168"/>
    <tableColumn id="9373" xr3:uid="{7C6EFAAD-D341-47A9-A61E-EF99CDD51E4D}" name="Column9357" dataDxfId="7167"/>
    <tableColumn id="9374" xr3:uid="{D6B4F33B-44A3-4877-85A4-A20D41FCD4BF}" name="Column9358" dataDxfId="7166"/>
    <tableColumn id="9375" xr3:uid="{8FFF8490-ADA7-4D16-A2E4-F26435E5E6B0}" name="Column9359" dataDxfId="7165"/>
    <tableColumn id="9376" xr3:uid="{750F985F-31EE-4C13-B287-55F6D20CDE52}" name="Column9360" dataDxfId="7164"/>
    <tableColumn id="9377" xr3:uid="{6420431E-C708-43C7-97A7-E4031BE69BE6}" name="Column9361" dataDxfId="7163"/>
    <tableColumn id="9378" xr3:uid="{03002995-60C7-44E0-BABD-56757648FBCB}" name="Column9362" dataDxfId="7162"/>
    <tableColumn id="9379" xr3:uid="{2EA5936A-7488-40A7-87AD-0D8A50CC07D8}" name="Column9363" dataDxfId="7161"/>
    <tableColumn id="9380" xr3:uid="{0AAA1D3C-9F9B-46DC-B5C9-8364EE87BA4F}" name="Column9364" dataDxfId="7160"/>
    <tableColumn id="9381" xr3:uid="{7098EAD3-BA75-4D06-8813-7CECFF0C15BF}" name="Column9365" dataDxfId="7159"/>
    <tableColumn id="9382" xr3:uid="{ABF44F6A-F9F7-4288-8ABF-791584ECB9AD}" name="Column9366" dataDxfId="7158"/>
    <tableColumn id="9383" xr3:uid="{5BDC46E4-00A9-4D1D-953E-7C338FC52D30}" name="Column9367" dataDxfId="7157"/>
    <tableColumn id="9384" xr3:uid="{D39F413F-FE84-4375-AF30-2BEAF640EFA8}" name="Column9368" dataDxfId="7156"/>
    <tableColumn id="9385" xr3:uid="{723EA5A4-3A90-49F3-AC36-94F8361F9671}" name="Column9369" dataDxfId="7155"/>
    <tableColumn id="9386" xr3:uid="{2304134D-C88D-4EA0-9101-B1F10EA53A91}" name="Column9370" dataDxfId="7154"/>
    <tableColumn id="9387" xr3:uid="{9B8FB837-714B-462C-9370-B7A82BFE9B1C}" name="Column9371" dataDxfId="7153"/>
    <tableColumn id="9388" xr3:uid="{703C1884-B7E0-4079-B2A3-37ABF1670C81}" name="Column9372" dataDxfId="7152"/>
    <tableColumn id="9389" xr3:uid="{DDD710DC-0F93-498A-9C2C-630CADC8A9ED}" name="Column9373" dataDxfId="7151"/>
    <tableColumn id="9390" xr3:uid="{C102AF62-53A9-4547-B50E-8A19C96C29A2}" name="Column9374" dataDxfId="7150"/>
    <tableColumn id="9391" xr3:uid="{156248F3-AFD4-4030-9BEB-9063CB0C0372}" name="Column9375" dataDxfId="7149"/>
    <tableColumn id="9392" xr3:uid="{FB9E9691-D9B1-49A4-A2CC-B9DD9D90CA13}" name="Column9376" dataDxfId="7148"/>
    <tableColumn id="9393" xr3:uid="{B9EFFE65-A498-41B1-9F8E-28E794F4C659}" name="Column9377" dataDxfId="7147"/>
    <tableColumn id="9394" xr3:uid="{44E0C5A6-2B1E-404D-A4A2-18D2B5071C0F}" name="Column9378" dataDxfId="7146"/>
    <tableColumn id="9395" xr3:uid="{39484888-4878-4A05-8A38-F1EE09485AC1}" name="Column9379" dataDxfId="7145"/>
    <tableColumn id="9396" xr3:uid="{CBAA5C79-2F60-4DD8-8C35-67C495062AFE}" name="Column9380" dataDxfId="7144"/>
    <tableColumn id="9397" xr3:uid="{AF4F6069-F4C3-4EF6-8462-D470E2A47778}" name="Column9381" dataDxfId="7143"/>
    <tableColumn id="9398" xr3:uid="{C905D99F-378A-4009-B05B-813A80BFD199}" name="Column9382" dataDxfId="7142"/>
    <tableColumn id="9399" xr3:uid="{B3BF57EE-D4E3-484C-9067-EC61F3F526FB}" name="Column9383" dataDxfId="7141"/>
    <tableColumn id="9400" xr3:uid="{04012554-5495-414D-819C-21CD814B6AF9}" name="Column9384" dataDxfId="7140"/>
    <tableColumn id="9401" xr3:uid="{9C1B7E1B-4E30-4D47-9577-CE617ECA3B92}" name="Column9385" dataDxfId="7139"/>
    <tableColumn id="9402" xr3:uid="{471F19B7-56EE-4ADD-9688-03F84F056869}" name="Column9386" dataDxfId="7138"/>
    <tableColumn id="9403" xr3:uid="{0B9EAE61-C323-4663-82CC-374190ED819F}" name="Column9387" dataDxfId="7137"/>
    <tableColumn id="9404" xr3:uid="{CEC5FE2C-F187-47CC-9B46-D8134580FDF8}" name="Column9388" dataDxfId="7136"/>
    <tableColumn id="9405" xr3:uid="{6A383D02-F2E4-40DD-A5D0-D22BCF6034DC}" name="Column9389" dataDxfId="7135"/>
    <tableColumn id="9406" xr3:uid="{FF72960F-9767-427F-A618-E99D80178AA4}" name="Column9390" dataDxfId="7134"/>
    <tableColumn id="9407" xr3:uid="{710B6C7F-1059-41AF-9368-8502371D4BA7}" name="Column9391" dataDxfId="7133"/>
    <tableColumn id="9408" xr3:uid="{91BAF8E2-01F0-42C0-B252-BD156324E1EC}" name="Column9392" dataDxfId="7132"/>
    <tableColumn id="9409" xr3:uid="{685A3BC4-FED2-4D5C-807F-B6DE80AFEF40}" name="Column9393" dataDxfId="7131"/>
    <tableColumn id="9410" xr3:uid="{71222059-921A-4FA7-B5FD-7A5E26E8A7C8}" name="Column9394" dataDxfId="7130"/>
    <tableColumn id="9411" xr3:uid="{71073ED5-F1CC-4A37-9075-71CCF299E40B}" name="Column9395" dataDxfId="7129"/>
    <tableColumn id="9412" xr3:uid="{909DE230-628F-477B-89D7-1262CE716FE3}" name="Column9396" dataDxfId="7128"/>
    <tableColumn id="9413" xr3:uid="{1B17F56A-31F1-442E-AEAD-0E9616E486FB}" name="Column9397" dataDxfId="7127"/>
    <tableColumn id="9414" xr3:uid="{15BC6F32-4281-44E5-A8DD-366D7204839D}" name="Column9398" dataDxfId="7126"/>
    <tableColumn id="9415" xr3:uid="{3B59233A-F192-4C31-8D3C-4B81C9CFB233}" name="Column9399" dataDxfId="7125"/>
    <tableColumn id="9416" xr3:uid="{747F2EB9-2492-40C1-8AC9-45A65FDE80B0}" name="Column9400" dataDxfId="7124"/>
    <tableColumn id="9417" xr3:uid="{BFE686F1-0C35-47ED-B1B7-970067B6BB95}" name="Column9401" dataDxfId="7123"/>
    <tableColumn id="9418" xr3:uid="{ABFBDC19-9F61-45C9-B7E0-24B200B123A3}" name="Column9402" dataDxfId="7122"/>
    <tableColumn id="9419" xr3:uid="{0D49D4A4-8036-4BB7-9E30-DDC2BAC07C6E}" name="Column9403" dataDxfId="7121"/>
    <tableColumn id="9420" xr3:uid="{7DAC99DE-6F79-4245-B405-1964C32927EF}" name="Column9404" dataDxfId="7120"/>
    <tableColumn id="9421" xr3:uid="{A5AE870A-846B-4E2A-A81B-C5B3E5D44D7F}" name="Column9405" dataDxfId="7119"/>
    <tableColumn id="9422" xr3:uid="{FBF703E0-D466-416D-A9A9-0362887C5B33}" name="Column9406" dataDxfId="7118"/>
    <tableColumn id="9423" xr3:uid="{564DC119-BC73-4DFF-BCCB-3871503CF20F}" name="Column9407" dataDxfId="7117"/>
    <tableColumn id="9424" xr3:uid="{A1CA94EB-C856-4786-BE3F-79E95368EDC3}" name="Column9408" dataDxfId="7116"/>
    <tableColumn id="9425" xr3:uid="{C4A8D36C-9FC6-4B85-A341-CD67DF0EA136}" name="Column9409" dataDxfId="7115"/>
    <tableColumn id="9426" xr3:uid="{A6B10C33-0471-44DE-A00B-3BBE3D17A744}" name="Column9410" dataDxfId="7114"/>
    <tableColumn id="9427" xr3:uid="{2D793A24-690D-4226-819C-C2E7CAAB5513}" name="Column9411" dataDxfId="7113"/>
    <tableColumn id="9428" xr3:uid="{EE8892C2-2812-4371-951F-164FCDB2941D}" name="Column9412" dataDxfId="7112"/>
    <tableColumn id="9429" xr3:uid="{D96497DA-ACEF-40EB-83AD-42EAEC961984}" name="Column9413" dataDxfId="7111"/>
    <tableColumn id="9430" xr3:uid="{2B038F8D-16EC-479A-8E38-7AF494B3CBCC}" name="Column9414" dataDxfId="7110"/>
    <tableColumn id="9431" xr3:uid="{2CFE5C69-23B6-4489-BA23-169391B335BD}" name="Column9415" dataDxfId="7109"/>
    <tableColumn id="9432" xr3:uid="{91670E7A-500C-4F74-93A7-E7AC52A56465}" name="Column9416" dataDxfId="7108"/>
    <tableColumn id="9433" xr3:uid="{92C786CA-851A-44B6-839E-6263B461C22D}" name="Column9417" dataDxfId="7107"/>
    <tableColumn id="9434" xr3:uid="{DE00D308-9EEE-434F-B972-6A5096200BBC}" name="Column9418" dataDxfId="7106"/>
    <tableColumn id="9435" xr3:uid="{B682B53F-A7D7-4984-B57E-4265747D11AF}" name="Column9419" dataDxfId="7105"/>
    <tableColumn id="9436" xr3:uid="{DF73A2F8-92EB-40FF-B6FA-82D95618ECFF}" name="Column9420" dataDxfId="7104"/>
    <tableColumn id="9437" xr3:uid="{D9AA36E8-E994-4490-B749-0C75297EE84C}" name="Column9421" dataDxfId="7103"/>
    <tableColumn id="9438" xr3:uid="{71E56A00-8B1E-4DC3-BF7A-FEC90CCD7F6C}" name="Column9422" dataDxfId="7102"/>
    <tableColumn id="9439" xr3:uid="{40030D97-F73F-457D-97EB-CBEB6A8851E5}" name="Column9423" dataDxfId="7101"/>
    <tableColumn id="9440" xr3:uid="{DB0F38EF-96CE-45E2-95DD-2C662BA08919}" name="Column9424" dataDxfId="7100"/>
    <tableColumn id="9441" xr3:uid="{1C4B1510-2FA7-4295-847D-F54371E43672}" name="Column9425" dataDxfId="7099"/>
    <tableColumn id="9442" xr3:uid="{9B9E1374-2CF0-4F98-AAA5-1E15A923D8A7}" name="Column9426" dataDxfId="7098"/>
    <tableColumn id="9443" xr3:uid="{CB042568-6C3B-46D5-B90F-F95628959207}" name="Column9427" dataDxfId="7097"/>
    <tableColumn id="9444" xr3:uid="{DEA392B8-2C72-46DC-82EA-606A01E4F5E0}" name="Column9428" dataDxfId="7096"/>
    <tableColumn id="9445" xr3:uid="{6D68A2A0-0938-4723-949A-ADB34EDF1CE6}" name="Column9429" dataDxfId="7095"/>
    <tableColumn id="9446" xr3:uid="{B7A89A05-CED4-4B84-9B6C-B35DAF22F5A5}" name="Column9430" dataDxfId="7094"/>
    <tableColumn id="9447" xr3:uid="{9B87CBAE-A98A-47CC-9E85-74D7F7B29637}" name="Column9431" dataDxfId="7093"/>
    <tableColumn id="9448" xr3:uid="{35AF93DB-606F-40C7-802F-3F5662CF2C14}" name="Column9432" dataDxfId="7092"/>
    <tableColumn id="9449" xr3:uid="{FFB32B02-4D5D-460F-9AB5-104D1D193938}" name="Column9433" dataDxfId="7091"/>
    <tableColumn id="9450" xr3:uid="{83E75366-34A6-40D4-93AA-5F938E52BD18}" name="Column9434" dataDxfId="7090"/>
    <tableColumn id="9451" xr3:uid="{7F2C646D-A8FF-4863-AA3B-1C9949418650}" name="Column9435" dataDxfId="7089"/>
    <tableColumn id="9452" xr3:uid="{CEEAA412-F5D1-4811-B5DB-0497C12F6160}" name="Column9436" dataDxfId="7088"/>
    <tableColumn id="9453" xr3:uid="{96E12F97-7494-4F6A-A72D-126DA686BCF0}" name="Column9437" dataDxfId="7087"/>
    <tableColumn id="9454" xr3:uid="{528C297D-8582-4B68-9125-EE7398F07623}" name="Column9438" dataDxfId="7086"/>
    <tableColumn id="9455" xr3:uid="{E4EB7AC7-F265-4E10-8232-3A3102925DD0}" name="Column9439" dataDxfId="7085"/>
    <tableColumn id="9456" xr3:uid="{382640EF-1901-46D5-8C51-4EC088F35EA8}" name="Column9440" dataDxfId="7084"/>
    <tableColumn id="9457" xr3:uid="{BF2156D5-309C-4FD3-8927-BC9F33FE7C89}" name="Column9441" dataDxfId="7083"/>
    <tableColumn id="9458" xr3:uid="{BF2076D1-ED84-40C5-8D44-17BC83FE6E67}" name="Column9442" dataDxfId="7082"/>
    <tableColumn id="9459" xr3:uid="{01D9737C-5A3A-408A-801A-CACCF0D8A8C9}" name="Column9443" dataDxfId="7081"/>
    <tableColumn id="9460" xr3:uid="{9C5AF629-EA14-44BF-B3A2-4DB7980B219B}" name="Column9444" dataDxfId="7080"/>
    <tableColumn id="9461" xr3:uid="{17643C7C-E741-4411-871B-234A60D9C8A5}" name="Column9445" dataDxfId="7079"/>
    <tableColumn id="9462" xr3:uid="{AE3373D4-A481-420D-B3BB-26291D287D67}" name="Column9446" dataDxfId="7078"/>
    <tableColumn id="9463" xr3:uid="{F6A82B55-C760-40F8-8B03-18004479BEA3}" name="Column9447" dataDxfId="7077"/>
    <tableColumn id="9464" xr3:uid="{F0852398-332E-4BEF-9F10-C8C081B945E8}" name="Column9448" dataDxfId="7076"/>
    <tableColumn id="9465" xr3:uid="{18B9368B-8BA0-45FC-9C2D-6A1D11148283}" name="Column9449" dataDxfId="7075"/>
    <tableColumn id="9466" xr3:uid="{7F3AD9A6-7707-4437-B952-9D7FA39B1275}" name="Column9450" dataDxfId="7074"/>
    <tableColumn id="9467" xr3:uid="{A4A25FDE-C94F-41D9-8365-A4F0C2EB9857}" name="Column9451" dataDxfId="7073"/>
    <tableColumn id="9468" xr3:uid="{6B6607C6-3C43-4CFB-8A08-61D1BAF91B57}" name="Column9452" dataDxfId="7072"/>
    <tableColumn id="9469" xr3:uid="{5C11E398-D728-4419-8056-7ACC366CA9D4}" name="Column9453" dataDxfId="7071"/>
    <tableColumn id="9470" xr3:uid="{257DEB28-6357-461A-A514-090BE3D3C95B}" name="Column9454" dataDxfId="7070"/>
    <tableColumn id="9471" xr3:uid="{0C9A69CA-8B34-4CD6-BA57-1803BA7E95BA}" name="Column9455" dataDxfId="7069"/>
    <tableColumn id="9472" xr3:uid="{13556097-A41D-48EF-89EB-B2B19903BF79}" name="Column9456" dataDxfId="7068"/>
    <tableColumn id="9473" xr3:uid="{D6151B3D-61C4-4B72-A601-47BC7E9A8AE4}" name="Column9457" dataDxfId="7067"/>
    <tableColumn id="9474" xr3:uid="{65DEDF85-BCB9-43C3-AD83-A536A5FC36FE}" name="Column9458" dataDxfId="7066"/>
    <tableColumn id="9475" xr3:uid="{28966A18-A27D-4910-B7D5-7442CE492C48}" name="Column9459" dataDxfId="7065"/>
    <tableColumn id="9476" xr3:uid="{1A818767-32C0-47D5-82B3-78C2C1190969}" name="Column9460" dataDxfId="7064"/>
    <tableColumn id="9477" xr3:uid="{5BF9A80C-119E-4AC0-B7DA-91E91C2B6B00}" name="Column9461" dataDxfId="7063"/>
    <tableColumn id="9478" xr3:uid="{D6B76934-F152-4526-92EB-54430659F9F4}" name="Column9462" dataDxfId="7062"/>
    <tableColumn id="9479" xr3:uid="{FA43413D-2C96-4065-8A7F-B3AFF84684AC}" name="Column9463" dataDxfId="7061"/>
    <tableColumn id="9480" xr3:uid="{63FCA8C9-9867-4C87-B68E-CF1766CE78BF}" name="Column9464" dataDxfId="7060"/>
    <tableColumn id="9481" xr3:uid="{241F3A75-A33E-43D2-B155-DE032AAA61BF}" name="Column9465" dataDxfId="7059"/>
    <tableColumn id="9482" xr3:uid="{03366015-4ED3-484F-A443-E1D2D3A700BE}" name="Column9466" dataDxfId="7058"/>
    <tableColumn id="9483" xr3:uid="{9B68E5E9-C445-46A9-B3C0-47A4D7EB9C4B}" name="Column9467" dataDxfId="7057"/>
    <tableColumn id="9484" xr3:uid="{E7385BC6-E719-4AD7-BFF4-79CF7CE791CB}" name="Column9468" dataDxfId="7056"/>
    <tableColumn id="9485" xr3:uid="{FE6A8B41-4712-4172-B19C-C1A5E3E1023E}" name="Column9469" dataDxfId="7055"/>
    <tableColumn id="9486" xr3:uid="{A258F2F3-C62B-4131-8151-265A1B3F3112}" name="Column9470" dataDxfId="7054"/>
    <tableColumn id="9487" xr3:uid="{6D6F1408-D26C-4EDA-85B6-BF0C81863A74}" name="Column9471" dataDxfId="7053"/>
    <tableColumn id="9488" xr3:uid="{4CD59183-7219-41CF-90F9-C9FF2C6342C8}" name="Column9472" dataDxfId="7052"/>
    <tableColumn id="9489" xr3:uid="{01A7391D-4633-40E8-9109-D96318859526}" name="Column9473" dataDxfId="7051"/>
    <tableColumn id="9490" xr3:uid="{F86BAD3D-95A8-43EE-B813-CEEE787DD675}" name="Column9474" dataDxfId="7050"/>
    <tableColumn id="9491" xr3:uid="{02244E4B-4E5C-46F4-BFA1-D346A2D9F5B2}" name="Column9475" dataDxfId="7049"/>
    <tableColumn id="9492" xr3:uid="{6E2BE92A-EDA2-4698-A7D2-5826733DD04C}" name="Column9476" dataDxfId="7048"/>
    <tableColumn id="9493" xr3:uid="{572ED18C-2DE1-4A05-938E-84879F56DB2E}" name="Column9477" dataDxfId="7047"/>
    <tableColumn id="9494" xr3:uid="{4A750303-36AE-4BC9-B2BA-6451643E109F}" name="Column9478" dataDxfId="7046"/>
    <tableColumn id="9495" xr3:uid="{17685D15-8598-400E-B8BE-54FB33094EEF}" name="Column9479" dataDxfId="7045"/>
    <tableColumn id="9496" xr3:uid="{A1295E89-483A-4E58-ABFD-4F29A3F6CA73}" name="Column9480" dataDxfId="7044"/>
    <tableColumn id="9497" xr3:uid="{B1793508-FBF3-4AEE-A33B-A9905587F4D6}" name="Column9481" dataDxfId="7043"/>
    <tableColumn id="9498" xr3:uid="{1439EAD7-4E28-464A-B06A-55F31B3ADFFC}" name="Column9482" dataDxfId="7042"/>
    <tableColumn id="9499" xr3:uid="{CFE7A3FB-8588-4058-A9BE-2AFF105CCDE1}" name="Column9483" dataDxfId="7041"/>
    <tableColumn id="9500" xr3:uid="{F508F3E3-3F8A-4884-8880-BDFBBC27A733}" name="Column9484" dataDxfId="7040"/>
    <tableColumn id="9501" xr3:uid="{2B064359-EE41-4E14-B888-5D772A1510D2}" name="Column9485" dataDxfId="7039"/>
    <tableColumn id="9502" xr3:uid="{E847ACD7-772D-481D-9B8D-AA25F312C982}" name="Column9486" dataDxfId="7038"/>
    <tableColumn id="9503" xr3:uid="{9DBA7CCD-08DE-4865-835B-1B6D77294AEA}" name="Column9487" dataDxfId="7037"/>
    <tableColumn id="9504" xr3:uid="{454B1C9F-EFC2-4926-B25A-C23704E73938}" name="Column9488" dataDxfId="7036"/>
    <tableColumn id="9505" xr3:uid="{F1678284-CAA3-472F-89E7-B04214BD902E}" name="Column9489" dataDxfId="7035"/>
    <tableColumn id="9506" xr3:uid="{50832DE3-E2CC-4390-BE57-ECA0B09BB66B}" name="Column9490" dataDxfId="7034"/>
    <tableColumn id="9507" xr3:uid="{CF361366-9837-41CF-A361-03661E9D3D61}" name="Column9491" dataDxfId="7033"/>
    <tableColumn id="9508" xr3:uid="{D4E671C2-F82A-4B0D-A64E-D60DC989EC0E}" name="Column9492" dataDxfId="7032"/>
    <tableColumn id="9509" xr3:uid="{E5867F2D-AC4D-48A4-AC30-7F3C12DF6A5F}" name="Column9493" dataDxfId="7031"/>
    <tableColumn id="9510" xr3:uid="{A728C489-AC05-4B97-9C48-7262E070780F}" name="Column9494" dataDxfId="7030"/>
    <tableColumn id="9511" xr3:uid="{FAD7E2F4-5A45-489E-BCB5-E619965EBA24}" name="Column9495" dataDxfId="7029"/>
    <tableColumn id="9512" xr3:uid="{2AC83C05-4F24-4D0C-893A-AED6E768C4DD}" name="Column9496" dataDxfId="7028"/>
    <tableColumn id="9513" xr3:uid="{EE83B4A1-7A7E-4717-A249-41D96609A7C1}" name="Column9497" dataDxfId="7027"/>
    <tableColumn id="9514" xr3:uid="{E34ABC10-EAA0-49BD-8DF3-2363C89F9806}" name="Column9498" dataDxfId="7026"/>
    <tableColumn id="9515" xr3:uid="{5F6CD4FD-2DCA-4BBB-8327-955A49CF52CC}" name="Column9499" dataDxfId="7025"/>
    <tableColumn id="9516" xr3:uid="{D1F4CAAD-ADB1-416E-B3FB-7973B44F9AE1}" name="Column9500" dataDxfId="7024"/>
    <tableColumn id="9517" xr3:uid="{FEF1CB55-77FE-4AED-A20D-7EEC1434CF4E}" name="Column9501" dataDxfId="7023"/>
    <tableColumn id="9518" xr3:uid="{8CCA02DA-285D-4357-BEC7-B77522CA389F}" name="Column9502" dataDxfId="7022"/>
    <tableColumn id="9519" xr3:uid="{C93A274D-5543-43E3-9374-ADAB2746172E}" name="Column9503" dataDxfId="7021"/>
    <tableColumn id="9520" xr3:uid="{46E3CB66-2EAA-4BFD-9E48-7581A4DFDC79}" name="Column9504" dataDxfId="7020"/>
    <tableColumn id="9521" xr3:uid="{2BF689BF-8833-4BBB-9B56-DA44BB16973E}" name="Column9505" dataDxfId="7019"/>
    <tableColumn id="9522" xr3:uid="{1CAD4BDD-FE4E-4C73-9564-C5EA8BCB0C2E}" name="Column9506" dataDxfId="7018"/>
    <tableColumn id="9523" xr3:uid="{CCCB2ACD-936C-4C06-89E3-C1A72348FF25}" name="Column9507" dataDxfId="7017"/>
    <tableColumn id="9524" xr3:uid="{6245F9FE-1B4E-4EA5-A7DC-7EA0FA07A9CB}" name="Column9508" dataDxfId="7016"/>
    <tableColumn id="9525" xr3:uid="{ED5F7539-1ACE-4256-83C4-8D715A12E938}" name="Column9509" dataDxfId="7015"/>
    <tableColumn id="9526" xr3:uid="{FD7D8DB9-975A-45C0-9A9A-3A2AC2BF36DB}" name="Column9510" dataDxfId="7014"/>
    <tableColumn id="9527" xr3:uid="{F39DB5C8-7819-4FEB-8240-116845ACE66B}" name="Column9511" dataDxfId="7013"/>
    <tableColumn id="9528" xr3:uid="{B8A32642-46A5-44E4-BB79-3A60D36A5C44}" name="Column9512" dataDxfId="7012"/>
    <tableColumn id="9529" xr3:uid="{DBE5A4F3-F3D4-45E7-863D-49C35BE618E4}" name="Column9513" dataDxfId="7011"/>
    <tableColumn id="9530" xr3:uid="{2F88D9A2-58CD-4BB8-A251-D132BCFD3F66}" name="Column9514" dataDxfId="7010"/>
    <tableColumn id="9531" xr3:uid="{BE625B00-717D-4BF0-9DB2-5C3E193E4086}" name="Column9515" dataDxfId="7009"/>
    <tableColumn id="9532" xr3:uid="{C1969A65-BF8C-4FE8-BFB8-CBC64DBF779A}" name="Column9516" dataDxfId="7008"/>
    <tableColumn id="9533" xr3:uid="{4408D7B6-1263-447A-A52D-48529EFA1AD7}" name="Column9517" dataDxfId="7007"/>
    <tableColumn id="9534" xr3:uid="{1457400B-A596-485D-B4AC-248F9C7F7260}" name="Column9518" dataDxfId="7006"/>
    <tableColumn id="9535" xr3:uid="{08A4513E-FF76-4C47-8676-8EA3B9666C15}" name="Column9519" dataDxfId="7005"/>
    <tableColumn id="9536" xr3:uid="{9E6119D7-985E-4E03-8FC5-BABA9C31F66A}" name="Column9520" dataDxfId="7004"/>
    <tableColumn id="9537" xr3:uid="{0503ACDB-EE99-46A9-99B7-DA3ACFCA60AB}" name="Column9521" dataDxfId="7003"/>
    <tableColumn id="9538" xr3:uid="{135AE7AE-48DF-4CD7-B7B7-13FD4E064AA2}" name="Column9522" dataDxfId="7002"/>
    <tableColumn id="9539" xr3:uid="{6176162B-2B43-41FB-94A9-B6EBD2C9DD85}" name="Column9523" dataDxfId="7001"/>
    <tableColumn id="9540" xr3:uid="{43CE007E-BADE-42BB-A3C4-75EB000F23CF}" name="Column9524" dataDxfId="7000"/>
    <tableColumn id="9541" xr3:uid="{A22B1CD8-5838-4764-81CB-2F285DD07418}" name="Column9525" dataDxfId="6999"/>
    <tableColumn id="9542" xr3:uid="{54BA66E0-B581-4744-92EF-CDABD8626DBC}" name="Column9526" dataDxfId="6998"/>
    <tableColumn id="9543" xr3:uid="{4E1439ED-CC60-4476-AC9B-1AE61E298493}" name="Column9527" dataDxfId="6997"/>
    <tableColumn id="9544" xr3:uid="{BEC12F7D-4391-4F42-8A5A-9900334EC1A7}" name="Column9528" dataDxfId="6996"/>
    <tableColumn id="9545" xr3:uid="{E4BDF8C1-37E0-46BC-9772-6DB1208C0ECA}" name="Column9529" dataDxfId="6995"/>
    <tableColumn id="9546" xr3:uid="{C62FC96A-A6A9-4593-BDF7-3D86EC900CE5}" name="Column9530" dataDxfId="6994"/>
    <tableColumn id="9547" xr3:uid="{FDE78317-5737-4096-B3BA-1557A067BB66}" name="Column9531" dataDxfId="6993"/>
    <tableColumn id="9548" xr3:uid="{9DAFC6F3-E26A-4E72-B22B-E91900ADD511}" name="Column9532" dataDxfId="6992"/>
    <tableColumn id="9549" xr3:uid="{F4EC0C2B-6F4D-4F0C-BF0E-24CD57DC9737}" name="Column9533" dataDxfId="6991"/>
    <tableColumn id="9550" xr3:uid="{5966CBD8-6E3D-4D47-BB1C-B799AC3D2433}" name="Column9534" dataDxfId="6990"/>
    <tableColumn id="9551" xr3:uid="{460953AB-DC45-46C6-91D1-575CE2B7F8ED}" name="Column9535" dataDxfId="6989"/>
    <tableColumn id="9552" xr3:uid="{04C3369C-94E6-4110-91F4-2F2F8E6D288B}" name="Column9536" dataDxfId="6988"/>
    <tableColumn id="9553" xr3:uid="{5FE84480-285C-4854-993A-B2F686DABC0C}" name="Column9537" dataDxfId="6987"/>
    <tableColumn id="9554" xr3:uid="{63AC4CBC-1A64-4378-9473-3DEB4A4996AC}" name="Column9538" dataDxfId="6986"/>
    <tableColumn id="9555" xr3:uid="{0FFE419F-5A27-4610-9B7B-1DD923176129}" name="Column9539" dataDxfId="6985"/>
    <tableColumn id="9556" xr3:uid="{41903090-55A3-4AEA-88DB-01E9C2CE3E05}" name="Column9540" dataDxfId="6984"/>
    <tableColumn id="9557" xr3:uid="{4308E27F-E079-4860-8771-B38AC6BD3134}" name="Column9541" dataDxfId="6983"/>
    <tableColumn id="9558" xr3:uid="{6BEED5A4-81C2-46FA-8A72-AF1312C88A4D}" name="Column9542" dataDxfId="6982"/>
    <tableColumn id="9559" xr3:uid="{60E0DEF8-3D3D-489B-BACD-9E170561BC0D}" name="Column9543" dataDxfId="6981"/>
    <tableColumn id="9560" xr3:uid="{6112B761-40D2-4C38-A99D-9D3BD8716F74}" name="Column9544" dataDxfId="6980"/>
    <tableColumn id="9561" xr3:uid="{072F2D4C-FE08-49A1-808F-CD02FACC8A8A}" name="Column9545" dataDxfId="6979"/>
    <tableColumn id="9562" xr3:uid="{2B514355-74A0-433A-96DD-4F7633B8BA8B}" name="Column9546" dataDxfId="6978"/>
    <tableColumn id="9563" xr3:uid="{C90A03E7-29C6-492A-83DE-121D8C7779AE}" name="Column9547" dataDxfId="6977"/>
    <tableColumn id="9564" xr3:uid="{D99B9A5F-0153-44DA-9481-2DDC1256282C}" name="Column9548" dataDxfId="6976"/>
    <tableColumn id="9565" xr3:uid="{A1D9D39D-CAAD-49E1-AFD2-E5103AF12291}" name="Column9549" dataDxfId="6975"/>
    <tableColumn id="9566" xr3:uid="{931DFC94-A82A-4389-97D5-4583FA9652C9}" name="Column9550" dataDxfId="6974"/>
    <tableColumn id="9567" xr3:uid="{A0E5A677-DD81-4F75-B4C8-3C8A4693E914}" name="Column9551" dataDxfId="6973"/>
    <tableColumn id="9568" xr3:uid="{EBF416A1-0A68-44A4-8EC1-6F926684728F}" name="Column9552" dataDxfId="6972"/>
    <tableColumn id="9569" xr3:uid="{B153AEB8-F60F-4012-A031-CBF5213D7C5C}" name="Column9553" dataDxfId="6971"/>
    <tableColumn id="9570" xr3:uid="{6DB585D2-F25E-4CC6-BCC6-A3FE7B944AFB}" name="Column9554" dataDxfId="6970"/>
    <tableColumn id="9571" xr3:uid="{49B53FB2-2475-41DE-89DB-0778C81EE1CE}" name="Column9555" dataDxfId="6969"/>
    <tableColumn id="9572" xr3:uid="{B9DBB8CD-E6C5-4654-B7D7-9D598DAC748D}" name="Column9556" dataDxfId="6968"/>
    <tableColumn id="9573" xr3:uid="{720BD8FD-6F3B-4405-9133-59AB17A83516}" name="Column9557" dataDxfId="6967"/>
    <tableColumn id="9574" xr3:uid="{746E34D9-CF7F-4B92-88D7-971BD7F32FE1}" name="Column9558" dataDxfId="6966"/>
    <tableColumn id="9575" xr3:uid="{F41ADCA1-C32F-451C-8B3B-BE32E3DBC213}" name="Column9559" dataDxfId="6965"/>
    <tableColumn id="9576" xr3:uid="{C080633B-DD04-4203-B278-31166213EBE9}" name="Column9560" dataDxfId="6964"/>
    <tableColumn id="9577" xr3:uid="{C9C19004-ECD5-4923-BFDC-D9F11AE15514}" name="Column9561" dataDxfId="6963"/>
    <tableColumn id="9578" xr3:uid="{2F9D0201-55F5-4A3E-A519-3C561DC01EA9}" name="Column9562" dataDxfId="6962"/>
    <tableColumn id="9579" xr3:uid="{2702B655-A7C4-410D-9A78-B7DD9E98F00C}" name="Column9563" dataDxfId="6961"/>
    <tableColumn id="9580" xr3:uid="{57E80434-5FC4-4A6A-A675-B6A95AD8F356}" name="Column9564" dataDxfId="6960"/>
    <tableColumn id="9581" xr3:uid="{9CC21BD3-F0A6-475D-8DCB-0B2E6A6E5AF5}" name="Column9565" dataDxfId="6959"/>
    <tableColumn id="9582" xr3:uid="{73881651-E6A0-4147-95C5-C0E8698F1815}" name="Column9566" dataDxfId="6958"/>
    <tableColumn id="9583" xr3:uid="{AED2AF2B-72B2-4071-AD18-28407F2B908A}" name="Column9567" dataDxfId="6957"/>
    <tableColumn id="9584" xr3:uid="{B0567187-616F-4ABD-BC2A-A45B1D6624E1}" name="Column9568" dataDxfId="6956"/>
    <tableColumn id="9585" xr3:uid="{58F577FB-27BE-44CC-B75B-6D22FD5856D6}" name="Column9569" dataDxfId="6955"/>
    <tableColumn id="9586" xr3:uid="{B15759E9-3F21-4DB3-8233-2982AB273385}" name="Column9570" dataDxfId="6954"/>
    <tableColumn id="9587" xr3:uid="{31D03008-C40F-4529-8A64-5B0B635AEDC8}" name="Column9571" dataDxfId="6953"/>
    <tableColumn id="9588" xr3:uid="{65A96F5D-161B-4A81-986D-ACE26FB88679}" name="Column9572" dataDxfId="6952"/>
    <tableColumn id="9589" xr3:uid="{3BAC695D-C56A-493E-BBA3-D5B3D848E036}" name="Column9573" dataDxfId="6951"/>
    <tableColumn id="9590" xr3:uid="{BAF98EA2-3107-4F53-8C90-643E52BE3BF8}" name="Column9574" dataDxfId="6950"/>
    <tableColumn id="9591" xr3:uid="{7BFB59EE-D9FA-41B6-A480-791870F5EAA1}" name="Column9575" dataDxfId="6949"/>
    <tableColumn id="9592" xr3:uid="{FD58732F-083D-4039-B7F9-B6B8B3B05E5A}" name="Column9576" dataDxfId="6948"/>
    <tableColumn id="9593" xr3:uid="{6A2F5CFC-455D-4741-B365-F38DE3125003}" name="Column9577" dataDxfId="6947"/>
    <tableColumn id="9594" xr3:uid="{63283449-B032-47B2-B18D-E38EC86DCD14}" name="Column9578" dataDxfId="6946"/>
    <tableColumn id="9595" xr3:uid="{FB203BC0-A9EC-4E73-A3C6-0108430229B9}" name="Column9579" dataDxfId="6945"/>
    <tableColumn id="9596" xr3:uid="{A20583CD-A65E-4204-A90A-18CA106CB323}" name="Column9580" dataDxfId="6944"/>
    <tableColumn id="9597" xr3:uid="{C896DE55-15D2-4479-8A15-7F4D3BCCE700}" name="Column9581" dataDxfId="6943"/>
    <tableColumn id="9598" xr3:uid="{AFACB21A-B348-4A0B-9046-2413EECC7840}" name="Column9582" dataDxfId="6942"/>
    <tableColumn id="9599" xr3:uid="{7BAF3D2D-03F2-454C-81FF-96EEA631D85B}" name="Column9583" dataDxfId="6941"/>
    <tableColumn id="9600" xr3:uid="{8A4FEF4A-1228-4545-96D7-EA5FF80C84B1}" name="Column9584" dataDxfId="6940"/>
    <tableColumn id="9601" xr3:uid="{55FEE7F3-3EE2-4C7C-AD5E-132A2A1EDDFE}" name="Column9585" dataDxfId="6939"/>
    <tableColumn id="9602" xr3:uid="{F949B247-CC34-4A28-BF9D-E0C8C6F10F60}" name="Column9586" dataDxfId="6938"/>
    <tableColumn id="9603" xr3:uid="{F15B9A40-6340-43D3-AA10-1B51F13B7FB0}" name="Column9587" dataDxfId="6937"/>
    <tableColumn id="9604" xr3:uid="{8BE7E5D8-7741-41CE-9F28-8703F0D7D317}" name="Column9588" dataDxfId="6936"/>
    <tableColumn id="9605" xr3:uid="{82A61E29-4AF0-45D7-9A33-2B3D26518079}" name="Column9589" dataDxfId="6935"/>
    <tableColumn id="9606" xr3:uid="{4D596252-1171-4A85-B404-BB46E231BEF2}" name="Column9590" dataDxfId="6934"/>
    <tableColumn id="9607" xr3:uid="{9458D656-89C8-4923-AEB9-81A0BF7928FA}" name="Column9591" dataDxfId="6933"/>
    <tableColumn id="9608" xr3:uid="{0020B3F8-2494-4265-BF1E-573665FE86B0}" name="Column9592" dataDxfId="6932"/>
    <tableColumn id="9609" xr3:uid="{5D0E19F3-8DA4-45D9-9FC5-553D4BB24BFD}" name="Column9593" dataDxfId="6931"/>
    <tableColumn id="9610" xr3:uid="{C55B50EF-90DE-41CE-A64D-CB7A19AC73D2}" name="Column9594" dataDxfId="6930"/>
    <tableColumn id="9611" xr3:uid="{EE92819C-03D6-4D12-A9F0-43F1BFDCFA67}" name="Column9595" dataDxfId="6929"/>
    <tableColumn id="9612" xr3:uid="{8943E1A6-FA80-4E40-B9D9-998A48D451FF}" name="Column9596" dataDxfId="6928"/>
    <tableColumn id="9613" xr3:uid="{6A734C8F-760D-4163-9FB4-7F3730D6D29F}" name="Column9597" dataDxfId="6927"/>
    <tableColumn id="9614" xr3:uid="{4C878930-A7B0-42B8-B1C4-294638CB7A81}" name="Column9598" dataDxfId="6926"/>
    <tableColumn id="9615" xr3:uid="{8B7BFA5B-1D71-4344-81D0-3918F282E132}" name="Column9599" dataDxfId="6925"/>
    <tableColumn id="9616" xr3:uid="{381D198E-1FA5-4810-8796-7D0496DA5C4B}" name="Column9600" dataDxfId="6924"/>
    <tableColumn id="9617" xr3:uid="{99EB239F-410E-4156-A135-A3813BB1A833}" name="Column9601" dataDxfId="6923"/>
    <tableColumn id="9618" xr3:uid="{5B46411D-91A6-4357-BC13-C4E7C0B06DC3}" name="Column9602" dataDxfId="6922"/>
    <tableColumn id="9619" xr3:uid="{4C8A5E27-D877-4A45-BCAC-FEFD77039611}" name="Column9603" dataDxfId="6921"/>
    <tableColumn id="9620" xr3:uid="{E7AEF965-8C1E-4208-BA1B-612ACA8A1FF6}" name="Column9604" dataDxfId="6920"/>
    <tableColumn id="9621" xr3:uid="{8D1A8D74-B14A-4E41-AF8B-31254A85867F}" name="Column9605" dataDxfId="6919"/>
    <tableColumn id="9622" xr3:uid="{FF2EE186-AE93-4100-BDD2-AABF8FBC975B}" name="Column9606" dataDxfId="6918"/>
    <tableColumn id="9623" xr3:uid="{DB2648DD-94BC-41B5-B100-C51A7FFA73C6}" name="Column9607" dataDxfId="6917"/>
    <tableColumn id="9624" xr3:uid="{557C6334-B8E6-4C6A-A74C-793FF74A5434}" name="Column9608" dataDxfId="6916"/>
    <tableColumn id="9625" xr3:uid="{0F12D772-9EA3-4F05-B676-22824138A2BC}" name="Column9609" dataDxfId="6915"/>
    <tableColumn id="9626" xr3:uid="{CB1A4E16-BD4A-46E4-8E7C-A2D4EB6882C2}" name="Column9610" dataDxfId="6914"/>
    <tableColumn id="9627" xr3:uid="{33588E50-7E93-4315-8A17-B96BB707F369}" name="Column9611" dataDxfId="6913"/>
    <tableColumn id="9628" xr3:uid="{8BA81D5E-E4D4-443E-9F77-95D0C7F77B66}" name="Column9612" dataDxfId="6912"/>
    <tableColumn id="9629" xr3:uid="{1A30EFD4-3CF3-439E-9419-09A09E022977}" name="Column9613" dataDxfId="6911"/>
    <tableColumn id="9630" xr3:uid="{5CB45034-E277-4A71-A3D7-F759E2061239}" name="Column9614" dataDxfId="6910"/>
    <tableColumn id="9631" xr3:uid="{48D13906-40BC-44FC-87C6-50DAADC6C68C}" name="Column9615" dataDxfId="6909"/>
    <tableColumn id="9632" xr3:uid="{0A329B9C-8C4C-4076-855E-C706119F5D85}" name="Column9616" dataDxfId="6908"/>
    <tableColumn id="9633" xr3:uid="{A3FEF352-51EC-4D0E-8CA7-BF057F11AC83}" name="Column9617" dataDxfId="6907"/>
    <tableColumn id="9634" xr3:uid="{0B89B9F4-9CCC-4F6A-9597-EA18C441EE6E}" name="Column9618" dataDxfId="6906"/>
    <tableColumn id="9635" xr3:uid="{DD4FC7E8-6DE6-497C-A7F2-E9A194C1C0C7}" name="Column9619" dataDxfId="6905"/>
    <tableColumn id="9636" xr3:uid="{12BD6B89-2274-45A7-9290-41CCA7D08868}" name="Column9620" dataDxfId="6904"/>
    <tableColumn id="9637" xr3:uid="{00716F10-B4C6-42D4-BA75-32E42FE79AA1}" name="Column9621" dataDxfId="6903"/>
    <tableColumn id="9638" xr3:uid="{AF56F692-75EA-46B6-B670-BB57C6D35CBC}" name="Column9622" dataDxfId="6902"/>
    <tableColumn id="9639" xr3:uid="{AE099679-AE3D-48E3-8AA1-A51166C103B0}" name="Column9623" dataDxfId="6901"/>
    <tableColumn id="9640" xr3:uid="{C54DAD18-EFF5-40EE-82E8-B081185FEA77}" name="Column9624" dataDxfId="6900"/>
    <tableColumn id="9641" xr3:uid="{94D0E555-CB86-4F48-8BAE-21D8C86EB368}" name="Column9625" dataDxfId="6899"/>
    <tableColumn id="9642" xr3:uid="{E6988157-82C2-4674-8B54-E5CC1DEA100E}" name="Column9626" dataDxfId="6898"/>
    <tableColumn id="9643" xr3:uid="{D1C08A21-5006-44FD-86E1-D3F43FFDD8C8}" name="Column9627" dataDxfId="6897"/>
    <tableColumn id="9644" xr3:uid="{C479DE2C-7836-41E8-916C-BFF8DB12780F}" name="Column9628" dataDxfId="6896"/>
    <tableColumn id="9645" xr3:uid="{56E98EEF-2068-47C7-B6C8-F9E3DE628FE7}" name="Column9629" dataDxfId="6895"/>
    <tableColumn id="9646" xr3:uid="{54CCA113-F6FA-4E06-8BBC-B5B6C1B3F322}" name="Column9630" dataDxfId="6894"/>
    <tableColumn id="9647" xr3:uid="{DD9D0C63-E399-4761-BEEF-623E4BEF7BA2}" name="Column9631" dataDxfId="6893"/>
    <tableColumn id="9648" xr3:uid="{D6D30846-DC0A-4B20-873A-471080F7477A}" name="Column9632" dataDxfId="6892"/>
    <tableColumn id="9649" xr3:uid="{6A4DD178-E462-43CD-8708-4E1802BBC2A0}" name="Column9633" dataDxfId="6891"/>
    <tableColumn id="9650" xr3:uid="{2350DE68-AF77-4237-8C00-5C2971184D4F}" name="Column9634" dataDxfId="6890"/>
    <tableColumn id="9651" xr3:uid="{3DE98480-3818-4641-B673-6B284777E4B7}" name="Column9635" dataDxfId="6889"/>
    <tableColumn id="9652" xr3:uid="{49B8F820-E5FD-45F7-A79B-303ECF7DE63D}" name="Column9636" dataDxfId="6888"/>
    <tableColumn id="9653" xr3:uid="{82CB05B9-D7F5-4203-98FC-82E4227D2311}" name="Column9637" dataDxfId="6887"/>
    <tableColumn id="9654" xr3:uid="{FD14E420-2FC9-4525-981C-661C491B0877}" name="Column9638" dataDxfId="6886"/>
    <tableColumn id="9655" xr3:uid="{E20E55AC-5251-459D-BAAB-6E3F5C7D212E}" name="Column9639" dataDxfId="6885"/>
    <tableColumn id="9656" xr3:uid="{3DD2238C-4FF0-4AF6-9E53-D975D967C92E}" name="Column9640" dataDxfId="6884"/>
    <tableColumn id="9657" xr3:uid="{ECA17546-B8AA-4D17-8E08-185024665B96}" name="Column9641" dataDxfId="6883"/>
    <tableColumn id="9658" xr3:uid="{6BF7C0D8-8A5B-4677-9FD2-591F52FC7343}" name="Column9642" dataDxfId="6882"/>
    <tableColumn id="9659" xr3:uid="{D784C5D2-60E2-4B7B-AEEE-4162772B3A0A}" name="Column9643" dataDxfId="6881"/>
    <tableColumn id="9660" xr3:uid="{4931D5A1-CD92-4ED3-A095-543F94034253}" name="Column9644" dataDxfId="6880"/>
    <tableColumn id="9661" xr3:uid="{E30C1FDC-CB79-458E-98FF-ED62D39C5A90}" name="Column9645" dataDxfId="6879"/>
    <tableColumn id="9662" xr3:uid="{3BAC0B82-642E-4260-B331-14FF2CE2E241}" name="Column9646" dataDxfId="6878"/>
    <tableColumn id="9663" xr3:uid="{0AC79B04-E6D0-47D5-9550-A2EA63230AD6}" name="Column9647" dataDxfId="6877"/>
    <tableColumn id="9664" xr3:uid="{EDBCB835-C095-4A73-8FDA-64D717AE1F72}" name="Column9648" dataDxfId="6876"/>
    <tableColumn id="9665" xr3:uid="{28ADCC28-015E-420F-8543-5C4B3D2BA904}" name="Column9649" dataDxfId="6875"/>
    <tableColumn id="9666" xr3:uid="{056ECFC5-EB70-4668-A865-A676BF46337B}" name="Column9650" dataDxfId="6874"/>
    <tableColumn id="9667" xr3:uid="{D42F2838-B792-4BAB-8E98-AC6C876FB896}" name="Column9651" dataDxfId="6873"/>
    <tableColumn id="9668" xr3:uid="{F1E63820-64B4-4416-8C2E-F01B584EA967}" name="Column9652" dataDxfId="6872"/>
    <tableColumn id="9669" xr3:uid="{D4100F96-69E6-450A-B3B2-06C2A8473B61}" name="Column9653" dataDxfId="6871"/>
    <tableColumn id="9670" xr3:uid="{505F063D-38C9-4ADD-81F9-23B853E2D4D4}" name="Column9654" dataDxfId="6870"/>
    <tableColumn id="9671" xr3:uid="{2CCF703B-CB32-4971-8725-CC82187D8585}" name="Column9655" dataDxfId="6869"/>
    <tableColumn id="9672" xr3:uid="{BFF1F565-D143-4E7A-919B-F9B3275FA750}" name="Column9656" dataDxfId="6868"/>
    <tableColumn id="9673" xr3:uid="{51BD6AB0-4260-4E5C-BE46-240B4822E9A2}" name="Column9657" dataDxfId="6867"/>
    <tableColumn id="9674" xr3:uid="{F3E67220-3C8C-4192-B1E0-AA5D21CD08AC}" name="Column9658" dataDxfId="6866"/>
    <tableColumn id="9675" xr3:uid="{922757CB-3BAC-4B8E-86F6-F09039D54D03}" name="Column9659" dataDxfId="6865"/>
    <tableColumn id="9676" xr3:uid="{4B111454-2605-4457-87C2-6567D4E1B352}" name="Column9660" dataDxfId="6864"/>
    <tableColumn id="9677" xr3:uid="{45E5EA18-63DD-432C-84E6-85637B2286CC}" name="Column9661" dataDxfId="6863"/>
    <tableColumn id="9678" xr3:uid="{E82C21FE-BB8D-4CF3-B181-79C19B1DE5E1}" name="Column9662" dataDxfId="6862"/>
    <tableColumn id="9679" xr3:uid="{B41A1A2B-3AE5-48EB-932B-8267079D20DC}" name="Column9663" dataDxfId="6861"/>
    <tableColumn id="9680" xr3:uid="{310EA94B-78A0-47E2-A6C3-848494D0BD53}" name="Column9664" dataDxfId="6860"/>
    <tableColumn id="9681" xr3:uid="{4DDB38C6-F42F-44AA-8679-09F4F455274D}" name="Column9665" dataDxfId="6859"/>
    <tableColumn id="9682" xr3:uid="{7E46DD2E-4754-4361-A92D-69985425608D}" name="Column9666" dataDxfId="6858"/>
    <tableColumn id="9683" xr3:uid="{C9DD4EEC-03CB-4E5E-895F-6F030A0A1E04}" name="Column9667" dataDxfId="6857"/>
    <tableColumn id="9684" xr3:uid="{89257A00-B520-4266-91ED-F921BDBB0B72}" name="Column9668" dataDxfId="6856"/>
    <tableColumn id="9685" xr3:uid="{4C7F646F-B28E-4E28-AD46-AD56DD781310}" name="Column9669" dataDxfId="6855"/>
    <tableColumn id="9686" xr3:uid="{36B70E0D-E49B-4C70-9BA5-D29CB948BC94}" name="Column9670" dataDxfId="6854"/>
    <tableColumn id="9687" xr3:uid="{DBD24319-889E-4EFF-80C1-5ACA87DD519C}" name="Column9671" dataDxfId="6853"/>
    <tableColumn id="9688" xr3:uid="{182EB2C9-A04A-485F-9C75-2C214FD5E1B2}" name="Column9672" dataDxfId="6852"/>
    <tableColumn id="9689" xr3:uid="{798E52C3-98C1-41B4-BDC2-61EE2B2C21BE}" name="Column9673" dataDxfId="6851"/>
    <tableColumn id="9690" xr3:uid="{7AAE1B48-0A6C-459D-8831-CCA867570BDD}" name="Column9674" dataDxfId="6850"/>
    <tableColumn id="9691" xr3:uid="{4DF979E4-9F6C-4E78-A687-0675BA2595DB}" name="Column9675" dataDxfId="6849"/>
    <tableColumn id="9692" xr3:uid="{427C2FF3-201F-4C52-A141-F962EEED0DCC}" name="Column9676" dataDxfId="6848"/>
    <tableColumn id="9693" xr3:uid="{B18048DA-E7DF-4AF0-8853-B2A6C28109E8}" name="Column9677" dataDxfId="6847"/>
    <tableColumn id="9694" xr3:uid="{512C5534-9BB6-49B8-9EC3-7D66AD4C1DCB}" name="Column9678" dataDxfId="6846"/>
    <tableColumn id="9695" xr3:uid="{644DB84E-E4AC-410A-85A6-EFF1A2580C07}" name="Column9679" dataDxfId="6845"/>
    <tableColumn id="9696" xr3:uid="{C4A1FDD4-C342-4298-977A-8E72F337FD9A}" name="Column9680" dataDxfId="6844"/>
    <tableColumn id="9697" xr3:uid="{3F987C04-B684-4012-B04D-71C37093915E}" name="Column9681" dataDxfId="6843"/>
    <tableColumn id="9698" xr3:uid="{4D95E400-69AB-4C5F-AF4A-957F940567E9}" name="Column9682" dataDxfId="6842"/>
    <tableColumn id="9699" xr3:uid="{3E1EAC6D-C444-4670-832F-4E4314974600}" name="Column9683" dataDxfId="6841"/>
    <tableColumn id="9700" xr3:uid="{98DEA352-F3DF-47EA-8861-3EA0C5E86230}" name="Column9684" dataDxfId="6840"/>
    <tableColumn id="9701" xr3:uid="{F2B2FCA9-A728-4C24-99D3-9068B669C279}" name="Column9685" dataDxfId="6839"/>
    <tableColumn id="9702" xr3:uid="{93441F51-E052-43DD-9C0C-CFCD3CA222AF}" name="Column9686" dataDxfId="6838"/>
    <tableColumn id="9703" xr3:uid="{81A65892-9812-46C7-882E-521BD5E6F3EB}" name="Column9687" dataDxfId="6837"/>
    <tableColumn id="9704" xr3:uid="{11500F9B-A99B-44AD-9362-462ED91981B9}" name="Column9688" dataDxfId="6836"/>
    <tableColumn id="9705" xr3:uid="{44F25F43-9300-414C-B0F8-4BA2149B7A20}" name="Column9689" dataDxfId="6835"/>
    <tableColumn id="9706" xr3:uid="{DFCC2753-6AF2-49D1-81F3-FEFC8013DA29}" name="Column9690" dataDxfId="6834"/>
    <tableColumn id="9707" xr3:uid="{20F02F5B-9C32-4EB2-BDC1-22D588A14465}" name="Column9691" dataDxfId="6833"/>
    <tableColumn id="9708" xr3:uid="{3FF27C84-CF00-4496-9EEC-42B9CB8135ED}" name="Column9692" dataDxfId="6832"/>
    <tableColumn id="9709" xr3:uid="{D5D9C093-F641-455E-949A-944CA696F61C}" name="Column9693" dataDxfId="6831"/>
    <tableColumn id="9710" xr3:uid="{BE0E9D65-91A2-4728-9217-381623239906}" name="Column9694" dataDxfId="6830"/>
    <tableColumn id="9711" xr3:uid="{AC1C1C4C-1DCB-4FDD-8B90-BBAD56159571}" name="Column9695" dataDxfId="6829"/>
    <tableColumn id="9712" xr3:uid="{7EF418A0-CAB1-47CC-A8CD-92BECE4C22D1}" name="Column9696" dataDxfId="6828"/>
    <tableColumn id="9713" xr3:uid="{1110DD67-0570-4B38-B9BF-A7C52A714A45}" name="Column9697" dataDxfId="6827"/>
    <tableColumn id="9714" xr3:uid="{7FCDDA3A-81B9-4BE1-B90C-4BF0B8E395FF}" name="Column9698" dataDxfId="6826"/>
    <tableColumn id="9715" xr3:uid="{F3D39CA0-A206-44A1-AE1B-10C68EFEE1E1}" name="Column9699" dataDxfId="6825"/>
    <tableColumn id="9716" xr3:uid="{3646D97E-AC27-4AA4-8A73-18DC2C0FF417}" name="Column9700" dataDxfId="6824"/>
    <tableColumn id="9717" xr3:uid="{0B2D20F1-93B6-4802-B654-7D98C46A8828}" name="Column9701" dataDxfId="6823"/>
    <tableColumn id="9718" xr3:uid="{186EC547-F955-42A6-93AC-F3CA3419A167}" name="Column9702" dataDxfId="6822"/>
    <tableColumn id="9719" xr3:uid="{CE7FEA5B-9180-4E7D-BA73-C9D62FD2867A}" name="Column9703" dataDxfId="6821"/>
    <tableColumn id="9720" xr3:uid="{AF407ED9-A28E-431F-B547-40187492E46B}" name="Column9704" dataDxfId="6820"/>
    <tableColumn id="9721" xr3:uid="{63C942ED-083D-4857-9F98-2A23229A480C}" name="Column9705" dataDxfId="6819"/>
    <tableColumn id="9722" xr3:uid="{8252645A-46DD-4A16-BC60-B05D90F67B89}" name="Column9706" dataDxfId="6818"/>
    <tableColumn id="9723" xr3:uid="{AA1F2A03-87E0-4BB6-A4B3-4D11463F351C}" name="Column9707" dataDxfId="6817"/>
    <tableColumn id="9724" xr3:uid="{2D5CF3D8-4816-4442-9C0A-85E6326C4805}" name="Column9708" dataDxfId="6816"/>
    <tableColumn id="9725" xr3:uid="{BF7E93A6-A790-409F-BAF1-DD7034839DBF}" name="Column9709" dataDxfId="6815"/>
    <tableColumn id="9726" xr3:uid="{8B6ED22F-44A9-43ED-924D-A509353E649C}" name="Column9710" dataDxfId="6814"/>
    <tableColumn id="9727" xr3:uid="{33137EF9-6A32-40AC-BEEB-A7AC2958FD11}" name="Column9711" dataDxfId="6813"/>
    <tableColumn id="9728" xr3:uid="{CE45EC81-7A50-40F0-A353-796D505DD79A}" name="Column9712" dataDxfId="6812"/>
    <tableColumn id="9729" xr3:uid="{9C069993-0310-45C3-AF2E-DE91B6732F2C}" name="Column9713" dataDxfId="6811"/>
    <tableColumn id="9730" xr3:uid="{C4569EED-1599-4C80-88D1-31142AC89A7B}" name="Column9714" dataDxfId="6810"/>
    <tableColumn id="9731" xr3:uid="{81B470EC-6BB7-431C-BF27-85414312F614}" name="Column9715" dataDxfId="6809"/>
    <tableColumn id="9732" xr3:uid="{992A3F97-4A30-4A8A-91C9-3A69BE7C02ED}" name="Column9716" dataDxfId="6808"/>
    <tableColumn id="9733" xr3:uid="{3ED7788C-59A8-4E3F-AD1E-CEA22DE31E0C}" name="Column9717" dataDxfId="6807"/>
    <tableColumn id="9734" xr3:uid="{D7F7DC24-97B9-4D18-BFDF-118E33477279}" name="Column9718" dataDxfId="6806"/>
    <tableColumn id="9735" xr3:uid="{A2D159F8-982B-4AB4-95A7-5E450AF524F5}" name="Column9719" dataDxfId="6805"/>
    <tableColumn id="9736" xr3:uid="{A8C39D74-E5D4-4711-B32C-658CE9ABDE87}" name="Column9720" dataDxfId="6804"/>
    <tableColumn id="9737" xr3:uid="{3FFEB330-EFAD-4DF2-A5B3-C3276C380AB3}" name="Column9721" dataDxfId="6803"/>
    <tableColumn id="9738" xr3:uid="{8647DC04-DEE4-422C-BB61-77F3477851CB}" name="Column9722" dataDxfId="6802"/>
    <tableColumn id="9739" xr3:uid="{FB0EFEB4-7114-4EB4-BA67-543189E84C04}" name="Column9723" dataDxfId="6801"/>
    <tableColumn id="9740" xr3:uid="{54AFE885-22B7-40F2-B49A-464A3FA04EC1}" name="Column9724" dataDxfId="6800"/>
    <tableColumn id="9741" xr3:uid="{72FF6C4D-A03E-4F8D-8F23-CADFBA60BE7F}" name="Column9725" dataDxfId="6799"/>
    <tableColumn id="9742" xr3:uid="{E530A80E-9A29-481F-B9E7-C9C89FDF0894}" name="Column9726" dataDxfId="6798"/>
    <tableColumn id="9743" xr3:uid="{B5B4FC7B-7ED7-4DC5-AC9E-0C2D46FB55C9}" name="Column9727" dataDxfId="6797"/>
    <tableColumn id="9744" xr3:uid="{49EDE275-B26F-4F5F-9600-3AE05EF961B1}" name="Column9728" dataDxfId="6796"/>
    <tableColumn id="9745" xr3:uid="{38E40C40-35B8-437A-A429-41187A24EFEA}" name="Column9729" dataDxfId="6795"/>
    <tableColumn id="9746" xr3:uid="{C966AF64-BB49-44AD-A979-9122F9725F60}" name="Column9730" dataDxfId="6794"/>
    <tableColumn id="9747" xr3:uid="{7140DC79-7330-4F4B-893C-B7A958A171CD}" name="Column9731" dataDxfId="6793"/>
    <tableColumn id="9748" xr3:uid="{072D8867-C45B-41D3-A51E-FAFFABC9F567}" name="Column9732" dataDxfId="6792"/>
    <tableColumn id="9749" xr3:uid="{40287A25-F332-4A21-A9C7-5BAA7FE1E047}" name="Column9733" dataDxfId="6791"/>
    <tableColumn id="9750" xr3:uid="{4E3912E3-C26A-4F83-A5F0-A2A18B4A8E34}" name="Column9734" dataDxfId="6790"/>
    <tableColumn id="9751" xr3:uid="{8F0EB8AA-1861-455A-A75A-848B5B9B3A1B}" name="Column9735" dataDxfId="6789"/>
    <tableColumn id="9752" xr3:uid="{28BC0A3A-A393-47F0-B2E6-5CBB9E5F7B4C}" name="Column9736" dataDxfId="6788"/>
    <tableColumn id="9753" xr3:uid="{D8D994C3-A777-4EA8-8FB1-EDFBAB044AD1}" name="Column9737" dataDxfId="6787"/>
    <tableColumn id="9754" xr3:uid="{87493A5D-A54F-4C92-B015-BFC0C590855B}" name="Column9738" dataDxfId="6786"/>
    <tableColumn id="9755" xr3:uid="{6B884BBE-B56C-4E2B-8391-607D9DE52E54}" name="Column9739" dataDxfId="6785"/>
    <tableColumn id="9756" xr3:uid="{DFE35A77-F406-4A8E-946B-4ACA7BFFEF10}" name="Column9740" dataDxfId="6784"/>
    <tableColumn id="9757" xr3:uid="{0B990C30-234A-4259-B3F6-87E47E3C52C4}" name="Column9741" dataDxfId="6783"/>
    <tableColumn id="9758" xr3:uid="{EFD9BD08-7E1E-4FCB-9CAE-32BA7E46B4A8}" name="Column9742" dataDxfId="6782"/>
    <tableColumn id="9759" xr3:uid="{0FEBD798-B4D4-44F4-BB8F-CBA650C5710D}" name="Column9743" dataDxfId="6781"/>
    <tableColumn id="9760" xr3:uid="{B0F0E9EB-D5BE-4077-973E-CDE2F518658E}" name="Column9744" dataDxfId="6780"/>
    <tableColumn id="9761" xr3:uid="{975027E9-34A2-45AE-BEA3-6747A014035B}" name="Column9745" dataDxfId="6779"/>
    <tableColumn id="9762" xr3:uid="{155DB236-E527-4748-A92A-A22563D8AA29}" name="Column9746" dataDxfId="6778"/>
    <tableColumn id="9763" xr3:uid="{B27952BA-C9C4-40CC-ADA8-735201E1E9E2}" name="Column9747" dataDxfId="6777"/>
    <tableColumn id="9764" xr3:uid="{0F8CF4B1-C0C9-4FCF-A139-2C4D920C997D}" name="Column9748" dataDxfId="6776"/>
    <tableColumn id="9765" xr3:uid="{C2468C13-F6F0-47F8-A6F9-3D64CC983BE6}" name="Column9749" dataDxfId="6775"/>
    <tableColumn id="9766" xr3:uid="{3BFA13EC-E02A-46BB-BA0A-CF8BC8768875}" name="Column9750" dataDxfId="6774"/>
    <tableColumn id="9767" xr3:uid="{A55F08CE-C186-4246-94A8-B056E959F283}" name="Column9751" dataDxfId="6773"/>
    <tableColumn id="9768" xr3:uid="{6D9AE4E6-EDC1-45CB-A0D6-9C63FA9D8BE9}" name="Column9752" dataDxfId="6772"/>
    <tableColumn id="9769" xr3:uid="{E37582EB-7936-4C60-848A-D6AF4E97BFC1}" name="Column9753" dataDxfId="6771"/>
    <tableColumn id="9770" xr3:uid="{528DA532-C7E1-46EF-B537-237BF6D70904}" name="Column9754" dataDxfId="6770"/>
    <tableColumn id="9771" xr3:uid="{507B2DAD-28FD-4333-9B4C-95FB7D56645D}" name="Column9755" dataDxfId="6769"/>
    <tableColumn id="9772" xr3:uid="{C98062FE-82C9-40D1-A623-A330B525F3B4}" name="Column9756" dataDxfId="6768"/>
    <tableColumn id="9773" xr3:uid="{D1E73DBF-887E-499A-9246-F53ED86DC449}" name="Column9757" dataDxfId="6767"/>
    <tableColumn id="9774" xr3:uid="{35E6264D-778E-4472-A4C4-DCFF89A963F3}" name="Column9758" dataDxfId="6766"/>
    <tableColumn id="9775" xr3:uid="{40A22323-5AB6-415A-9D11-F8803B3AD009}" name="Column9759" dataDxfId="6765"/>
    <tableColumn id="9776" xr3:uid="{F9D4AC98-6408-498D-BF23-B7B8423307A2}" name="Column9760" dataDxfId="6764"/>
    <tableColumn id="9777" xr3:uid="{878AAD86-0D7B-4F16-93E8-192B6960391E}" name="Column9761" dataDxfId="6763"/>
    <tableColumn id="9778" xr3:uid="{1D635E9B-7643-4496-9894-310BEB27320B}" name="Column9762" dataDxfId="6762"/>
    <tableColumn id="9779" xr3:uid="{0734F430-596C-4C5B-9983-3805D668A43B}" name="Column9763" dataDxfId="6761"/>
    <tableColumn id="9780" xr3:uid="{B4FF77B0-B9B5-449D-9DD0-C55BB42C0A6A}" name="Column9764" dataDxfId="6760"/>
    <tableColumn id="9781" xr3:uid="{403BE388-9A0D-4A11-B287-DA4A55578E1E}" name="Column9765" dataDxfId="6759"/>
    <tableColumn id="9782" xr3:uid="{F9DF4489-9688-4824-84EC-E3C76FC3E52C}" name="Column9766" dataDxfId="6758"/>
    <tableColumn id="9783" xr3:uid="{9F5D24B5-1462-405A-951C-65B6B5FC9BCB}" name="Column9767" dataDxfId="6757"/>
    <tableColumn id="9784" xr3:uid="{A67106EC-9F59-4519-88DE-ADC78426DC7C}" name="Column9768" dataDxfId="6756"/>
    <tableColumn id="9785" xr3:uid="{E9F57D67-7179-4B4F-B711-5D69DD1C7FA0}" name="Column9769" dataDxfId="6755"/>
    <tableColumn id="9786" xr3:uid="{D5CBF7E5-6353-4B12-B01A-D7DEC9ADE687}" name="Column9770" dataDxfId="6754"/>
    <tableColumn id="9787" xr3:uid="{BFC1DD84-F20C-4D6D-AD7A-89F8D5395E7B}" name="Column9771" dataDxfId="6753"/>
    <tableColumn id="9788" xr3:uid="{B98559CF-5DC6-4E63-9A20-71A4CE6BFEBA}" name="Column9772" dataDxfId="6752"/>
    <tableColumn id="9789" xr3:uid="{8FB68B79-E2CC-43A4-91B5-EA93A95B75F2}" name="Column9773" dataDxfId="6751"/>
    <tableColumn id="9790" xr3:uid="{45CC0499-68E5-4BC0-BDE4-421678CBD700}" name="Column9774" dataDxfId="6750"/>
    <tableColumn id="9791" xr3:uid="{96897901-E51C-42CF-BE9D-DE64FF239E90}" name="Column9775" dataDxfId="6749"/>
    <tableColumn id="9792" xr3:uid="{CD33B0E4-3D10-418A-B503-A3F98C9DEC15}" name="Column9776" dataDxfId="6748"/>
    <tableColumn id="9793" xr3:uid="{54A7B9ED-55AC-4248-AC1E-70525BBC0EF7}" name="Column9777" dataDxfId="6747"/>
    <tableColumn id="9794" xr3:uid="{82966B89-E828-4F82-B418-EC97C43DB64C}" name="Column9778" dataDxfId="6746"/>
    <tableColumn id="9795" xr3:uid="{363BE99F-155F-4233-A2E5-F2A9AD226A2D}" name="Column9779" dataDxfId="6745"/>
    <tableColumn id="9796" xr3:uid="{F8ADDB33-EA5F-4C18-8E2A-B51E3434C136}" name="Column9780" dataDxfId="6744"/>
    <tableColumn id="9797" xr3:uid="{9A26BF61-44DF-4357-A78E-2B742708E4CB}" name="Column9781" dataDxfId="6743"/>
    <tableColumn id="9798" xr3:uid="{4CAADD59-A514-4A71-9C0F-6F0199A4F3C4}" name="Column9782" dataDxfId="6742"/>
    <tableColumn id="9799" xr3:uid="{BF4484B6-B661-4F87-A490-0143A8E22CC1}" name="Column9783" dataDxfId="6741"/>
    <tableColumn id="9800" xr3:uid="{8A9CB03C-35AD-4707-B7B9-C7713303D030}" name="Column9784" dataDxfId="6740"/>
    <tableColumn id="9801" xr3:uid="{37970844-54B3-4167-948B-3DBE1F471DE4}" name="Column9785" dataDxfId="6739"/>
    <tableColumn id="9802" xr3:uid="{1614465C-605F-40DD-B492-AC5C4AC58242}" name="Column9786" dataDxfId="6738"/>
    <tableColumn id="9803" xr3:uid="{98F1A639-DD46-4C5A-B2EE-0E27DC9FCD64}" name="Column9787" dataDxfId="6737"/>
    <tableColumn id="9804" xr3:uid="{B5951426-A90B-4A77-A9F0-F2CFEC4B4F3E}" name="Column9788" dataDxfId="6736"/>
    <tableColumn id="9805" xr3:uid="{A7A972B9-C366-4467-9E76-3811A37617E5}" name="Column9789" dataDxfId="6735"/>
    <tableColumn id="9806" xr3:uid="{ABD0A64E-8B48-4ED0-A530-26019AADE902}" name="Column9790" dataDxfId="6734"/>
    <tableColumn id="9807" xr3:uid="{5D63B42C-3885-4059-92F8-56E7733E1C09}" name="Column9791" dataDxfId="6733"/>
    <tableColumn id="9808" xr3:uid="{3DF96747-EBD9-4818-A990-367FBC9B4AC1}" name="Column9792" dataDxfId="6732"/>
    <tableColumn id="9809" xr3:uid="{9BED8603-EB47-4BAC-98F6-5F57C2EBFF8D}" name="Column9793" dataDxfId="6731"/>
    <tableColumn id="9810" xr3:uid="{3B697B98-5832-4370-BA48-876DC94BF695}" name="Column9794" dataDxfId="6730"/>
    <tableColumn id="9811" xr3:uid="{9B01EA3F-32C7-4C50-8720-031A59373559}" name="Column9795" dataDxfId="6729"/>
    <tableColumn id="9812" xr3:uid="{4EE20E9C-C92B-4F7C-AB0A-10840FBD7055}" name="Column9796" dataDxfId="6728"/>
    <tableColumn id="9813" xr3:uid="{07B8D4A1-74BF-434F-BE70-7D1FBFC11E8B}" name="Column9797" dataDxfId="6727"/>
    <tableColumn id="9814" xr3:uid="{83923920-3301-48BB-B544-7F3DAC394D68}" name="Column9798" dataDxfId="6726"/>
    <tableColumn id="9815" xr3:uid="{2033E367-9EFB-4A4A-846D-386D1C7F3363}" name="Column9799" dataDxfId="6725"/>
    <tableColumn id="9816" xr3:uid="{4D7F3059-7109-4ED3-B267-C6289CDAD640}" name="Column9800" dataDxfId="6724"/>
    <tableColumn id="9817" xr3:uid="{EF278A61-9486-4139-AA4C-CD45ED9B9A17}" name="Column9801" dataDxfId="6723"/>
    <tableColumn id="9818" xr3:uid="{2EA10900-C944-406A-A498-DBC628FD1515}" name="Column9802" dataDxfId="6722"/>
    <tableColumn id="9819" xr3:uid="{F2F82E37-BAE5-42E9-B22D-E1ADE9564FD4}" name="Column9803" dataDxfId="6721"/>
    <tableColumn id="9820" xr3:uid="{81A58FCF-EFDA-4023-B232-2813998CED93}" name="Column9804" dataDxfId="6720"/>
    <tableColumn id="9821" xr3:uid="{4ADB4144-FE7F-4C5A-80C5-EC4EF5299B3E}" name="Column9805" dataDxfId="6719"/>
    <tableColumn id="9822" xr3:uid="{D35040A7-D610-45A7-A2F3-FA9BABB5D95B}" name="Column9806" dataDxfId="6718"/>
    <tableColumn id="9823" xr3:uid="{913F5C3F-9C0B-4EA8-B61A-671E206ECA58}" name="Column9807" dataDxfId="6717"/>
    <tableColumn id="9824" xr3:uid="{2632E726-0611-4299-BE75-5C47824912B8}" name="Column9808" dataDxfId="6716"/>
    <tableColumn id="9825" xr3:uid="{8E410343-AB3D-491A-913B-E7D5E4279660}" name="Column9809" dataDxfId="6715"/>
    <tableColumn id="9826" xr3:uid="{787F920A-975F-4023-8EB0-9A16EA6FDC2B}" name="Column9810" dataDxfId="6714"/>
    <tableColumn id="9827" xr3:uid="{02DA0659-9062-4D2B-A0B2-9B02869E779A}" name="Column9811" dataDxfId="6713"/>
    <tableColumn id="9828" xr3:uid="{618CF657-3852-4197-BFE2-CCBB6F3E4853}" name="Column9812" dataDxfId="6712"/>
    <tableColumn id="9829" xr3:uid="{D3BCE784-A80B-48C2-8CBB-515FBFF23F41}" name="Column9813" dataDxfId="6711"/>
    <tableColumn id="9830" xr3:uid="{CEBC8059-BE24-4CA4-AAF0-5C0FED0501AB}" name="Column9814" dataDxfId="6710"/>
    <tableColumn id="9831" xr3:uid="{15CAE300-3269-4D07-B859-DC209F19B5F8}" name="Column9815" dataDxfId="6709"/>
    <tableColumn id="9832" xr3:uid="{71C445BF-5938-4729-918A-F51F79633F68}" name="Column9816" dataDxfId="6708"/>
    <tableColumn id="9833" xr3:uid="{A422D90B-46F8-481B-9790-9977FCE8ED05}" name="Column9817" dataDxfId="6707"/>
    <tableColumn id="9834" xr3:uid="{CFF98085-9DCD-4456-BDF9-CA37CF98DBB5}" name="Column9818" dataDxfId="6706"/>
    <tableColumn id="9835" xr3:uid="{98C9E9D0-913A-47C6-98BC-CE82E05212E3}" name="Column9819" dataDxfId="6705"/>
    <tableColumn id="9836" xr3:uid="{8FE55A7C-9998-43E8-8D01-CE528D671344}" name="Column9820" dataDxfId="6704"/>
    <tableColumn id="9837" xr3:uid="{AFB5633B-D856-467A-9CC4-37D91CF17645}" name="Column9821" dataDxfId="6703"/>
    <tableColumn id="9838" xr3:uid="{4A6C26AC-3E93-41CC-97F9-93944A22D27F}" name="Column9822" dataDxfId="6702"/>
    <tableColumn id="9839" xr3:uid="{15219AA0-7F86-4AAB-B92C-010E2902A939}" name="Column9823" dataDxfId="6701"/>
    <tableColumn id="9840" xr3:uid="{AF8266BB-CD73-44D9-82DF-5C638604D76D}" name="Column9824" dataDxfId="6700"/>
    <tableColumn id="9841" xr3:uid="{CC955BCC-B22A-4537-B636-1E9D534DD8FD}" name="Column9825" dataDxfId="6699"/>
    <tableColumn id="9842" xr3:uid="{5C30ED6A-5551-445A-BA0C-B3B9E98B9369}" name="Column9826" dataDxfId="6698"/>
    <tableColumn id="9843" xr3:uid="{F3EFF410-FFC9-4A02-9558-8B20F8BF63AD}" name="Column9827" dataDxfId="6697"/>
    <tableColumn id="9844" xr3:uid="{82BC8537-4D6A-4C5E-9C40-998720F3CC56}" name="Column9828" dataDxfId="6696"/>
    <tableColumn id="9845" xr3:uid="{78D2149D-30C0-487C-A14A-1BA803E29DEC}" name="Column9829" dataDxfId="6695"/>
    <tableColumn id="9846" xr3:uid="{A63E6ADF-F74D-4401-AADF-953229FE2F51}" name="Column9830" dataDxfId="6694"/>
    <tableColumn id="9847" xr3:uid="{A13225B4-F547-4FF2-A2B8-88ABAB134475}" name="Column9831" dataDxfId="6693"/>
    <tableColumn id="9848" xr3:uid="{AAF4CC82-6ED6-4544-82CA-FCC4D1673CF1}" name="Column9832" dataDxfId="6692"/>
    <tableColumn id="9849" xr3:uid="{7A8A5D86-2053-4074-8374-06969FDE1D3D}" name="Column9833" dataDxfId="6691"/>
    <tableColumn id="9850" xr3:uid="{E35C1773-0FD9-489D-9136-9F9CE6A9FABB}" name="Column9834" dataDxfId="6690"/>
    <tableColumn id="9851" xr3:uid="{395BF7B5-CC21-435F-A570-AC5C42272826}" name="Column9835" dataDxfId="6689"/>
    <tableColumn id="9852" xr3:uid="{CE935DA2-E53D-45C5-B17B-1E1045889A3B}" name="Column9836" dataDxfId="6688"/>
    <tableColumn id="9853" xr3:uid="{ED939647-2B4B-4252-8398-2D1C9F71A29C}" name="Column9837" dataDxfId="6687"/>
    <tableColumn id="9854" xr3:uid="{BB4E33B4-669A-43B5-BF40-831741A7A49B}" name="Column9838" dataDxfId="6686"/>
    <tableColumn id="9855" xr3:uid="{3DCF873E-E4FC-401F-842B-B2B4E3F86576}" name="Column9839" dataDxfId="6685"/>
    <tableColumn id="9856" xr3:uid="{799413D5-2B3D-4799-BEB6-C4E40BFD30AC}" name="Column9840" dataDxfId="6684"/>
    <tableColumn id="9857" xr3:uid="{2AA5F5A6-CF52-4CF1-A263-8B2E8843E612}" name="Column9841" dataDxfId="6683"/>
    <tableColumn id="9858" xr3:uid="{AF2E24D8-FF92-4313-9585-DA4E8F1E6C15}" name="Column9842" dataDxfId="6682"/>
    <tableColumn id="9859" xr3:uid="{1DF6CDD4-1D81-4DF5-851B-FC02F4BCBD82}" name="Column9843" dataDxfId="6681"/>
    <tableColumn id="9860" xr3:uid="{E027D58B-D9B7-454E-AE7A-D83EAB8AAA92}" name="Column9844" dataDxfId="6680"/>
    <tableColumn id="9861" xr3:uid="{75924A02-8C40-4F1E-8BBA-E7ABCF955A50}" name="Column9845" dataDxfId="6679"/>
    <tableColumn id="9862" xr3:uid="{3E414E4E-F6E4-4EA1-9A61-16A9A82ECC14}" name="Column9846" dataDxfId="6678"/>
    <tableColumn id="9863" xr3:uid="{63541B02-BEFB-4D3A-B9A1-F69FD27BBAFD}" name="Column9847" dataDxfId="6677"/>
    <tableColumn id="9864" xr3:uid="{4F58C199-658A-4E6C-8B44-5559160B0B60}" name="Column9848" dataDxfId="6676"/>
    <tableColumn id="9865" xr3:uid="{AF13448B-7AF7-4CF3-838C-7FEE793AE476}" name="Column9849" dataDxfId="6675"/>
    <tableColumn id="9866" xr3:uid="{EEDDB40E-DD3E-49FA-A1DE-DD874E6E1C99}" name="Column9850" dataDxfId="6674"/>
    <tableColumn id="9867" xr3:uid="{D36BE4F3-8199-43FB-B67B-200D6504ADBB}" name="Column9851" dataDxfId="6673"/>
    <tableColumn id="9868" xr3:uid="{066E12E4-39C1-4CF0-908A-9A2EF9AA3BBF}" name="Column9852" dataDxfId="6672"/>
    <tableColumn id="9869" xr3:uid="{48E62AAB-874A-45E4-95C9-DFCB774D31F3}" name="Column9853" dataDxfId="6671"/>
    <tableColumn id="9870" xr3:uid="{FB8B6B85-2B8E-4111-9FF9-EF1EA169A6C7}" name="Column9854" dataDxfId="6670"/>
    <tableColumn id="9871" xr3:uid="{632E32BB-32EE-4360-B2A6-1482718EDB4C}" name="Column9855" dataDxfId="6669"/>
    <tableColumn id="9872" xr3:uid="{73C1C608-CC1C-4B9E-ABED-97C559233A14}" name="Column9856" dataDxfId="6668"/>
    <tableColumn id="9873" xr3:uid="{63632977-CDD7-41F9-910E-A54D4ECBCC36}" name="Column9857" dataDxfId="6667"/>
    <tableColumn id="9874" xr3:uid="{F4D9654C-74FF-4CD3-9BB5-3BFF2926FB72}" name="Column9858" dataDxfId="6666"/>
    <tableColumn id="9875" xr3:uid="{847CA8B7-84C6-4D9A-80BC-9EFD1BBA58CB}" name="Column9859" dataDxfId="6665"/>
    <tableColumn id="9876" xr3:uid="{CCBFCE61-8698-4124-9768-9AFBF2049C72}" name="Column9860" dataDxfId="6664"/>
    <tableColumn id="9877" xr3:uid="{89DD9753-5DA6-4A1F-BFCA-AE98A2D8AAD2}" name="Column9861" dataDxfId="6663"/>
    <tableColumn id="9878" xr3:uid="{D1711FC4-0129-4DF6-B92F-962997C91ECE}" name="Column9862" dataDxfId="6662"/>
    <tableColumn id="9879" xr3:uid="{2A399FB6-F6A7-4351-8BA6-BDBC4116019B}" name="Column9863" dataDxfId="6661"/>
    <tableColumn id="9880" xr3:uid="{DD1EA8A6-8877-420D-B5BF-BC3129B77341}" name="Column9864" dataDxfId="6660"/>
    <tableColumn id="9881" xr3:uid="{0EA73404-3C6A-496B-8C5C-2AC6DA786580}" name="Column9865" dataDxfId="6659"/>
    <tableColumn id="9882" xr3:uid="{BE0E8802-BA6C-4E2F-BDD6-19D631D75E8A}" name="Column9866" dataDxfId="6658"/>
    <tableColumn id="9883" xr3:uid="{6AF78199-F65E-4082-BB3B-7C670E4B8138}" name="Column9867" dataDxfId="6657"/>
    <tableColumn id="9884" xr3:uid="{059491BC-D036-4AB8-80A8-BFA6FC92A94A}" name="Column9868" dataDxfId="6656"/>
    <tableColumn id="9885" xr3:uid="{64D7E874-DF0F-4242-99D1-71F1AEA8B68D}" name="Column9869" dataDxfId="6655"/>
    <tableColumn id="9886" xr3:uid="{4CBC2C86-3152-4F9F-ABE5-146C22AF716B}" name="Column9870" dataDxfId="6654"/>
    <tableColumn id="9887" xr3:uid="{FBC80CEF-6F22-4795-9E55-1464B6D33B21}" name="Column9871" dataDxfId="6653"/>
    <tableColumn id="9888" xr3:uid="{5FDAAD8F-DE61-4C81-BF27-9AF98D19EED5}" name="Column9872" dataDxfId="6652"/>
    <tableColumn id="9889" xr3:uid="{145CEA73-10CA-478A-93B1-23334CC25CC4}" name="Column9873" dataDxfId="6651"/>
    <tableColumn id="9890" xr3:uid="{89097149-4ABE-4CD9-95FA-1B4AA4B016A5}" name="Column9874" dataDxfId="6650"/>
    <tableColumn id="9891" xr3:uid="{1DBF8A42-BB23-4C8D-8AAB-467F49C0BEBC}" name="Column9875" dataDxfId="6649"/>
    <tableColumn id="9892" xr3:uid="{5C4A7235-7D48-4DEA-A165-9272951E2C60}" name="Column9876" dataDxfId="6648"/>
    <tableColumn id="9893" xr3:uid="{4E78E603-1B6B-43A4-B9B7-96E69F538828}" name="Column9877" dataDxfId="6647"/>
    <tableColumn id="9894" xr3:uid="{E73070A2-C799-4213-9B39-9EE8FCF6AFF1}" name="Column9878" dataDxfId="6646"/>
    <tableColumn id="9895" xr3:uid="{A66E5E77-C17C-48CA-B4A2-57B793363682}" name="Column9879" dataDxfId="6645"/>
    <tableColumn id="9896" xr3:uid="{E4612B0D-334A-4FBA-83FE-EE5C6F076B92}" name="Column9880" dataDxfId="6644"/>
    <tableColumn id="9897" xr3:uid="{F9DF462F-F329-46F0-AD4A-3C4525A204DB}" name="Column9881" dataDxfId="6643"/>
    <tableColumn id="9898" xr3:uid="{A934CA5C-A380-4CEA-912E-476B29C97E6D}" name="Column9882" dataDxfId="6642"/>
    <tableColumn id="9899" xr3:uid="{FF5AC310-7236-4A30-9847-B8309042F8C3}" name="Column9883" dataDxfId="6641"/>
    <tableColumn id="9900" xr3:uid="{D132FAE7-6762-4372-A520-A3FB087F72CB}" name="Column9884" dataDxfId="6640"/>
    <tableColumn id="9901" xr3:uid="{364D716A-47A1-4982-9ECE-9AA006386ADD}" name="Column9885" dataDxfId="6639"/>
    <tableColumn id="9902" xr3:uid="{F9969C9F-9A3A-4B8F-A029-E5DDAE57212E}" name="Column9886" dataDxfId="6638"/>
    <tableColumn id="9903" xr3:uid="{E40FF2A7-B794-4F28-90A5-C85FC4CAA3BB}" name="Column9887" dataDxfId="6637"/>
    <tableColumn id="9904" xr3:uid="{E65F550E-C7A3-4596-BADD-7FCFAB764761}" name="Column9888" dataDxfId="6636"/>
    <tableColumn id="9905" xr3:uid="{8ED581D8-67CC-4DC9-A579-73AFB1CD549B}" name="Column9889" dataDxfId="6635"/>
    <tableColumn id="9906" xr3:uid="{A022B600-612C-4EFC-9684-C66CC73C61B0}" name="Column9890" dataDxfId="6634"/>
    <tableColumn id="9907" xr3:uid="{838A302C-A211-46FC-961A-E66EE677AFB6}" name="Column9891" dataDxfId="6633"/>
    <tableColumn id="9908" xr3:uid="{74E7666B-90A8-460A-9F49-DC847D723D71}" name="Column9892" dataDxfId="6632"/>
    <tableColumn id="9909" xr3:uid="{88C10B91-EA75-445B-BBE8-7CDD54939C1E}" name="Column9893" dataDxfId="6631"/>
    <tableColumn id="9910" xr3:uid="{246507F8-3D0B-4BED-A5B0-91CC111A163D}" name="Column9894" dataDxfId="6630"/>
    <tableColumn id="9911" xr3:uid="{C49F6F6A-1785-42A9-A1F6-AA8F379FA736}" name="Column9895" dataDxfId="6629"/>
    <tableColumn id="9912" xr3:uid="{364DCD92-9558-4B57-8893-DD0FA371EEB9}" name="Column9896" dataDxfId="6628"/>
    <tableColumn id="9913" xr3:uid="{669B0D23-E8EC-4F77-A04D-D8F16C4BAC78}" name="Column9897" dataDxfId="6627"/>
    <tableColumn id="9914" xr3:uid="{69FE3731-7B77-4901-9677-BDD1E074ADDD}" name="Column9898" dataDxfId="6626"/>
    <tableColumn id="9915" xr3:uid="{AD2E4757-6122-4317-B3C6-7A3688A4D910}" name="Column9899" dataDxfId="6625"/>
    <tableColumn id="9916" xr3:uid="{2FC71D7E-28A1-41C6-AE35-693FBECBDBCC}" name="Column9900" dataDxfId="6624"/>
    <tableColumn id="9917" xr3:uid="{84E9A5D4-1B29-4882-A2F3-C4CCF67C70F1}" name="Column9901" dataDxfId="6623"/>
    <tableColumn id="9918" xr3:uid="{22EBE2AA-C0A7-403B-9B4A-E5711BC7CD29}" name="Column9902" dataDxfId="6622"/>
    <tableColumn id="9919" xr3:uid="{E9D5BC39-39E6-45B2-B420-4EA83E0910AA}" name="Column9903" dataDxfId="6621"/>
    <tableColumn id="9920" xr3:uid="{C7AF7D84-A6C0-4AB1-860A-BD0489BFD85C}" name="Column9904" dataDxfId="6620"/>
    <tableColumn id="9921" xr3:uid="{1841EE3E-F22B-44B5-9B97-BCA1A2B4FDD4}" name="Column9905" dataDxfId="6619"/>
    <tableColumn id="9922" xr3:uid="{C28176ED-8AD9-4A45-BC80-ABF3317BF621}" name="Column9906" dataDxfId="6618"/>
    <tableColumn id="9923" xr3:uid="{CFA6A752-41B7-49D4-8F80-DF880BBA7275}" name="Column9907" dataDxfId="6617"/>
    <tableColumn id="9924" xr3:uid="{E7FFBF21-15FD-441A-B696-4C2DF4E3A61D}" name="Column9908" dataDxfId="6616"/>
    <tableColumn id="9925" xr3:uid="{BF788EC6-B579-413F-9702-32890B711AB1}" name="Column9909" dataDxfId="6615"/>
    <tableColumn id="9926" xr3:uid="{E90FCACF-BD7E-44C4-9471-974BFF518BFA}" name="Column9910" dataDxfId="6614"/>
    <tableColumn id="9927" xr3:uid="{66288290-A912-4143-ADDC-AEC26AACE36C}" name="Column9911" dataDxfId="6613"/>
    <tableColumn id="9928" xr3:uid="{3263013C-58DE-4B9A-89E1-7DA35EB862F8}" name="Column9912" dataDxfId="6612"/>
    <tableColumn id="9929" xr3:uid="{68F4C833-8673-457F-BE9A-B46C0B8A5532}" name="Column9913" dataDxfId="6611"/>
    <tableColumn id="9930" xr3:uid="{43DBCB62-D161-4FE8-917A-C307E97662A3}" name="Column9914" dataDxfId="6610"/>
    <tableColumn id="9931" xr3:uid="{4E1A85C9-8654-4516-BD60-68EEC796FB62}" name="Column9915" dataDxfId="6609"/>
    <tableColumn id="9932" xr3:uid="{5AAC89E8-3BB9-4742-A4DF-FA91E3B402B2}" name="Column9916" dataDxfId="6608"/>
    <tableColumn id="9933" xr3:uid="{684E0BDC-9586-4324-921B-590A713A9316}" name="Column9917" dataDxfId="6607"/>
    <tableColumn id="9934" xr3:uid="{F36B27D3-C390-42EB-992A-A34A826120C4}" name="Column9918" dataDxfId="6606"/>
    <tableColumn id="9935" xr3:uid="{C3DB5F12-CF9C-4A1E-A07A-625B215A8326}" name="Column9919" dataDxfId="6605"/>
    <tableColumn id="9936" xr3:uid="{6F0FA138-ED8F-483D-BB8A-5D3C1CD9AF7A}" name="Column9920" dataDxfId="6604"/>
    <tableColumn id="9937" xr3:uid="{14C6F39A-56E3-4DAB-9E56-E3FFCF3AEEFF}" name="Column9921" dataDxfId="6603"/>
    <tableColumn id="9938" xr3:uid="{E3E1A8DF-7F31-4C66-940E-BEB7763BFB84}" name="Column9922" dataDxfId="6602"/>
    <tableColumn id="9939" xr3:uid="{AE3E14F3-614C-47EF-97A0-3961F5791270}" name="Column9923" dataDxfId="6601"/>
    <tableColumn id="9940" xr3:uid="{8937EB4B-E29E-4A06-AC18-056BDDB92611}" name="Column9924" dataDxfId="6600"/>
    <tableColumn id="9941" xr3:uid="{0DCC39D3-0FFE-4F55-8251-02798E7A6050}" name="Column9925" dataDxfId="6599"/>
    <tableColumn id="9942" xr3:uid="{B851CCC1-86F3-43A0-9915-F559514491D2}" name="Column9926" dataDxfId="6598"/>
    <tableColumn id="9943" xr3:uid="{FE4EFCD0-5EC5-4943-BA07-328368D7CA8A}" name="Column9927" dataDxfId="6597"/>
    <tableColumn id="9944" xr3:uid="{1E729948-9217-4036-89CE-A4ED801C1119}" name="Column9928" dataDxfId="6596"/>
    <tableColumn id="9945" xr3:uid="{20367732-FE6E-4A96-8924-437E4277A035}" name="Column9929" dataDxfId="6595"/>
    <tableColumn id="9946" xr3:uid="{789CBCC2-126C-4747-A18B-56AD7ECC8290}" name="Column9930" dataDxfId="6594"/>
    <tableColumn id="9947" xr3:uid="{1E9D679A-E01D-4BAD-BB90-C3D57C2F4890}" name="Column9931" dataDxfId="6593"/>
    <tableColumn id="9948" xr3:uid="{51AE3413-9A82-4BC7-8493-3A7631BDFFF6}" name="Column9932" dataDxfId="6592"/>
    <tableColumn id="9949" xr3:uid="{2BE71F25-ABBF-4453-9EEF-A0306ECA34D4}" name="Column9933" dataDxfId="6591"/>
    <tableColumn id="9950" xr3:uid="{8A247028-0AC2-4D91-A01A-A8F4AB681326}" name="Column9934" dataDxfId="6590"/>
    <tableColumn id="9951" xr3:uid="{BFDD2DA3-541B-4CC3-B609-55A068AA9F2B}" name="Column9935" dataDxfId="6589"/>
    <tableColumn id="9952" xr3:uid="{04646908-4A19-4551-9475-14D6E7DDD455}" name="Column9936" dataDxfId="6588"/>
    <tableColumn id="9953" xr3:uid="{DA9A9E0A-C119-4686-A639-744745D6632F}" name="Column9937" dataDxfId="6587"/>
    <tableColumn id="9954" xr3:uid="{74161B52-9E08-470D-A40B-AE9AE1759FD6}" name="Column9938" dataDxfId="6586"/>
    <tableColumn id="9955" xr3:uid="{6FE8E03F-A88B-40CB-8A19-DACEFDBD4247}" name="Column9939" dataDxfId="6585"/>
    <tableColumn id="9956" xr3:uid="{FCBAC3BE-1C8D-429B-AB6C-C78857D00A5C}" name="Column9940" dataDxfId="6584"/>
    <tableColumn id="9957" xr3:uid="{83D5B0F8-BB2E-4DCA-A9B9-3243C02E5D5A}" name="Column9941" dataDxfId="6583"/>
    <tableColumn id="9958" xr3:uid="{9A4A1327-238E-45CA-89C5-ABCB9D5DAC0A}" name="Column9942" dataDxfId="6582"/>
    <tableColumn id="9959" xr3:uid="{A1F127B6-7938-44A9-9EA8-1AEFF0FA329C}" name="Column9943" dataDxfId="6581"/>
    <tableColumn id="9960" xr3:uid="{6FF5548B-5BE1-4B71-B8C8-D67464CEDF85}" name="Column9944" dataDxfId="6580"/>
    <tableColumn id="9961" xr3:uid="{B7A4E5E0-195F-49E1-825D-A6F5F53316F6}" name="Column9945" dataDxfId="6579"/>
    <tableColumn id="9962" xr3:uid="{F3C3F650-F937-466D-9134-73155304F0C9}" name="Column9946" dataDxfId="6578"/>
    <tableColumn id="9963" xr3:uid="{324E3CDD-8287-4616-8379-C41E5DA98637}" name="Column9947" dataDxfId="6577"/>
    <tableColumn id="9964" xr3:uid="{C7E44679-628A-494F-8A0C-D4741F195E58}" name="Column9948" dataDxfId="6576"/>
    <tableColumn id="9965" xr3:uid="{429FC8A5-A57D-4416-A158-355ADAF76F32}" name="Column9949" dataDxfId="6575"/>
    <tableColumn id="9966" xr3:uid="{90C701FF-EFFB-466C-99FA-39BE8E155583}" name="Column9950" dataDxfId="6574"/>
    <tableColumn id="9967" xr3:uid="{BBB01C26-9339-4162-B685-7ECB85918974}" name="Column9951" dataDxfId="6573"/>
    <tableColumn id="9968" xr3:uid="{C486D325-C55C-4DD4-993C-ACEA09578623}" name="Column9952" dataDxfId="6572"/>
    <tableColumn id="9969" xr3:uid="{6CAB9958-32C4-48E2-9FBE-41812404381F}" name="Column9953" dataDxfId="6571"/>
    <tableColumn id="9970" xr3:uid="{E74E9854-B4D2-449C-82E0-05323513C175}" name="Column9954" dataDxfId="6570"/>
    <tableColumn id="9971" xr3:uid="{25934FFE-2AD9-4C97-868B-50C49B1EC5E1}" name="Column9955" dataDxfId="6569"/>
    <tableColumn id="9972" xr3:uid="{0A19613D-C5BB-4FF0-B0C0-7F85EFD43516}" name="Column9956" dataDxfId="6568"/>
    <tableColumn id="9973" xr3:uid="{F917D84E-2473-4BC9-9ABB-4475EE64C2C1}" name="Column9957" dataDxfId="6567"/>
    <tableColumn id="9974" xr3:uid="{74881F2F-BD93-42A0-8B41-364656331A4B}" name="Column9958" dataDxfId="6566"/>
    <tableColumn id="9975" xr3:uid="{931E218F-C64E-4B51-90BA-2F87ED800CD2}" name="Column9959" dataDxfId="6565"/>
    <tableColumn id="9976" xr3:uid="{6D08D56B-0DF2-4A96-87F7-A5F45FCA3964}" name="Column9960" dataDxfId="6564"/>
    <tableColumn id="9977" xr3:uid="{F0E77F39-30F2-4EFB-A24B-9751D0CB3392}" name="Column9961" dataDxfId="6563"/>
    <tableColumn id="9978" xr3:uid="{8E225E65-0306-47CA-9543-36D66407760B}" name="Column9962" dataDxfId="6562"/>
    <tableColumn id="9979" xr3:uid="{8FBA7F30-BD3D-4A0C-B64A-8A9920A036A6}" name="Column9963" dataDxfId="6561"/>
    <tableColumn id="9980" xr3:uid="{847C0558-A6C3-4D28-85AF-5583A55271FD}" name="Column9964" dataDxfId="6560"/>
    <tableColumn id="9981" xr3:uid="{8DF9887C-627B-4497-9B92-ECADB896EAEE}" name="Column9965" dataDxfId="6559"/>
    <tableColumn id="9982" xr3:uid="{7462B198-B66E-4563-BE47-8F241A10626E}" name="Column9966" dataDxfId="6558"/>
    <tableColumn id="9983" xr3:uid="{494AB5E0-F306-4C1E-86A5-493D900FCF1B}" name="Column9967" dataDxfId="6557"/>
    <tableColumn id="9984" xr3:uid="{C382E046-181B-480C-99AA-9A37B6EE8E74}" name="Column9968" dataDxfId="6556"/>
    <tableColumn id="9985" xr3:uid="{5CB2C81A-FB74-4ED5-8A62-D822DA44FC0E}" name="Column9969" dataDxfId="6555"/>
    <tableColumn id="9986" xr3:uid="{5A871F56-9ADD-457F-AAA9-FAEA853CCB5E}" name="Column9970" dataDxfId="6554"/>
    <tableColumn id="9987" xr3:uid="{02F8677A-F84A-4D2D-A32B-940351ED9FCF}" name="Column9971" dataDxfId="6553"/>
    <tableColumn id="9988" xr3:uid="{0F3CA4F1-BAB7-408C-8EAA-936A2E100D98}" name="Column9972" dataDxfId="6552"/>
    <tableColumn id="9989" xr3:uid="{233E9C6D-63D9-4F75-8DF6-2B22045546DC}" name="Column9973" dataDxfId="6551"/>
    <tableColumn id="9990" xr3:uid="{3268E869-FDAF-4753-9FA5-9A532296747B}" name="Column9974" dataDxfId="6550"/>
    <tableColumn id="9991" xr3:uid="{D6A4A12D-101E-434E-BD15-D0ADBDB1B43F}" name="Column9975" dataDxfId="6549"/>
    <tableColumn id="9992" xr3:uid="{F0494BA6-FF49-498A-A5E4-312A0BA9139E}" name="Column9976" dataDxfId="6548"/>
    <tableColumn id="9993" xr3:uid="{E9D9F054-D039-47B7-B60F-273BA7B1C743}" name="Column9977" dataDxfId="6547"/>
    <tableColumn id="9994" xr3:uid="{B0685A55-1AB8-463D-A87D-A09C8FF23E90}" name="Column9978" dataDxfId="6546"/>
    <tableColumn id="9995" xr3:uid="{0CF489E5-8E94-480B-BC77-2DF3490950B8}" name="Column9979" dataDxfId="6545"/>
    <tableColumn id="9996" xr3:uid="{1EAA36F1-34ED-4FE2-B9D3-644B3DDD840E}" name="Column9980" dataDxfId="6544"/>
    <tableColumn id="9997" xr3:uid="{E11CE771-CEB5-4285-AEF5-4E46A57EC526}" name="Column9981" dataDxfId="6543"/>
    <tableColumn id="9998" xr3:uid="{5455B61C-C70F-4FBA-9CFD-059024FC5954}" name="Column9982" dataDxfId="6542"/>
    <tableColumn id="9999" xr3:uid="{5D61D942-2D37-42C9-8C5B-416DCE6312CD}" name="Column9983" dataDxfId="6541"/>
    <tableColumn id="10000" xr3:uid="{326C5303-EFF1-4FCD-A37C-52118DB19837}" name="Column9984" dataDxfId="6540"/>
    <tableColumn id="10001" xr3:uid="{373181A6-97DA-4184-B0F4-8BA84F0C5E5C}" name="Column9985" dataDxfId="6539"/>
    <tableColumn id="10002" xr3:uid="{0726B9A0-54E9-4FA5-8A5E-F51449CF64FE}" name="Column9986" dataDxfId="6538"/>
    <tableColumn id="10003" xr3:uid="{016B12AB-5D8A-439A-93FF-496FC88DFDDB}" name="Column9987" dataDxfId="6537"/>
    <tableColumn id="10004" xr3:uid="{4F8BDB7F-E333-42DC-87F4-8DE71F7913E1}" name="Column9988" dataDxfId="6536"/>
    <tableColumn id="10005" xr3:uid="{585DF834-756E-4D78-A0BC-B808E8845FA9}" name="Column9989" dataDxfId="6535"/>
    <tableColumn id="10006" xr3:uid="{BF375E5F-0328-4E8D-8B3D-E92A9D20B1C1}" name="Column9990" dataDxfId="6534"/>
    <tableColumn id="10007" xr3:uid="{52BBCD2F-AB91-4244-ACF1-F89A713C468A}" name="Column9991" dataDxfId="6533"/>
    <tableColumn id="10008" xr3:uid="{0CC32D6D-259C-4C61-9325-0C614D139BAE}" name="Column9992" dataDxfId="6532"/>
    <tableColumn id="10009" xr3:uid="{CB3F9B3A-13D6-481B-90F1-FB504A7C560A}" name="Column9993" dataDxfId="6531"/>
    <tableColumn id="10010" xr3:uid="{4B8BCC25-21F0-477C-85FD-4B90CCA44559}" name="Column9994" dataDxfId="6530"/>
    <tableColumn id="10011" xr3:uid="{9EB77F54-C043-44CC-A462-CF2CA0FB88ED}" name="Column9995" dataDxfId="6529"/>
    <tableColumn id="10012" xr3:uid="{355F2EC5-CD58-451C-BDD7-F706F96CB480}" name="Column9996" dataDxfId="6528"/>
    <tableColumn id="10013" xr3:uid="{B7F89408-8EFB-4596-9F2B-69D677C6C08E}" name="Column9997" dataDxfId="6527"/>
    <tableColumn id="10014" xr3:uid="{8C2C8DC4-45A3-4A8B-9C36-E858B2639C22}" name="Column9998" dataDxfId="6526"/>
    <tableColumn id="10015" xr3:uid="{82DC0341-3859-4F10-99DF-4D81BC5D4C12}" name="Column9999" dataDxfId="6525"/>
    <tableColumn id="10016" xr3:uid="{C5A7CAA9-51B0-4778-B8CA-F3FDFBFDE498}" name="Column10000" dataDxfId="6524"/>
    <tableColumn id="10017" xr3:uid="{E9508ECF-9D84-40FD-B637-BA5FD193B551}" name="Column10001" dataDxfId="6523"/>
    <tableColumn id="10018" xr3:uid="{9A3A1FD2-F76B-433C-BD84-BD107C3A35C2}" name="Column10002" dataDxfId="6522"/>
    <tableColumn id="10019" xr3:uid="{9DD35392-5DF5-487D-BFD4-80B1EEE80B2A}" name="Column10003" dataDxfId="6521"/>
    <tableColumn id="10020" xr3:uid="{0FAB0148-57FD-4F63-84E7-67BD065353A0}" name="Column10004" dataDxfId="6520"/>
    <tableColumn id="10021" xr3:uid="{655DDA6C-1920-4499-A6DF-2382DA1BFDD5}" name="Column10005" dataDxfId="6519"/>
    <tableColumn id="10022" xr3:uid="{587CA7D6-F8D7-47A9-910E-FD96CF8E5906}" name="Column10006" dataDxfId="6518"/>
    <tableColumn id="10023" xr3:uid="{E66A5EAE-8A18-45AE-8F2F-A4678239A767}" name="Column10007" dataDxfId="6517"/>
    <tableColumn id="10024" xr3:uid="{3272875D-D6B6-4BA8-90FD-973889A430C6}" name="Column10008" dataDxfId="6516"/>
    <tableColumn id="10025" xr3:uid="{6F56CB5F-0CC8-44F5-BFA2-A582A2BE6AA0}" name="Column10009" dataDxfId="6515"/>
    <tableColumn id="10026" xr3:uid="{2E7E98E5-3E0C-4DE4-8981-5D1A3B98BFF7}" name="Column10010" dataDxfId="6514"/>
    <tableColumn id="10027" xr3:uid="{84D5D99E-3080-4A1C-A0A8-FA12652935FB}" name="Column10011" dataDxfId="6513"/>
    <tableColumn id="10028" xr3:uid="{406CA26A-FB93-4592-9F42-4FEBC99BEEFA}" name="Column10012" dataDxfId="6512"/>
    <tableColumn id="10029" xr3:uid="{2D2BC9CD-188D-4735-9C02-47F4F9074B4E}" name="Column10013" dataDxfId="6511"/>
    <tableColumn id="10030" xr3:uid="{76812C95-3B0D-4498-989A-ECDF5870A461}" name="Column10014" dataDxfId="6510"/>
    <tableColumn id="10031" xr3:uid="{7DFB33B3-6FBD-487D-99C5-126D3151C015}" name="Column10015" dataDxfId="6509"/>
    <tableColumn id="10032" xr3:uid="{5377CB04-33E9-4F90-83F5-6D47976FEF16}" name="Column10016" dataDxfId="6508"/>
    <tableColumn id="10033" xr3:uid="{268A0460-8BCA-476A-B700-04393D2614F7}" name="Column10017" dataDxfId="6507"/>
    <tableColumn id="10034" xr3:uid="{C37B53D9-678C-466D-90E4-FCF75CB742F6}" name="Column10018" dataDxfId="6506"/>
    <tableColumn id="10035" xr3:uid="{A91F82A3-8082-4A77-8C1E-AB31E9188D05}" name="Column10019" dataDxfId="6505"/>
    <tableColumn id="10036" xr3:uid="{896A97A2-E1F9-4EFC-B545-670E3294E57A}" name="Column10020" dataDxfId="6504"/>
    <tableColumn id="10037" xr3:uid="{0C375D7B-1527-4334-AC4D-442CE1FE36A6}" name="Column10021" dataDxfId="6503"/>
    <tableColumn id="10038" xr3:uid="{453F886A-3F22-446A-8022-B647EFF5B4C8}" name="Column10022" dataDxfId="6502"/>
    <tableColumn id="10039" xr3:uid="{7099D7F7-6DD6-40F9-AAC3-D946CE0F9349}" name="Column10023" dataDxfId="6501"/>
    <tableColumn id="10040" xr3:uid="{95E3F902-F0EE-4941-8C45-9C48570DC7F2}" name="Column10024" dataDxfId="6500"/>
    <tableColumn id="10041" xr3:uid="{8968BA7B-9484-4578-B101-E881F7C2197E}" name="Column10025" dataDxfId="6499"/>
    <tableColumn id="10042" xr3:uid="{BCB568A5-0BC8-4E24-B04D-63BC28E70F72}" name="Column10026" dataDxfId="6498"/>
    <tableColumn id="10043" xr3:uid="{1FE5F1EF-A66C-4156-8760-FC90DE88E1DE}" name="Column10027" dataDxfId="6497"/>
    <tableColumn id="10044" xr3:uid="{B1C9BD14-19AE-460E-8887-8B33A97BB960}" name="Column10028" dataDxfId="6496"/>
    <tableColumn id="10045" xr3:uid="{B8DE9FA5-425F-456D-83FF-F80D2C437589}" name="Column10029" dataDxfId="6495"/>
    <tableColumn id="10046" xr3:uid="{449701C8-862D-4029-8E5A-30DFE46F757E}" name="Column10030" dataDxfId="6494"/>
    <tableColumn id="10047" xr3:uid="{8DA48523-0C81-48AE-A03B-E0D59CE41F61}" name="Column10031" dataDxfId="6493"/>
    <tableColumn id="10048" xr3:uid="{C5ACE6F2-739C-4ACA-B4EF-69EFF4FF0BF5}" name="Column10032" dataDxfId="6492"/>
    <tableColumn id="10049" xr3:uid="{9CAB9115-DF83-48D2-A95C-3D549CB90971}" name="Column10033" dataDxfId="6491"/>
    <tableColumn id="10050" xr3:uid="{E7D3EDFD-35CD-4318-B7A7-41644279D2A4}" name="Column10034" dataDxfId="6490"/>
    <tableColumn id="10051" xr3:uid="{77341DB9-893D-4C99-8B1F-C9E0E98D78F5}" name="Column10035" dataDxfId="6489"/>
    <tableColumn id="10052" xr3:uid="{5208DBAD-9C2B-4995-90DA-64CB634315FE}" name="Column10036" dataDxfId="6488"/>
    <tableColumn id="10053" xr3:uid="{382A84CD-D4CC-40C1-B9CE-E619F4C8F2CC}" name="Column10037" dataDxfId="6487"/>
    <tableColumn id="10054" xr3:uid="{BA8E4256-3683-4365-ABE3-82A0021F1C6C}" name="Column10038" dataDxfId="6486"/>
    <tableColumn id="10055" xr3:uid="{E5C2B46D-5B44-4FC4-8DBB-0F09AB269C40}" name="Column10039" dataDxfId="6485"/>
    <tableColumn id="10056" xr3:uid="{33768FF1-8470-45CC-BD82-2693016AE3CD}" name="Column10040" dataDxfId="6484"/>
    <tableColumn id="10057" xr3:uid="{FBDC0594-64C0-486B-A315-C22AB1D2AC4A}" name="Column10041" dataDxfId="6483"/>
    <tableColumn id="10058" xr3:uid="{A0C36E95-B9B5-443C-9053-779BC410AE84}" name="Column10042" dataDxfId="6482"/>
    <tableColumn id="10059" xr3:uid="{3348E2E1-904B-434D-9CD7-027B11602BC7}" name="Column10043" dataDxfId="6481"/>
    <tableColumn id="10060" xr3:uid="{4D811378-17C3-4C18-987C-9BA14AD1F221}" name="Column10044" dataDxfId="6480"/>
    <tableColumn id="10061" xr3:uid="{6C955620-DE8E-4DEF-A202-A0F34CAD15CC}" name="Column10045" dataDxfId="6479"/>
    <tableColumn id="10062" xr3:uid="{B6CFFBA2-C0AC-443D-876E-2B02F9E2AD33}" name="Column10046" dataDxfId="6478"/>
    <tableColumn id="10063" xr3:uid="{20F67963-98B3-404A-A0CD-107085FC42DF}" name="Column10047" dataDxfId="6477"/>
    <tableColumn id="10064" xr3:uid="{6982B502-65D3-4E42-BE17-63FD1401430D}" name="Column10048" dataDxfId="6476"/>
    <tableColumn id="10065" xr3:uid="{277BE21D-5978-45FB-B99A-5F59C597568E}" name="Column10049" dataDxfId="6475"/>
    <tableColumn id="10066" xr3:uid="{56F9D5D5-C677-44FC-82D7-3E7E31409DBF}" name="Column10050" dataDxfId="6474"/>
    <tableColumn id="10067" xr3:uid="{8340949D-8AA1-45FE-8E77-C1666CF55592}" name="Column10051" dataDxfId="6473"/>
    <tableColumn id="10068" xr3:uid="{72FEDEE6-8B95-4C04-8505-4D1A5C86239E}" name="Column10052" dataDxfId="6472"/>
    <tableColumn id="10069" xr3:uid="{19D5B0F3-9FDC-4013-A670-FF31144FDC36}" name="Column10053" dataDxfId="6471"/>
    <tableColumn id="10070" xr3:uid="{EEEB13ED-A596-44EB-B048-5E9B816A71B6}" name="Column10054" dataDxfId="6470"/>
    <tableColumn id="10071" xr3:uid="{DDABBA17-FD89-421D-AAFC-0F34DD2FF220}" name="Column10055" dataDxfId="6469"/>
    <tableColumn id="10072" xr3:uid="{12ED13A0-5961-436C-81CF-A3D64D7D1E06}" name="Column10056" dataDxfId="6468"/>
    <tableColumn id="10073" xr3:uid="{6599F078-E847-4479-8EFC-FB56C7183A82}" name="Column10057" dataDxfId="6467"/>
    <tableColumn id="10074" xr3:uid="{391DDACB-895C-400F-A276-6C033C6AC19B}" name="Column10058" dataDxfId="6466"/>
    <tableColumn id="10075" xr3:uid="{D86C501E-E882-44DC-BBB9-C8B5F0235BEE}" name="Column10059" dataDxfId="6465"/>
    <tableColumn id="10076" xr3:uid="{EDFB3965-9CD5-4E27-8450-BC7DD6C7FFB3}" name="Column10060" dataDxfId="6464"/>
    <tableColumn id="10077" xr3:uid="{655F8DD4-0431-4AB5-B7EB-10C204E1E2C1}" name="Column10061" dataDxfId="6463"/>
    <tableColumn id="10078" xr3:uid="{1512D18B-E819-4520-808F-A04D1C030205}" name="Column10062" dataDxfId="6462"/>
    <tableColumn id="10079" xr3:uid="{7A0CC44D-27A4-4998-A98B-BABB68D0748A}" name="Column10063" dataDxfId="6461"/>
    <tableColumn id="10080" xr3:uid="{B0F22A74-E49E-4445-9F28-337EB5C854F1}" name="Column10064" dataDxfId="6460"/>
    <tableColumn id="10081" xr3:uid="{A1F70F23-967A-47B6-AE93-840714E4CE86}" name="Column10065" dataDxfId="6459"/>
    <tableColumn id="10082" xr3:uid="{25F21B26-7D08-4027-A30B-19B011107648}" name="Column10066" dataDxfId="6458"/>
    <tableColumn id="10083" xr3:uid="{8BD1E687-26AF-40F6-A9B0-0B3E894AF751}" name="Column10067" dataDxfId="6457"/>
    <tableColumn id="10084" xr3:uid="{EFDF66F9-C99F-4CA6-9067-C803C46572CE}" name="Column10068" dataDxfId="6456"/>
    <tableColumn id="10085" xr3:uid="{8EFAB7F1-7817-413C-8E91-0E7FE5912525}" name="Column10069" dataDxfId="6455"/>
    <tableColumn id="10086" xr3:uid="{1D830E48-EF7C-4B54-BF1B-14E4BBD886F8}" name="Column10070" dataDxfId="6454"/>
    <tableColumn id="10087" xr3:uid="{4F4BEADF-634E-4BD3-A94D-0D6A2217D686}" name="Column10071" dataDxfId="6453"/>
    <tableColumn id="10088" xr3:uid="{C7A1CD29-FA90-443A-A136-AC463CA617A7}" name="Column10072" dataDxfId="6452"/>
    <tableColumn id="10089" xr3:uid="{7B5CE0C2-1A10-4050-94E6-24B2809345B1}" name="Column10073" dataDxfId="6451"/>
    <tableColumn id="10090" xr3:uid="{79E1901D-FA68-4B63-A980-E07D7D219ECA}" name="Column10074" dataDxfId="6450"/>
    <tableColumn id="10091" xr3:uid="{88FB0C8A-9703-4AF9-96E4-C2C409490C5B}" name="Column10075" dataDxfId="6449"/>
    <tableColumn id="10092" xr3:uid="{B17A06F9-AE4C-4D56-8621-F0C1FE8C257A}" name="Column10076" dataDxfId="6448"/>
    <tableColumn id="10093" xr3:uid="{3EFF7842-0509-41F5-BDB6-19E1C3D8A70A}" name="Column10077" dataDxfId="6447"/>
    <tableColumn id="10094" xr3:uid="{16CAD0CC-B424-47F5-82B6-506E771EFD91}" name="Column10078" dataDxfId="6446"/>
    <tableColumn id="10095" xr3:uid="{B5B3DA2B-10AF-4728-B845-49BE8AC3EBF4}" name="Column10079" dataDxfId="6445"/>
    <tableColumn id="10096" xr3:uid="{82C46260-0712-44C9-BE8C-A1B97DB39617}" name="Column10080" dataDxfId="6444"/>
    <tableColumn id="10097" xr3:uid="{75C3FE9D-F0B6-4AA5-AAF4-D933DBB36AB2}" name="Column10081" dataDxfId="6443"/>
    <tableColumn id="10098" xr3:uid="{E8CCA65B-16FF-454B-AF6E-46224FFDAE18}" name="Column10082" dataDxfId="6442"/>
    <tableColumn id="10099" xr3:uid="{DC405164-BBF1-4FC9-A324-177B33E2002C}" name="Column10083" dataDxfId="6441"/>
    <tableColumn id="10100" xr3:uid="{0D4888AD-CD0F-4ACB-B5D0-9409C3E5B902}" name="Column10084" dataDxfId="6440"/>
    <tableColumn id="10101" xr3:uid="{4E852923-8F96-45FB-8B74-378FBD2A10B2}" name="Column10085" dataDxfId="6439"/>
    <tableColumn id="10102" xr3:uid="{F8CA644E-66D5-439F-AC53-7D26F7EDDB9F}" name="Column10086" dataDxfId="6438"/>
    <tableColumn id="10103" xr3:uid="{A49DDD3E-1C31-4DBD-8219-C96EBACBA981}" name="Column10087" dataDxfId="6437"/>
    <tableColumn id="10104" xr3:uid="{A419D7D2-9064-48E8-B0F7-D9EB03884537}" name="Column10088" dataDxfId="6436"/>
    <tableColumn id="10105" xr3:uid="{1A7E48D2-04FC-4AEB-91E2-F2770B2B6BD6}" name="Column10089" dataDxfId="6435"/>
    <tableColumn id="10106" xr3:uid="{CF707883-7109-47D8-92D3-EF8287F552C1}" name="Column10090" dataDxfId="6434"/>
    <tableColumn id="10107" xr3:uid="{CAF6838B-6D59-4C78-8068-BDD105C034BA}" name="Column10091" dataDxfId="6433"/>
    <tableColumn id="10108" xr3:uid="{2D1E124F-FD43-4E60-A8F4-4BDFB216E643}" name="Column10092" dataDxfId="6432"/>
    <tableColumn id="10109" xr3:uid="{8354C08B-A7D0-4185-800E-9DA35EF1CCEF}" name="Column10093" dataDxfId="6431"/>
    <tableColumn id="10110" xr3:uid="{4BAD52E0-3D0A-42C7-968E-FC40C1324023}" name="Column10094" dataDxfId="6430"/>
    <tableColumn id="10111" xr3:uid="{6D4D9475-1F5A-4DD8-A5AB-203995DDB6AF}" name="Column10095" dataDxfId="6429"/>
    <tableColumn id="10112" xr3:uid="{1B5D7B64-5453-44D7-9330-6EACC161D64E}" name="Column10096" dataDxfId="6428"/>
    <tableColumn id="10113" xr3:uid="{15053AAB-28F5-487B-8C65-BE4D40060AAA}" name="Column10097" dataDxfId="6427"/>
    <tableColumn id="10114" xr3:uid="{A53C022B-1A4C-43F1-97DD-DB535AAD8EB6}" name="Column10098" dataDxfId="6426"/>
    <tableColumn id="10115" xr3:uid="{F3ED38F0-FE81-4D97-ADF1-7F7A59C6E196}" name="Column10099" dataDxfId="6425"/>
    <tableColumn id="10116" xr3:uid="{A56CAA0F-7B54-4D20-9388-C5568F45A808}" name="Column10100" dataDxfId="6424"/>
    <tableColumn id="10117" xr3:uid="{E780BF33-ABF4-48F1-B13C-7DB32E436D95}" name="Column10101" dataDxfId="6423"/>
    <tableColumn id="10118" xr3:uid="{F4623CFF-E06E-49C6-BF37-5A4277557ACF}" name="Column10102" dataDxfId="6422"/>
    <tableColumn id="10119" xr3:uid="{B80B5EF5-9CE0-407A-8310-34A5FF7F3281}" name="Column10103" dataDxfId="6421"/>
    <tableColumn id="10120" xr3:uid="{8C4C862C-88A8-4CAB-9E62-A1D7A54E8061}" name="Column10104" dataDxfId="6420"/>
    <tableColumn id="10121" xr3:uid="{953B44CF-AD09-42D5-940C-1CC2539C7AB0}" name="Column10105" dataDxfId="6419"/>
    <tableColumn id="10122" xr3:uid="{DA4CB5EA-63DE-443E-AA33-928C83026E08}" name="Column10106" dataDxfId="6418"/>
    <tableColumn id="10123" xr3:uid="{0CADD491-FAB2-4358-B882-86829227E205}" name="Column10107" dataDxfId="6417"/>
    <tableColumn id="10124" xr3:uid="{4B153CEE-7968-4FE5-82FC-23A595931518}" name="Column10108" dataDxfId="6416"/>
    <tableColumn id="10125" xr3:uid="{7AD5714E-0B6F-4C0B-A9B0-E808397A3C01}" name="Column10109" dataDxfId="6415"/>
    <tableColumn id="10126" xr3:uid="{57141980-B41A-4943-804B-3065233241BA}" name="Column10110" dataDxfId="6414"/>
    <tableColumn id="10127" xr3:uid="{4B7DA51A-5C5C-4D7B-933B-0FC9174AD36B}" name="Column10111" dataDxfId="6413"/>
    <tableColumn id="10128" xr3:uid="{2D11B05D-0189-4C97-9875-BEBD063923C3}" name="Column10112" dataDxfId="6412"/>
    <tableColumn id="10129" xr3:uid="{B4CF5931-6067-49E6-8678-08650394186B}" name="Column10113" dataDxfId="6411"/>
    <tableColumn id="10130" xr3:uid="{29B58B2A-5DF6-43F0-A043-2D0F4D5EEAAF}" name="Column10114" dataDxfId="6410"/>
    <tableColumn id="10131" xr3:uid="{02B3DF04-998B-4092-B5D8-DAD4F527DC95}" name="Column10115" dataDxfId="6409"/>
    <tableColumn id="10132" xr3:uid="{25FFFFFC-287D-4B0E-983E-ECDEAB0F7426}" name="Column10116" dataDxfId="6408"/>
    <tableColumn id="10133" xr3:uid="{638EC5C2-6920-4F7E-906F-33A8F2E90EDA}" name="Column10117" dataDxfId="6407"/>
    <tableColumn id="10134" xr3:uid="{6CAB6ED9-4E7F-4EB8-8F3B-E8887A4DE916}" name="Column10118" dataDxfId="6406"/>
    <tableColumn id="10135" xr3:uid="{0805A44E-7283-4039-AB13-068048814B41}" name="Column10119" dataDxfId="6405"/>
    <tableColumn id="10136" xr3:uid="{5FABD8AD-0C53-49C6-8E42-7812A21FCE36}" name="Column10120" dataDxfId="6404"/>
    <tableColumn id="10137" xr3:uid="{684ED9FB-FD44-4F28-8491-4F8F5835BD4D}" name="Column10121" dataDxfId="6403"/>
    <tableColumn id="10138" xr3:uid="{F48008F1-D579-41A5-9826-D7013B8DAF8A}" name="Column10122" dataDxfId="6402"/>
    <tableColumn id="10139" xr3:uid="{7A7FFB4B-777A-45FE-B6BD-F7F2EBD1EE74}" name="Column10123" dataDxfId="6401"/>
    <tableColumn id="10140" xr3:uid="{F08A70E9-50E8-494F-AE6B-EFF0C67D1994}" name="Column10124" dataDxfId="6400"/>
    <tableColumn id="10141" xr3:uid="{698E5A3B-DC3A-4C3B-BB0E-9BC5FF57520D}" name="Column10125" dataDxfId="6399"/>
    <tableColumn id="10142" xr3:uid="{5E50A2F4-CDAF-40A7-BBAB-34DE020EFD72}" name="Column10126" dataDxfId="6398"/>
    <tableColumn id="10143" xr3:uid="{F3488D24-B7EB-4801-B16B-84C0D2EDE5CB}" name="Column10127" dataDxfId="6397"/>
    <tableColumn id="10144" xr3:uid="{FF1F333F-7AFE-44B3-8D34-36F75FBD8868}" name="Column10128" dataDxfId="6396"/>
    <tableColumn id="10145" xr3:uid="{61A9BDDE-8A2A-46AE-8534-CD5305F3A1B5}" name="Column10129" dataDxfId="6395"/>
    <tableColumn id="10146" xr3:uid="{8F0DBCDF-AEF7-477E-A21D-F2F21A26632D}" name="Column10130" dataDxfId="6394"/>
    <tableColumn id="10147" xr3:uid="{8EC2B28E-B1FE-4FB1-A51D-202BCD1F4FDA}" name="Column10131" dataDxfId="6393"/>
    <tableColumn id="10148" xr3:uid="{9D3D62E6-E766-4301-BCE1-DCD4432D1AFF}" name="Column10132" dataDxfId="6392"/>
    <tableColumn id="10149" xr3:uid="{15255587-0DD3-4BAB-A129-36047690D578}" name="Column10133" dataDxfId="6391"/>
    <tableColumn id="10150" xr3:uid="{060A98F9-00EA-41E0-9716-FF424586E1B2}" name="Column10134" dataDxfId="6390"/>
    <tableColumn id="10151" xr3:uid="{2DCCC64F-0E3E-4CB5-BBE7-049ABBD30E0A}" name="Column10135" dataDxfId="6389"/>
    <tableColumn id="10152" xr3:uid="{6756132A-5F25-4CDE-8C44-7308173FEEFF}" name="Column10136" dataDxfId="6388"/>
    <tableColumn id="10153" xr3:uid="{60E9DF09-6CBD-41A2-8A0D-CD192154B0F3}" name="Column10137" dataDxfId="6387"/>
    <tableColumn id="10154" xr3:uid="{752EE1B1-8B98-4730-A55D-AF7152C12157}" name="Column10138" dataDxfId="6386"/>
    <tableColumn id="10155" xr3:uid="{F7F289C5-2851-4149-91EB-FAA4C3E49C06}" name="Column10139" dataDxfId="6385"/>
    <tableColumn id="10156" xr3:uid="{37D710D4-6D66-4365-B21E-61CF5D99056D}" name="Column10140" dataDxfId="6384"/>
    <tableColumn id="10157" xr3:uid="{26AA4DCB-0600-47A6-A16F-3899FDCA429C}" name="Column10141" dataDxfId="6383"/>
    <tableColumn id="10158" xr3:uid="{D27BF34C-562A-4830-9ADB-39B2D11DFD78}" name="Column10142" dataDxfId="6382"/>
    <tableColumn id="10159" xr3:uid="{54A0FB98-76EE-4130-B459-95930EBB2DFE}" name="Column10143" dataDxfId="6381"/>
    <tableColumn id="10160" xr3:uid="{9CDA0689-9B2C-40A5-8575-CA07BA68A393}" name="Column10144" dataDxfId="6380"/>
    <tableColumn id="10161" xr3:uid="{D97F4135-A11B-490A-92C7-2030502E4EB2}" name="Column10145" dataDxfId="6379"/>
    <tableColumn id="10162" xr3:uid="{6953F59D-051A-4E10-B682-CA87A47A181F}" name="Column10146" dataDxfId="6378"/>
    <tableColumn id="10163" xr3:uid="{39FB2331-AFA0-4923-9B62-F0C4816745A1}" name="Column10147" dataDxfId="6377"/>
    <tableColumn id="10164" xr3:uid="{9D1D94FC-0656-4A25-8323-68908E5740C2}" name="Column10148" dataDxfId="6376"/>
    <tableColumn id="10165" xr3:uid="{73607D2A-FB70-42CA-9DD3-D6EEC61F0409}" name="Column10149" dataDxfId="6375"/>
    <tableColumn id="10166" xr3:uid="{57BA1EB8-B4E9-4DA5-8E67-ABF68098D634}" name="Column10150" dataDxfId="6374"/>
    <tableColumn id="10167" xr3:uid="{E13C5BB8-504B-47B4-BCA8-3C298A95A56E}" name="Column10151" dataDxfId="6373"/>
    <tableColumn id="10168" xr3:uid="{00AFD020-767B-47E8-8B65-619A11B94D52}" name="Column10152" dataDxfId="6372"/>
    <tableColumn id="10169" xr3:uid="{048D167F-DFDD-44B5-A782-A11D74C16F53}" name="Column10153" dataDxfId="6371"/>
    <tableColumn id="10170" xr3:uid="{53815D35-F286-45E0-93D0-E3D2D0178563}" name="Column10154" dataDxfId="6370"/>
    <tableColumn id="10171" xr3:uid="{7FC29C0A-1DAD-481F-9389-751EBD1EA9C7}" name="Column10155" dataDxfId="6369"/>
    <tableColumn id="10172" xr3:uid="{116AEC4A-C8EB-4175-B089-0F6A29612ED9}" name="Column10156" dataDxfId="6368"/>
    <tableColumn id="10173" xr3:uid="{4422FBFA-7EFA-4735-9C09-9CECC20C6D72}" name="Column10157" dataDxfId="6367"/>
    <tableColumn id="10174" xr3:uid="{EC97B398-6228-4EF0-AB21-75D4BFF33306}" name="Column10158" dataDxfId="6366"/>
    <tableColumn id="10175" xr3:uid="{97B1B6CC-1A4F-4940-9252-942C90AE7574}" name="Column10159" dataDxfId="6365"/>
    <tableColumn id="10176" xr3:uid="{EA651449-097A-4499-91A5-801C94A3964E}" name="Column10160" dataDxfId="6364"/>
    <tableColumn id="10177" xr3:uid="{6DC2C280-8174-449A-8D66-BB66B7284740}" name="Column10161" dataDxfId="6363"/>
    <tableColumn id="10178" xr3:uid="{6F84B089-FD80-4C18-BE6E-D4ACBE156149}" name="Column10162" dataDxfId="6362"/>
    <tableColumn id="10179" xr3:uid="{6DE8D49D-370C-4585-809A-20A5C39D0AC6}" name="Column10163" dataDxfId="6361"/>
    <tableColumn id="10180" xr3:uid="{986D023D-E871-487F-869D-EEBC5BB1D448}" name="Column10164" dataDxfId="6360"/>
    <tableColumn id="10181" xr3:uid="{8634FE79-9F86-4304-A527-E0C248AA498B}" name="Column10165" dataDxfId="6359"/>
    <tableColumn id="10182" xr3:uid="{E366DFF8-1F2B-451A-A8AA-C194DE995440}" name="Column10166" dataDxfId="6358"/>
    <tableColumn id="10183" xr3:uid="{628AEE90-48FD-4608-9F89-6A0AD5A818A5}" name="Column10167" dataDxfId="6357"/>
    <tableColumn id="10184" xr3:uid="{5F2CAEA2-3433-4A73-AC8B-7004210FDFC2}" name="Column10168" dataDxfId="6356"/>
    <tableColumn id="10185" xr3:uid="{FEFD6DEA-242A-4883-BEFA-370421F76BD8}" name="Column10169" dataDxfId="6355"/>
    <tableColumn id="10186" xr3:uid="{EEB15652-20AF-4E8A-8941-B014160545BA}" name="Column10170" dataDxfId="6354"/>
    <tableColumn id="10187" xr3:uid="{4468C7F6-FCEC-4417-94F2-049781195C52}" name="Column10171" dataDxfId="6353"/>
    <tableColumn id="10188" xr3:uid="{21B395BF-7A46-430C-AB6E-5F384238C011}" name="Column10172" dataDxfId="6352"/>
    <tableColumn id="10189" xr3:uid="{ED369E52-82E4-45FC-8B8F-25B3BABEDE84}" name="Column10173" dataDxfId="6351"/>
    <tableColumn id="10190" xr3:uid="{563CA6A6-C2AF-41CA-A252-EFABB8E389EE}" name="Column10174" dataDxfId="6350"/>
    <tableColumn id="10191" xr3:uid="{71296F89-6FCE-45FA-8166-C1EDF5B8100D}" name="Column10175" dataDxfId="6349"/>
    <tableColumn id="10192" xr3:uid="{F48297E2-D645-4281-87DA-CE76D33A8676}" name="Column10176" dataDxfId="6348"/>
    <tableColumn id="10193" xr3:uid="{F8BD52BD-FACD-4112-934C-0A232ED70934}" name="Column10177" dataDxfId="6347"/>
    <tableColumn id="10194" xr3:uid="{7AA1A666-D405-45AB-815C-0BE711701845}" name="Column10178" dataDxfId="6346"/>
    <tableColumn id="10195" xr3:uid="{C0AC320E-197A-45FE-82E1-D884CD2D8FFB}" name="Column10179" dataDxfId="6345"/>
    <tableColumn id="10196" xr3:uid="{BD535C8F-367C-42CE-8598-3CEEA103FB0D}" name="Column10180" dataDxfId="6344"/>
    <tableColumn id="10197" xr3:uid="{D62F752E-6BC8-40E8-9E27-DE404E7EF27E}" name="Column10181" dataDxfId="6343"/>
    <tableColumn id="10198" xr3:uid="{654D63A9-1ECE-4C7C-8198-D496F88B86A6}" name="Column10182" dataDxfId="6342"/>
    <tableColumn id="10199" xr3:uid="{3A8B2FBB-345F-476E-9816-5B526E7365C8}" name="Column10183" dataDxfId="6341"/>
    <tableColumn id="10200" xr3:uid="{88AF759B-8E48-4A1A-B276-522F5CFDDC86}" name="Column10184" dataDxfId="6340"/>
    <tableColumn id="10201" xr3:uid="{87428A1B-D57F-4F73-9BC6-26C13D1E6239}" name="Column10185" dataDxfId="6339"/>
    <tableColumn id="10202" xr3:uid="{CDD3E02E-F49B-4A0A-A722-F7EAD149003D}" name="Column10186" dataDxfId="6338"/>
    <tableColumn id="10203" xr3:uid="{68A5C8F4-7A03-451C-A850-848493E30B06}" name="Column10187" dataDxfId="6337"/>
    <tableColumn id="10204" xr3:uid="{39B95E46-91FE-46D1-AA04-5D5A617827D3}" name="Column10188" dataDxfId="6336"/>
    <tableColumn id="10205" xr3:uid="{DCE0433E-7182-453B-B44D-8F8152869EE2}" name="Column10189" dataDxfId="6335"/>
    <tableColumn id="10206" xr3:uid="{98B065EF-AE43-4325-AE70-5ABC67DE07E8}" name="Column10190" dataDxfId="6334"/>
    <tableColumn id="10207" xr3:uid="{02819DFA-3C45-4C54-A189-1CE459D148EE}" name="Column10191" dataDxfId="6333"/>
    <tableColumn id="10208" xr3:uid="{8B784D64-8CEF-4E9C-AD41-C0A81EF2AD35}" name="Column10192" dataDxfId="6332"/>
    <tableColumn id="10209" xr3:uid="{223FBC2F-F7A6-4D1A-95CC-023EC12A39F2}" name="Column10193" dataDxfId="6331"/>
    <tableColumn id="10210" xr3:uid="{86CF9498-EE92-449E-9A7A-7E827F1C36D5}" name="Column10194" dataDxfId="6330"/>
    <tableColumn id="10211" xr3:uid="{042517FD-BA20-439A-8323-201CA2578A6A}" name="Column10195" dataDxfId="6329"/>
    <tableColumn id="10212" xr3:uid="{9E5D69EC-B8B2-46E9-A3E2-D276B949BF6D}" name="Column10196" dataDxfId="6328"/>
    <tableColumn id="10213" xr3:uid="{2041EB09-BF42-46A2-80E5-E7C1379EC6D9}" name="Column10197" dataDxfId="6327"/>
    <tableColumn id="10214" xr3:uid="{7C382907-F104-4EE8-BB60-4DF9C32B1EC6}" name="Column10198" dataDxfId="6326"/>
    <tableColumn id="10215" xr3:uid="{79BE1D7F-577B-45E8-A93B-62718B50FC7B}" name="Column10199" dataDxfId="6325"/>
    <tableColumn id="10216" xr3:uid="{E83A791A-1654-47DC-8013-9ECB6A49E875}" name="Column10200" dataDxfId="6324"/>
    <tableColumn id="10217" xr3:uid="{6CDCC818-E353-421E-8484-4536F1549D37}" name="Column10201" dataDxfId="6323"/>
    <tableColumn id="10218" xr3:uid="{78152138-FC4A-4F00-8EFE-1375E460FBE7}" name="Column10202" dataDxfId="6322"/>
    <tableColumn id="10219" xr3:uid="{2B810B9F-952A-4E9B-942B-CD078EB6D085}" name="Column10203" dataDxfId="6321"/>
    <tableColumn id="10220" xr3:uid="{EA356C58-873B-48B4-9D95-ABC34F8E5F6A}" name="Column10204" dataDxfId="6320"/>
    <tableColumn id="10221" xr3:uid="{A1AE3B51-1934-4D6B-BE71-CE2D1811C456}" name="Column10205" dataDxfId="6319"/>
    <tableColumn id="10222" xr3:uid="{65B0B46E-F235-41C1-B4EF-BCE3CBF51692}" name="Column10206" dataDxfId="6318"/>
    <tableColumn id="10223" xr3:uid="{38D0CA21-E4D3-4037-BAE1-59EA2C084605}" name="Column10207" dataDxfId="6317"/>
    <tableColumn id="10224" xr3:uid="{2A85DA37-3A3A-4F3C-A85F-1A1BE9AA9EF9}" name="Column10208" dataDxfId="6316"/>
    <tableColumn id="10225" xr3:uid="{A6824FBE-AD03-4F2D-AA3A-363EDF7B61F6}" name="Column10209" dataDxfId="6315"/>
    <tableColumn id="10226" xr3:uid="{DF8E08E1-FAE7-4DDD-B8E4-145CF4F32099}" name="Column10210" dataDxfId="6314"/>
    <tableColumn id="10227" xr3:uid="{A3B06B2A-D859-4CBD-B067-C3C5DF41ABFA}" name="Column10211" dataDxfId="6313"/>
    <tableColumn id="10228" xr3:uid="{952E182C-FEAE-43B4-9EC7-E1E3B22FA085}" name="Column10212" dataDxfId="6312"/>
    <tableColumn id="10229" xr3:uid="{CFD0620D-5848-46D1-8243-FCBB55824729}" name="Column10213" dataDxfId="6311"/>
    <tableColumn id="10230" xr3:uid="{2A83F708-AFC7-4A0B-8AD7-B02E20059FEF}" name="Column10214" dataDxfId="6310"/>
    <tableColumn id="10231" xr3:uid="{F650D488-5290-44B4-BEE8-9F814C64371C}" name="Column10215" dataDxfId="6309"/>
    <tableColumn id="10232" xr3:uid="{4CA061D8-F414-4F63-88C1-0416BBABB809}" name="Column10216" dataDxfId="6308"/>
    <tableColumn id="10233" xr3:uid="{08818CFA-7B6B-492D-B67D-B26E35447AC7}" name="Column10217" dataDxfId="6307"/>
    <tableColumn id="10234" xr3:uid="{88BD88C2-52D3-4CA4-B0EF-95286627D9F3}" name="Column10218" dataDxfId="6306"/>
    <tableColumn id="10235" xr3:uid="{63905AE5-39C8-46D1-A07C-7472AE83F4C6}" name="Column10219" dataDxfId="6305"/>
    <tableColumn id="10236" xr3:uid="{ACF7D2D6-CFC9-405B-AE2B-4BEA4D1598FB}" name="Column10220" dataDxfId="6304"/>
    <tableColumn id="10237" xr3:uid="{4972542F-0538-4313-B99C-81B8F233D50B}" name="Column10221" dataDxfId="6303"/>
    <tableColumn id="10238" xr3:uid="{AF7BAD9A-CA30-4D31-8EBA-1B73C33342CE}" name="Column10222" dataDxfId="6302"/>
    <tableColumn id="10239" xr3:uid="{0FDF4318-C3E0-4D83-8364-2D097C4AC592}" name="Column10223" dataDxfId="6301"/>
    <tableColumn id="10240" xr3:uid="{AF79F203-E79C-4445-A7A7-0B74E5B71420}" name="Column10224" dataDxfId="6300"/>
    <tableColumn id="10241" xr3:uid="{14169B64-CC5E-40A4-A957-8C400D66C661}" name="Column10225" dataDxfId="6299"/>
    <tableColumn id="10242" xr3:uid="{16861DAA-2E09-48F4-B22B-F0E4F6D37B38}" name="Column10226" dataDxfId="6298"/>
    <tableColumn id="10243" xr3:uid="{AC16F23A-0625-46E9-B68E-64A2146A545D}" name="Column10227" dataDxfId="6297"/>
    <tableColumn id="10244" xr3:uid="{C5C49940-A9CF-43F7-8DC9-C840FA2BA712}" name="Column10228" dataDxfId="6296"/>
    <tableColumn id="10245" xr3:uid="{BE9DE270-D774-4F1F-A3D3-B7C245F1E702}" name="Column10229" dataDxfId="6295"/>
    <tableColumn id="10246" xr3:uid="{AF90BC4F-40C0-4179-82F6-3B6CBE604BB7}" name="Column10230" dataDxfId="6294"/>
    <tableColumn id="10247" xr3:uid="{0B9BE193-3438-4836-B90C-E1699C7BC262}" name="Column10231" dataDxfId="6293"/>
    <tableColumn id="10248" xr3:uid="{EE0428A0-E684-4AEB-8FA1-A90676CE0AA5}" name="Column10232" dataDxfId="6292"/>
    <tableColumn id="10249" xr3:uid="{AC0FAA28-F34B-42E7-A115-2788259DF6CE}" name="Column10233" dataDxfId="6291"/>
    <tableColumn id="10250" xr3:uid="{62F75D1B-4C07-4F05-A8A8-CE1BC76D8F37}" name="Column10234" dataDxfId="6290"/>
    <tableColumn id="10251" xr3:uid="{F5CDDE7B-45BB-4DCB-B8B6-C76815BE427A}" name="Column10235" dataDxfId="6289"/>
    <tableColumn id="10252" xr3:uid="{682D4E5D-0327-436E-BA62-F71D2AEAECA7}" name="Column10236" dataDxfId="6288"/>
    <tableColumn id="10253" xr3:uid="{39918703-F06E-4E92-8387-05CC5BA2B53B}" name="Column10237" dataDxfId="6287"/>
    <tableColumn id="10254" xr3:uid="{58D2BF51-B92E-4CDB-A8EB-EE88EE597D2A}" name="Column10238" dataDxfId="6286"/>
    <tableColumn id="10255" xr3:uid="{922903CC-5755-455D-8E38-130C16ECAEFC}" name="Column10239" dataDxfId="6285"/>
    <tableColumn id="10256" xr3:uid="{3863C2C5-AD63-4ACC-AFF9-0C275474448A}" name="Column10240" dataDxfId="6284"/>
    <tableColumn id="10257" xr3:uid="{71C72687-BF45-48D4-83B3-C5C6C8638B68}" name="Column10241" dataDxfId="6283"/>
    <tableColumn id="10258" xr3:uid="{020F68C7-D88C-468D-AE8E-072BEE69C4A7}" name="Column10242" dataDxfId="6282"/>
    <tableColumn id="10259" xr3:uid="{B1BF965B-C535-4152-ADD5-2D62BC907895}" name="Column10243" dataDxfId="6281"/>
    <tableColumn id="10260" xr3:uid="{1CEFBDFF-C69C-452C-9281-CEDB81CEA214}" name="Column10244" dataDxfId="6280"/>
    <tableColumn id="10261" xr3:uid="{CF5FC3DC-F800-4B66-9767-13AB38C35B57}" name="Column10245" dataDxfId="6279"/>
    <tableColumn id="10262" xr3:uid="{6E790A41-1459-4B61-A0AC-227D7962E620}" name="Column10246" dataDxfId="6278"/>
    <tableColumn id="10263" xr3:uid="{909E1831-E34B-4C33-956E-D30ECF50754B}" name="Column10247" dataDxfId="6277"/>
    <tableColumn id="10264" xr3:uid="{30604B21-56FE-4CBF-BC36-1CDF4D924FEB}" name="Column10248" dataDxfId="6276"/>
    <tableColumn id="10265" xr3:uid="{32DC02C5-A0F0-4D8A-A598-17FE41A7F918}" name="Column10249" dataDxfId="6275"/>
    <tableColumn id="10266" xr3:uid="{022FFDE2-D663-465A-B995-2FA4B8B950AE}" name="Column10250" dataDxfId="6274"/>
    <tableColumn id="10267" xr3:uid="{3CE85483-DD5F-4D07-A0FF-7A4AD879C12B}" name="Column10251" dataDxfId="6273"/>
    <tableColumn id="10268" xr3:uid="{325CA076-1781-4F07-A35D-FD7DDA8843B5}" name="Column10252" dataDxfId="6272"/>
    <tableColumn id="10269" xr3:uid="{B59DD042-1EFF-4004-8750-8FFB354040FD}" name="Column10253" dataDxfId="6271"/>
    <tableColumn id="10270" xr3:uid="{E8A60347-DD72-4B1D-9401-114104455BF2}" name="Column10254" dataDxfId="6270"/>
    <tableColumn id="10271" xr3:uid="{7F27D15B-086F-4B6C-A162-45F9C110EFAC}" name="Column10255" dataDxfId="6269"/>
    <tableColumn id="10272" xr3:uid="{71144A1F-9193-4539-BFBF-D161A2B50511}" name="Column10256" dataDxfId="6268"/>
    <tableColumn id="10273" xr3:uid="{2E08917E-EB41-4BE2-806B-4A5315A5274C}" name="Column10257" dataDxfId="6267"/>
    <tableColumn id="10274" xr3:uid="{83CFCD58-6F63-442E-8C2F-309580BCF1C0}" name="Column10258" dataDxfId="6266"/>
    <tableColumn id="10275" xr3:uid="{800A54CC-639A-4D4D-82E0-D81944479A76}" name="Column10259" dataDxfId="6265"/>
    <tableColumn id="10276" xr3:uid="{8CB1EEBB-77AD-4A87-81F6-F150F8B66912}" name="Column10260" dataDxfId="6264"/>
    <tableColumn id="10277" xr3:uid="{1321F379-FCF0-4225-83EE-09C5002C8403}" name="Column10261" dataDxfId="6263"/>
    <tableColumn id="10278" xr3:uid="{63CE2DCF-5EA3-45B8-BACF-F4AB2E968606}" name="Column10262" dataDxfId="6262"/>
    <tableColumn id="10279" xr3:uid="{17C57AD0-412F-4314-B87F-C2F185D80137}" name="Column10263" dataDxfId="6261"/>
    <tableColumn id="10280" xr3:uid="{8CD753B3-C651-411E-97BB-E6C9EE589386}" name="Column10264" dataDxfId="6260"/>
    <tableColumn id="10281" xr3:uid="{62FFE078-269B-42DB-9687-9DB14CEF5A40}" name="Column10265" dataDxfId="6259"/>
    <tableColumn id="10282" xr3:uid="{31F33CEF-731A-4BEF-BAAA-E0FF80D5C674}" name="Column10266" dataDxfId="6258"/>
    <tableColumn id="10283" xr3:uid="{17A71207-C425-4BEF-8E4B-884E3AF23F43}" name="Column10267" dataDxfId="6257"/>
    <tableColumn id="10284" xr3:uid="{FA999594-C386-40BA-9944-4E1C95480BFD}" name="Column10268" dataDxfId="6256"/>
    <tableColumn id="10285" xr3:uid="{65ACD4C2-C8D8-41E7-9205-F6C54FAA90CF}" name="Column10269" dataDxfId="6255"/>
    <tableColumn id="10286" xr3:uid="{8FEA1B5A-329A-4D2A-AB62-8724AC1ECD54}" name="Column10270" dataDxfId="6254"/>
    <tableColumn id="10287" xr3:uid="{75FEE0FF-E182-4C74-B247-C426EFC59E75}" name="Column10271" dataDxfId="6253"/>
    <tableColumn id="10288" xr3:uid="{1DCED949-121B-44C5-AEEF-87B5CF66BD18}" name="Column10272" dataDxfId="6252"/>
    <tableColumn id="10289" xr3:uid="{85570364-987C-47E1-AD1E-A69440DA4138}" name="Column10273" dataDxfId="6251"/>
    <tableColumn id="10290" xr3:uid="{A5ADC3ED-D3B5-4574-B3DD-81D81422AEA7}" name="Column10274" dataDxfId="6250"/>
    <tableColumn id="10291" xr3:uid="{588E1538-58A0-43F5-B6C4-F0A49F4EBB09}" name="Column10275" dataDxfId="6249"/>
    <tableColumn id="10292" xr3:uid="{7A9C4333-20B4-423D-B83C-A4691B1B5AAC}" name="Column10276" dataDxfId="6248"/>
    <tableColumn id="10293" xr3:uid="{97E13E6A-33CB-4769-99D7-551739698E7C}" name="Column10277" dataDxfId="6247"/>
    <tableColumn id="10294" xr3:uid="{989F47EB-68F6-492E-8BDD-A724341606BF}" name="Column10278" dataDxfId="6246"/>
    <tableColumn id="10295" xr3:uid="{8532EB4C-15EC-43AF-9D08-D4DF184EC5DF}" name="Column10279" dataDxfId="6245"/>
    <tableColumn id="10296" xr3:uid="{A90B6BF3-4E5D-499E-B6EF-9E9FE60F1394}" name="Column10280" dataDxfId="6244"/>
    <tableColumn id="10297" xr3:uid="{0EA6FAB7-80E9-449A-ABE9-5909BA7B4DC6}" name="Column10281" dataDxfId="6243"/>
    <tableColumn id="10298" xr3:uid="{D3F46D9A-F4F2-4E92-B7EC-BDC541BEC33E}" name="Column10282" dataDxfId="6242"/>
    <tableColumn id="10299" xr3:uid="{E2AF7879-318C-4766-B493-A72EAE46B221}" name="Column10283" dataDxfId="6241"/>
    <tableColumn id="10300" xr3:uid="{FC818D78-47C4-4BAB-A00F-6A6BD2E45F57}" name="Column10284" dataDxfId="6240"/>
    <tableColumn id="10301" xr3:uid="{6D0F20ED-8B0F-4997-96B1-215FFE2A774D}" name="Column10285" dataDxfId="6239"/>
    <tableColumn id="10302" xr3:uid="{F79E38CE-D765-4265-903B-D6924B1CF1FB}" name="Column10286" dataDxfId="6238"/>
    <tableColumn id="10303" xr3:uid="{FF742BDC-746A-4BA1-9ADF-153352582CB4}" name="Column10287" dataDxfId="6237"/>
    <tableColumn id="10304" xr3:uid="{9849B3EE-4918-4AD2-A0DA-79992B3B3F75}" name="Column10288" dataDxfId="6236"/>
    <tableColumn id="10305" xr3:uid="{52E914CA-F89C-4104-89AA-32041867882E}" name="Column10289" dataDxfId="6235"/>
    <tableColumn id="10306" xr3:uid="{8CF7260B-4F4B-4A28-8A94-37BDB94ED3AE}" name="Column10290" dataDxfId="6234"/>
    <tableColumn id="10307" xr3:uid="{92BFF056-CF32-4C1B-9E1C-D01D42D43882}" name="Column10291" dataDxfId="6233"/>
    <tableColumn id="10308" xr3:uid="{48D5CC8C-0A4D-4C4D-A870-B786015B558B}" name="Column10292" dataDxfId="6232"/>
    <tableColumn id="10309" xr3:uid="{44AAEC44-0065-46B7-A2E4-858E316A1AB2}" name="Column10293" dataDxfId="6231"/>
    <tableColumn id="10310" xr3:uid="{BEB387D1-F4A3-4BDA-8AA9-1AC6B90252FC}" name="Column10294" dataDxfId="6230"/>
    <tableColumn id="10311" xr3:uid="{0C736FDC-29C0-405D-AF96-71E32B9F8334}" name="Column10295" dataDxfId="6229"/>
    <tableColumn id="10312" xr3:uid="{E726D71C-FA9B-4BA5-B31B-87A1529CB491}" name="Column10296" dataDxfId="6228"/>
    <tableColumn id="10313" xr3:uid="{DB357E18-B90D-44F2-932A-24BCFD71A070}" name="Column10297" dataDxfId="6227"/>
    <tableColumn id="10314" xr3:uid="{B2FC72F0-7C7A-4698-98E3-366F208A94A7}" name="Column10298" dataDxfId="6226"/>
    <tableColumn id="10315" xr3:uid="{49026A40-666B-4ADE-83BD-F554F93B7875}" name="Column10299" dataDxfId="6225"/>
    <tableColumn id="10316" xr3:uid="{2F4F4A58-E110-444F-85CD-37464ABC4408}" name="Column10300" dataDxfId="6224"/>
    <tableColumn id="10317" xr3:uid="{2CC4B16A-8D3B-444B-8C1D-F6E0D7BCECAC}" name="Column10301" dataDxfId="6223"/>
    <tableColumn id="10318" xr3:uid="{D1CEE5DA-0D05-4371-A076-3A079A7EF353}" name="Column10302" dataDxfId="6222"/>
    <tableColumn id="10319" xr3:uid="{AF98D804-6C86-4173-94F8-74656A81491F}" name="Column10303" dataDxfId="6221"/>
    <tableColumn id="10320" xr3:uid="{7CF24568-1E57-48D4-9D58-09CB75E09C9A}" name="Column10304" dataDxfId="6220"/>
    <tableColumn id="10321" xr3:uid="{2E2B3AF4-A69A-4AAC-B390-BA4681AA7F24}" name="Column10305" dataDxfId="6219"/>
    <tableColumn id="10322" xr3:uid="{C1A14BDB-DC88-42DB-816A-B86AA65B165B}" name="Column10306" dataDxfId="6218"/>
    <tableColumn id="10323" xr3:uid="{416D2327-C350-4700-8741-E27BD7AA0E74}" name="Column10307" dataDxfId="6217"/>
    <tableColumn id="10324" xr3:uid="{3710E9AB-C2A0-45D5-811D-D9989B9C1693}" name="Column10308" dataDxfId="6216"/>
    <tableColumn id="10325" xr3:uid="{1840003B-D0EB-4920-BC3A-4CE07B936220}" name="Column10309" dataDxfId="6215"/>
    <tableColumn id="10326" xr3:uid="{97087098-F560-40E5-BB82-870266D14EA2}" name="Column10310" dataDxfId="6214"/>
    <tableColumn id="10327" xr3:uid="{2B65DB13-3606-4693-B417-D12936560713}" name="Column10311" dataDxfId="6213"/>
    <tableColumn id="10328" xr3:uid="{486C1334-CD75-4756-8067-23BA378CDA3C}" name="Column10312" dataDxfId="6212"/>
    <tableColumn id="10329" xr3:uid="{E7C25503-8BA0-4240-9ABC-11D6112D7CD9}" name="Column10313" dataDxfId="6211"/>
    <tableColumn id="10330" xr3:uid="{E03327A4-1A28-48DB-A74C-04F9CC9DF857}" name="Column10314" dataDxfId="6210"/>
    <tableColumn id="10331" xr3:uid="{7EC09A4E-7BFB-4B17-ABAC-5E3F2828A678}" name="Column10315" dataDxfId="6209"/>
    <tableColumn id="10332" xr3:uid="{1D06F599-5A40-4916-8BF3-8DD135B951FE}" name="Column10316" dataDxfId="6208"/>
    <tableColumn id="10333" xr3:uid="{E9532172-CC5E-4807-A8E1-86B8F9F46E9B}" name="Column10317" dataDxfId="6207"/>
    <tableColumn id="10334" xr3:uid="{AA65CA6C-A5D3-46B5-BADB-175739D62CD9}" name="Column10318" dataDxfId="6206"/>
    <tableColumn id="10335" xr3:uid="{E45DDA1F-8F13-47BA-92E3-46D1049371DB}" name="Column10319" dataDxfId="6205"/>
    <tableColumn id="10336" xr3:uid="{CC05613C-26BF-4464-8F0F-67F8A9BED0D6}" name="Column10320" dataDxfId="6204"/>
    <tableColumn id="10337" xr3:uid="{33B623F0-D6E9-4DE0-9426-D237788CACD9}" name="Column10321" dataDxfId="6203"/>
    <tableColumn id="10338" xr3:uid="{62DA6D1D-0F95-4C03-9B85-6AA0727DEF3C}" name="Column10322" dataDxfId="6202"/>
    <tableColumn id="10339" xr3:uid="{8EE023C3-8268-45C2-AA22-40668FCBBC56}" name="Column10323" dataDxfId="6201"/>
    <tableColumn id="10340" xr3:uid="{1C1B55B6-EA60-4B2F-B3AB-90BC4225099A}" name="Column10324" dataDxfId="6200"/>
    <tableColumn id="10341" xr3:uid="{046E5078-9BC1-4E8A-A242-A8D1BF9A2F37}" name="Column10325" dataDxfId="6199"/>
    <tableColumn id="10342" xr3:uid="{5B71DEE9-8BF2-4DC8-AC63-79B963C2C4A2}" name="Column10326" dataDxfId="6198"/>
    <tableColumn id="10343" xr3:uid="{86E8D9A1-4915-440E-87D7-82C0F737527B}" name="Column10327" dataDxfId="6197"/>
    <tableColumn id="10344" xr3:uid="{269B035B-D149-40CE-A06D-CFEECA11B2E3}" name="Column10328" dataDxfId="6196"/>
    <tableColumn id="10345" xr3:uid="{D6038BEB-F84B-4FE5-9A2F-D6AC6CEE6122}" name="Column10329" dataDxfId="6195"/>
    <tableColumn id="10346" xr3:uid="{B3A9A767-5428-4FDB-8D73-C4890B058270}" name="Column10330" dataDxfId="6194"/>
    <tableColumn id="10347" xr3:uid="{DB93B32A-7674-413B-9D35-522276F961DE}" name="Column10331" dataDxfId="6193"/>
    <tableColumn id="10348" xr3:uid="{4D364237-532C-4E2E-ADB3-2BB7160DE0E8}" name="Column10332" dataDxfId="6192"/>
    <tableColumn id="10349" xr3:uid="{934FF5BA-A43F-41DB-906F-36690457F455}" name="Column10333" dataDxfId="6191"/>
    <tableColumn id="10350" xr3:uid="{18D018AA-72C4-4505-A475-F1E468A33D4E}" name="Column10334" dataDxfId="6190"/>
    <tableColumn id="10351" xr3:uid="{9A2E1410-61A1-4348-98DD-B151E45A7465}" name="Column10335" dataDxfId="6189"/>
    <tableColumn id="10352" xr3:uid="{A4648624-8E16-4FA3-BA12-16478CBBE76C}" name="Column10336" dataDxfId="6188"/>
    <tableColumn id="10353" xr3:uid="{2049CFA1-FF89-4CEB-8533-BDF3753D225F}" name="Column10337" dataDxfId="6187"/>
    <tableColumn id="10354" xr3:uid="{6CC2AB94-41A8-4AF2-8088-5385C641508F}" name="Column10338" dataDxfId="6186"/>
    <tableColumn id="10355" xr3:uid="{67CC369D-5FC2-4CDE-B7D4-CC1A10ADCC47}" name="Column10339" dataDxfId="6185"/>
    <tableColumn id="10356" xr3:uid="{C4FA368D-E7E0-409F-BC91-3A172F417A9D}" name="Column10340" dataDxfId="6184"/>
    <tableColumn id="10357" xr3:uid="{0B26D268-D637-4CD7-95E4-05AD2127E6CB}" name="Column10341" dataDxfId="6183"/>
    <tableColumn id="10358" xr3:uid="{56F9428A-562D-4E36-AB01-A5C0B04AFDEF}" name="Column10342" dataDxfId="6182"/>
    <tableColumn id="10359" xr3:uid="{7DE723B2-3A9C-433C-9BE2-CF51A0794D26}" name="Column10343" dataDxfId="6181"/>
    <tableColumn id="10360" xr3:uid="{B5D71AB1-D86D-4F36-8BC6-6C7264A5034A}" name="Column10344" dataDxfId="6180"/>
    <tableColumn id="10361" xr3:uid="{E831A467-E4C7-4982-AB21-2F316DFEE1DC}" name="Column10345" dataDxfId="6179"/>
    <tableColumn id="10362" xr3:uid="{68A82EC8-85A3-4CE6-97C4-2AA8B173C575}" name="Column10346" dataDxfId="6178"/>
    <tableColumn id="10363" xr3:uid="{350934CF-01B0-4900-91FC-BB36C50ACA2A}" name="Column10347" dataDxfId="6177"/>
    <tableColumn id="10364" xr3:uid="{7546C130-985C-409F-A414-6ED1DE8AA6D8}" name="Column10348" dataDxfId="6176"/>
    <tableColumn id="10365" xr3:uid="{454F6B73-DB2D-4271-8F73-1169FD2E8F68}" name="Column10349" dataDxfId="6175"/>
    <tableColumn id="10366" xr3:uid="{07F4E3DA-1F35-40D5-88B4-FE8EF083BB9E}" name="Column10350" dataDxfId="6174"/>
    <tableColumn id="10367" xr3:uid="{71A1E0BC-9D22-462D-A144-D22223EEE057}" name="Column10351" dataDxfId="6173"/>
    <tableColumn id="10368" xr3:uid="{56390C0C-4D7D-44AF-8418-C3F64DDFCAA9}" name="Column10352" dataDxfId="6172"/>
    <tableColumn id="10369" xr3:uid="{39AAB986-5E49-4E95-8CAF-C7835C607E2D}" name="Column10353" dataDxfId="6171"/>
    <tableColumn id="10370" xr3:uid="{C86E115A-993C-4753-869B-3D01E6A7C429}" name="Column10354" dataDxfId="6170"/>
    <tableColumn id="10371" xr3:uid="{B95730F2-666D-4493-8D91-9E9BBDE4AD8C}" name="Column10355" dataDxfId="6169"/>
    <tableColumn id="10372" xr3:uid="{EA94CC4A-EF25-4BD6-AAD8-6F56E309DA7C}" name="Column10356" dataDxfId="6168"/>
    <tableColumn id="10373" xr3:uid="{6A9B8E94-331A-4D39-A5E7-17E885AC47CF}" name="Column10357" dataDxfId="6167"/>
    <tableColumn id="10374" xr3:uid="{53138343-DFCA-431B-9644-7601B45D48B6}" name="Column10358" dataDxfId="6166"/>
    <tableColumn id="10375" xr3:uid="{06D4F0DF-E77D-4111-9E41-5CC64850A4D5}" name="Column10359" dataDxfId="6165"/>
    <tableColumn id="10376" xr3:uid="{E318F37A-5F2B-424F-8B0C-563431BA1FA8}" name="Column10360" dataDxfId="6164"/>
    <tableColumn id="10377" xr3:uid="{CC926313-3E18-4F16-AC58-F7DC00B36B6D}" name="Column10361" dataDxfId="6163"/>
    <tableColumn id="10378" xr3:uid="{4A954720-B42E-485E-B0D6-410D49440CE6}" name="Column10362" dataDxfId="6162"/>
    <tableColumn id="10379" xr3:uid="{3B7BA3B0-8984-4BD6-8D7B-508567D1B24A}" name="Column10363" dataDxfId="6161"/>
    <tableColumn id="10380" xr3:uid="{A509C691-B921-425C-8D12-B952B88EFBFE}" name="Column10364" dataDxfId="6160"/>
    <tableColumn id="10381" xr3:uid="{6B3463E2-9EED-4A3A-9480-D06E2F190778}" name="Column10365" dataDxfId="6159"/>
    <tableColumn id="10382" xr3:uid="{20B9D3B2-1C8B-444F-B1D4-97FAF08ECF3C}" name="Column10366" dataDxfId="6158"/>
    <tableColumn id="10383" xr3:uid="{2DED57DF-ECDB-460E-AABD-DFF51B7FE478}" name="Column10367" dataDxfId="6157"/>
    <tableColumn id="10384" xr3:uid="{8AE8F450-F258-418A-8146-712F05C4B793}" name="Column10368" dataDxfId="6156"/>
    <tableColumn id="10385" xr3:uid="{D3109DBC-53C4-481F-910A-272F443C4E3B}" name="Column10369" dataDxfId="6155"/>
    <tableColumn id="10386" xr3:uid="{76C1E860-940F-428F-8904-A40FA92F9C8A}" name="Column10370" dataDxfId="6154"/>
    <tableColumn id="10387" xr3:uid="{85247A7F-F425-4142-9503-232F54ED2781}" name="Column10371" dataDxfId="6153"/>
    <tableColumn id="10388" xr3:uid="{904FE4A4-A7F4-4B57-B86C-52900D02B9CF}" name="Column10372" dataDxfId="6152"/>
    <tableColumn id="10389" xr3:uid="{49646AFA-C6ED-40D6-89B9-968C8E32031E}" name="Column10373" dataDxfId="6151"/>
    <tableColumn id="10390" xr3:uid="{EF5F2345-303F-4AC5-96E4-ABD854E9DA8F}" name="Column10374" dataDxfId="6150"/>
    <tableColumn id="10391" xr3:uid="{95F9490A-1A47-4BB0-AB9B-E53E8D38E76C}" name="Column10375" dataDxfId="6149"/>
    <tableColumn id="10392" xr3:uid="{AFEF5F4B-38D5-4627-A21D-91AA035134C4}" name="Column10376" dataDxfId="6148"/>
    <tableColumn id="10393" xr3:uid="{9966F9DD-0264-4807-90A6-74A2497840F7}" name="Column10377" dataDxfId="6147"/>
    <tableColumn id="10394" xr3:uid="{CCC79FB0-BCEC-493F-A0BC-7EA3DEEA9B1A}" name="Column10378" dataDxfId="6146"/>
    <tableColumn id="10395" xr3:uid="{8B798009-6F3C-4EE2-AA76-402C6E54C3AE}" name="Column10379" dataDxfId="6145"/>
    <tableColumn id="10396" xr3:uid="{60F4466A-81E9-402E-A3CD-8A42D6DDD830}" name="Column10380" dataDxfId="6144"/>
    <tableColumn id="10397" xr3:uid="{6C177B1E-C50C-469D-9AE9-1C3989879DCA}" name="Column10381" dataDxfId="6143"/>
    <tableColumn id="10398" xr3:uid="{B7B09BBB-98C4-4630-9E24-BE32AEFA2309}" name="Column10382" dataDxfId="6142"/>
    <tableColumn id="10399" xr3:uid="{99F743D4-7D36-4BA9-8D61-CB2ED56CF5A2}" name="Column10383" dataDxfId="6141"/>
    <tableColumn id="10400" xr3:uid="{97A2EA9C-7494-4A42-98AD-D605CF4795A1}" name="Column10384" dataDxfId="6140"/>
    <tableColumn id="10401" xr3:uid="{8D5EDB5C-543D-478E-AF28-3E66FA59A7AD}" name="Column10385" dataDxfId="6139"/>
    <tableColumn id="10402" xr3:uid="{66C2543B-CE86-480A-A4BA-E01CD5CE1923}" name="Column10386" dataDxfId="6138"/>
    <tableColumn id="10403" xr3:uid="{16A2DF41-68A0-4F99-A49D-418DFF9B2FA5}" name="Column10387" dataDxfId="6137"/>
    <tableColumn id="10404" xr3:uid="{16A17890-EAE8-4833-9804-249392440028}" name="Column10388" dataDxfId="6136"/>
    <tableColumn id="10405" xr3:uid="{598FEF2D-54D9-404A-9FE0-C676AB54458F}" name="Column10389" dataDxfId="6135"/>
    <tableColumn id="10406" xr3:uid="{4077230B-2D76-451B-901E-C0CDC271FE9C}" name="Column10390" dataDxfId="6134"/>
    <tableColumn id="10407" xr3:uid="{6F0F6A87-D546-40EF-A203-6167941CB63F}" name="Column10391" dataDxfId="6133"/>
    <tableColumn id="10408" xr3:uid="{680BA5F4-F5FD-44A4-B2A2-35F04F96CA07}" name="Column10392" dataDxfId="6132"/>
    <tableColumn id="10409" xr3:uid="{7073C7A4-E1F9-460C-9763-BCE4A1DAB282}" name="Column10393" dataDxfId="6131"/>
    <tableColumn id="10410" xr3:uid="{CD73D21E-8662-4C80-9EC7-F51241E9C1F8}" name="Column10394" dataDxfId="6130"/>
    <tableColumn id="10411" xr3:uid="{5C03D02B-0CC3-4CF6-BD6C-CEB3999034EE}" name="Column10395" dataDxfId="6129"/>
    <tableColumn id="10412" xr3:uid="{AA6CDDC4-AE65-4E5B-8C7D-96AAB986CCAD}" name="Column10396" dataDxfId="6128"/>
    <tableColumn id="10413" xr3:uid="{AC31B23E-18F5-4FB8-BDF2-1371E2A299EA}" name="Column10397" dataDxfId="6127"/>
    <tableColumn id="10414" xr3:uid="{2FE34B19-3ADD-4BBE-A5E6-498D92814773}" name="Column10398" dataDxfId="6126"/>
    <tableColumn id="10415" xr3:uid="{17D9E3D0-FBAF-4F6E-BDD3-BC5BF25C6AC7}" name="Column10399" dataDxfId="6125"/>
    <tableColumn id="10416" xr3:uid="{92ABD4BE-17C4-4604-94BC-57720B4B4B86}" name="Column10400" dataDxfId="6124"/>
    <tableColumn id="10417" xr3:uid="{1AAF3486-CBD1-46F9-8C7D-94F9568CA027}" name="Column10401" dataDxfId="6123"/>
    <tableColumn id="10418" xr3:uid="{E33E7378-557A-472A-A529-D47251F703C0}" name="Column10402" dataDxfId="6122"/>
    <tableColumn id="10419" xr3:uid="{F2DD79A6-20D4-4807-9E1D-45DEC9689916}" name="Column10403" dataDxfId="6121"/>
    <tableColumn id="10420" xr3:uid="{22E8D51C-6768-4D76-AD3F-D566D1B92B20}" name="Column10404" dataDxfId="6120"/>
    <tableColumn id="10421" xr3:uid="{93D532AD-2E6C-443A-B2EA-FF04E1745149}" name="Column10405" dataDxfId="6119"/>
    <tableColumn id="10422" xr3:uid="{959B043C-25E6-428A-AD72-B784FB1A9168}" name="Column10406" dataDxfId="6118"/>
    <tableColumn id="10423" xr3:uid="{FE4215CA-46BA-4B9E-B0F7-A702A2BF3284}" name="Column10407" dataDxfId="6117"/>
    <tableColumn id="10424" xr3:uid="{5D2ABCE7-33E8-48C4-BE8E-CBD5DAC93972}" name="Column10408" dataDxfId="6116"/>
    <tableColumn id="10425" xr3:uid="{907BD56D-F0A2-4240-960D-B95EC8EEB398}" name="Column10409" dataDxfId="6115"/>
    <tableColumn id="10426" xr3:uid="{E8AF67BF-AADB-49B4-8C23-75BA42DF0CB0}" name="Column10410" dataDxfId="6114"/>
    <tableColumn id="10427" xr3:uid="{9D30B4C1-4819-48E3-AFEA-9D2C6EF2B0C7}" name="Column10411" dataDxfId="6113"/>
    <tableColumn id="10428" xr3:uid="{91A04351-8A92-4F48-B4A7-66791E3133B6}" name="Column10412" dataDxfId="6112"/>
    <tableColumn id="10429" xr3:uid="{4B43EECD-40C5-4440-AE5D-C0D339EC179E}" name="Column10413" dataDxfId="6111"/>
    <tableColumn id="10430" xr3:uid="{A0F73101-BECE-405C-8ADC-1DBA97D8DAA8}" name="Column10414" dataDxfId="6110"/>
    <tableColumn id="10431" xr3:uid="{962EE546-5B4C-45A1-86CC-19C806D77169}" name="Column10415" dataDxfId="6109"/>
    <tableColumn id="10432" xr3:uid="{A95EBB72-21DD-48A6-83E0-44015BD9754C}" name="Column10416" dataDxfId="6108"/>
    <tableColumn id="10433" xr3:uid="{0F647FF5-D653-4471-8881-B52DA96CD7E6}" name="Column10417" dataDxfId="6107"/>
    <tableColumn id="10434" xr3:uid="{29ED2B3E-B64A-49E0-AB5A-CB5517069F99}" name="Column10418" dataDxfId="6106"/>
    <tableColumn id="10435" xr3:uid="{A92B614D-BC09-41B7-87CC-89598F40DFF5}" name="Column10419" dataDxfId="6105"/>
    <tableColumn id="10436" xr3:uid="{24FFDE4A-ED05-42F9-8077-BE01E84B555D}" name="Column10420" dataDxfId="6104"/>
    <tableColumn id="10437" xr3:uid="{5DBA0AF0-A3B7-40FB-8817-3F9F08F25CC3}" name="Column10421" dataDxfId="6103"/>
    <tableColumn id="10438" xr3:uid="{77237524-98CD-41D2-B33C-D446FAFCA975}" name="Column10422" dataDxfId="6102"/>
    <tableColumn id="10439" xr3:uid="{4CD35079-5C6B-4F64-BEE0-EE1F4AC3BC17}" name="Column10423" dataDxfId="6101"/>
    <tableColumn id="10440" xr3:uid="{DED59967-3A5C-426F-BB95-D11181F05542}" name="Column10424" dataDxfId="6100"/>
    <tableColumn id="10441" xr3:uid="{46490219-89F4-4096-84A6-BEC984BF9E97}" name="Column10425" dataDxfId="6099"/>
    <tableColumn id="10442" xr3:uid="{FE5EA45E-214C-4E05-9264-C1B5BB30597B}" name="Column10426" dataDxfId="6098"/>
    <tableColumn id="10443" xr3:uid="{D5AE05A3-BFFB-43DD-BE7F-A0F7C71C1A26}" name="Column10427" dataDxfId="6097"/>
    <tableColumn id="10444" xr3:uid="{282A94B0-A351-445E-8B9C-44D891A4B76A}" name="Column10428" dataDxfId="6096"/>
    <tableColumn id="10445" xr3:uid="{910D32BC-BB30-4058-A3BA-A94A359127A0}" name="Column10429" dataDxfId="6095"/>
    <tableColumn id="10446" xr3:uid="{999F533B-BD74-4320-80D0-6D37C5C191D9}" name="Column10430" dataDxfId="6094"/>
    <tableColumn id="10447" xr3:uid="{3C87A56B-9D13-487C-BEF1-F8D014266707}" name="Column10431" dataDxfId="6093"/>
    <tableColumn id="10448" xr3:uid="{F4E4CB5B-BB9F-424B-BE55-86264D6DF014}" name="Column10432" dataDxfId="6092"/>
    <tableColumn id="10449" xr3:uid="{322C56DB-3832-4D54-98E2-423C93313F1B}" name="Column10433" dataDxfId="6091"/>
    <tableColumn id="10450" xr3:uid="{66D072B9-BA87-4A90-9C98-C26F8E6B9673}" name="Column10434" dataDxfId="6090"/>
    <tableColumn id="10451" xr3:uid="{A07594E6-2EC8-4CCA-90F0-AEE4EF310C05}" name="Column10435" dataDxfId="6089"/>
    <tableColumn id="10452" xr3:uid="{0F86BA28-6554-4858-98A7-2F74BA87CA5E}" name="Column10436" dataDxfId="6088"/>
    <tableColumn id="10453" xr3:uid="{E92599E6-2C51-4D20-A8A7-7E6E04ED13DB}" name="Column10437" dataDxfId="6087"/>
    <tableColumn id="10454" xr3:uid="{3C3910A5-B3CA-44FE-A947-989EA1990A80}" name="Column10438" dataDxfId="6086"/>
    <tableColumn id="10455" xr3:uid="{F95D60C7-1451-413B-A94C-E936525F1746}" name="Column10439" dataDxfId="6085"/>
    <tableColumn id="10456" xr3:uid="{96F387ED-6887-47EE-9F6C-828A0BCA1BE5}" name="Column10440" dataDxfId="6084"/>
    <tableColumn id="10457" xr3:uid="{5EE0109D-AF8C-446F-8D0A-11B979FE2F70}" name="Column10441" dataDxfId="6083"/>
    <tableColumn id="10458" xr3:uid="{940AA048-E4AB-4559-9B2A-6014604EC665}" name="Column10442" dataDxfId="6082"/>
    <tableColumn id="10459" xr3:uid="{48FC50F1-C818-44ED-92A7-0A61CBF18746}" name="Column10443" dataDxfId="6081"/>
    <tableColumn id="10460" xr3:uid="{4F887BE4-D4FC-4588-B00A-C5F1B3FA0D80}" name="Column10444" dataDxfId="6080"/>
    <tableColumn id="10461" xr3:uid="{D8632283-B624-4A6C-A5C4-C0769F6E4AE9}" name="Column10445" dataDxfId="6079"/>
    <tableColumn id="10462" xr3:uid="{C231CA42-D7DA-4F7C-A171-FE06E5A89E33}" name="Column10446" dataDxfId="6078"/>
    <tableColumn id="10463" xr3:uid="{996543B8-558F-4073-9B47-A153655EBD0C}" name="Column10447" dataDxfId="6077"/>
    <tableColumn id="10464" xr3:uid="{CA544896-0FE6-4704-ACCB-BC5036B84459}" name="Column10448" dataDxfId="6076"/>
    <tableColumn id="10465" xr3:uid="{169BDCEC-FD9A-4078-AF0F-BD5E7F0AA099}" name="Column10449" dataDxfId="6075"/>
    <tableColumn id="10466" xr3:uid="{77387DA7-1313-4F23-9B35-706D5C923436}" name="Column10450" dataDxfId="6074"/>
    <tableColumn id="10467" xr3:uid="{D37AC793-AA8A-47A1-A2F7-A0E53E984428}" name="Column10451" dataDxfId="6073"/>
    <tableColumn id="10468" xr3:uid="{647CCAA9-2BF7-4A6B-B3AB-09E3A64DA052}" name="Column10452" dataDxfId="6072"/>
    <tableColumn id="10469" xr3:uid="{14240573-92AB-490D-9631-8CF2643FFCAB}" name="Column10453" dataDxfId="6071"/>
    <tableColumn id="10470" xr3:uid="{C8CCE824-8BA8-4924-8139-BA4963071894}" name="Column10454" dataDxfId="6070"/>
    <tableColumn id="10471" xr3:uid="{B6C1A414-72B3-41AC-B134-1FD17C7D630C}" name="Column10455" dataDxfId="6069"/>
    <tableColumn id="10472" xr3:uid="{67E18A68-EF37-4E6B-8800-B5265EEBED3E}" name="Column10456" dataDxfId="6068"/>
    <tableColumn id="10473" xr3:uid="{82DE0186-3474-448C-B227-3AC9A5BCE96E}" name="Column10457" dataDxfId="6067"/>
    <tableColumn id="10474" xr3:uid="{5455CBDD-1177-4D4D-9FE0-2B875EB8FDFD}" name="Column10458" dataDxfId="6066"/>
    <tableColumn id="10475" xr3:uid="{DE849398-B218-4546-9B2B-2BAC2EA5CB9C}" name="Column10459" dataDxfId="6065"/>
    <tableColumn id="10476" xr3:uid="{63657EE1-F447-47D3-B76D-47C3BD94FE25}" name="Column10460" dataDxfId="6064"/>
    <tableColumn id="10477" xr3:uid="{38E2D6C0-3648-4F73-A4EC-2E43198EA5A5}" name="Column10461" dataDxfId="6063"/>
    <tableColumn id="10478" xr3:uid="{7D76024B-3FAF-4AEA-BFBA-0FBE4689CC97}" name="Column10462" dataDxfId="6062"/>
    <tableColumn id="10479" xr3:uid="{F6AD810D-CB4A-4D09-A4A7-A2BDCD5F1EB9}" name="Column10463" dataDxfId="6061"/>
    <tableColumn id="10480" xr3:uid="{E98211A4-7F99-4CFF-BF59-2F29FED4B612}" name="Column10464" dataDxfId="6060"/>
    <tableColumn id="10481" xr3:uid="{C901ED1E-F077-43DA-A2B6-26DE6F781ACF}" name="Column10465" dataDxfId="6059"/>
    <tableColumn id="10482" xr3:uid="{C9A7336B-9C63-46EE-B0B1-FB96359FC618}" name="Column10466" dataDxfId="6058"/>
    <tableColumn id="10483" xr3:uid="{9BABC8F4-6922-47FF-8E13-6DA3B3E14241}" name="Column10467" dataDxfId="6057"/>
    <tableColumn id="10484" xr3:uid="{A4E792C7-FB0F-4081-9722-4BE96D0617BF}" name="Column10468" dataDxfId="6056"/>
    <tableColumn id="10485" xr3:uid="{7CFC96F5-94C9-486F-86AF-8CF40E202076}" name="Column10469" dataDxfId="6055"/>
    <tableColumn id="10486" xr3:uid="{D8FC34AD-97CD-4AA7-83CC-4B3D2C1F6006}" name="Column10470" dataDxfId="6054"/>
    <tableColumn id="10487" xr3:uid="{FC308C7A-4D67-49AD-9EAD-543C61949A57}" name="Column10471" dataDxfId="6053"/>
    <tableColumn id="10488" xr3:uid="{8643CB64-88C7-49E6-B7B6-933F43739A76}" name="Column10472" dataDxfId="6052"/>
    <tableColumn id="10489" xr3:uid="{BC439009-7172-4470-BD38-CC384B0CF5FD}" name="Column10473" dataDxfId="6051"/>
    <tableColumn id="10490" xr3:uid="{2AFB4752-BA5E-4E74-9FC3-EE0CBA9E165E}" name="Column10474" dataDxfId="6050"/>
    <tableColumn id="10491" xr3:uid="{14F3F17B-11D5-478A-9CA0-9496D012813F}" name="Column10475" dataDxfId="6049"/>
    <tableColumn id="10492" xr3:uid="{578D5C46-E2E1-4E31-8324-7C4CC54D6FFA}" name="Column10476" dataDxfId="6048"/>
    <tableColumn id="10493" xr3:uid="{0BDD613A-1DF1-4AC6-8EF0-D4039FA38E8B}" name="Column10477" dataDxfId="6047"/>
    <tableColumn id="10494" xr3:uid="{C855355A-691F-4F95-A2A1-92E88D38084E}" name="Column10478" dataDxfId="6046"/>
    <tableColumn id="10495" xr3:uid="{DFAFAEAF-766A-497D-8743-0D2373C3B96A}" name="Column10479" dataDxfId="6045"/>
    <tableColumn id="10496" xr3:uid="{164E9455-61F6-4CDA-A7CF-C3AD6DDA5BE9}" name="Column10480" dataDxfId="6044"/>
    <tableColumn id="10497" xr3:uid="{9BE218EA-4171-43EB-A7F7-32C54E427CCA}" name="Column10481" dataDxfId="6043"/>
    <tableColumn id="10498" xr3:uid="{C5AB5568-FC01-48D6-B59A-8770C4000047}" name="Column10482" dataDxfId="6042"/>
    <tableColumn id="10499" xr3:uid="{6A1DCD9E-C0F9-47D7-AE95-89B2EC486037}" name="Column10483" dataDxfId="6041"/>
    <tableColumn id="10500" xr3:uid="{B398F575-1787-4218-9EAA-7A384D40D0A3}" name="Column10484" dataDxfId="6040"/>
    <tableColumn id="10501" xr3:uid="{923A904A-3A8E-4A73-8122-142E16C457EB}" name="Column10485" dataDxfId="6039"/>
    <tableColumn id="10502" xr3:uid="{44C1EAC6-248A-47C3-9305-9CF84F731370}" name="Column10486" dataDxfId="6038"/>
    <tableColumn id="10503" xr3:uid="{0EB19E21-7990-417B-9019-7D1AF7794B3F}" name="Column10487" dataDxfId="6037"/>
    <tableColumn id="10504" xr3:uid="{974234C1-049B-4FB6-9258-F7EEB328FF48}" name="Column10488" dataDxfId="6036"/>
    <tableColumn id="10505" xr3:uid="{02C6C79C-AECC-4899-AB15-9924DAB35D89}" name="Column10489" dataDxfId="6035"/>
    <tableColumn id="10506" xr3:uid="{BCD6F435-87EB-4080-9587-0475E8053CEE}" name="Column10490" dataDxfId="6034"/>
    <tableColumn id="10507" xr3:uid="{C38F90A5-3717-418C-A2E9-112237067AF5}" name="Column10491" dataDxfId="6033"/>
    <tableColumn id="10508" xr3:uid="{6552B5C6-59CF-4557-8BAF-D04F6DEDF806}" name="Column10492" dataDxfId="6032"/>
    <tableColumn id="10509" xr3:uid="{0D586094-B002-43B3-B36A-6D293281F1CB}" name="Column10493" dataDxfId="6031"/>
    <tableColumn id="10510" xr3:uid="{1F27CFF0-12DB-4381-AF93-5B3C673546E3}" name="Column10494" dataDxfId="6030"/>
    <tableColumn id="10511" xr3:uid="{D1CD5E9D-616E-4DC5-8BF0-E5E960FD899E}" name="Column10495" dataDxfId="6029"/>
    <tableColumn id="10512" xr3:uid="{6F9DEEAB-C084-4BD4-A12F-A9FDED22BE69}" name="Column10496" dataDxfId="6028"/>
    <tableColumn id="10513" xr3:uid="{4B18A5C6-4DCF-49A5-A6FA-C192249492CD}" name="Column10497" dataDxfId="6027"/>
    <tableColumn id="10514" xr3:uid="{9DC97084-ADB1-4E71-BD1B-22C33B020A6F}" name="Column10498" dataDxfId="6026"/>
    <tableColumn id="10515" xr3:uid="{9A6FA795-9E88-4FCE-8B13-E7DBF307D818}" name="Column10499" dataDxfId="6025"/>
    <tableColumn id="10516" xr3:uid="{86038044-2ED7-4828-97BD-0494606B7848}" name="Column10500" dataDxfId="6024"/>
    <tableColumn id="10517" xr3:uid="{CBFDA52A-FC82-4FBF-9780-83BB0D969CD9}" name="Column10501" dataDxfId="6023"/>
    <tableColumn id="10518" xr3:uid="{1291F79F-8C90-43A6-A9CF-337F87FFF620}" name="Column10502" dataDxfId="6022"/>
    <tableColumn id="10519" xr3:uid="{365CFDB7-9D63-401E-8366-F1B664B0B691}" name="Column10503" dataDxfId="6021"/>
    <tableColumn id="10520" xr3:uid="{D5F830AB-9D1F-4902-BEDC-DD8E09CBD60D}" name="Column10504" dataDxfId="6020"/>
    <tableColumn id="10521" xr3:uid="{DB1CF504-C243-4E9A-B3E9-8A541CA86BC5}" name="Column10505" dataDxfId="6019"/>
    <tableColumn id="10522" xr3:uid="{328A674D-8C23-4A2D-9521-6B66B795954D}" name="Column10506" dataDxfId="6018"/>
    <tableColumn id="10523" xr3:uid="{CEE6CC68-86CC-4C55-97D2-A93780FA2A27}" name="Column10507" dataDxfId="6017"/>
    <tableColumn id="10524" xr3:uid="{F8813A26-EE6A-4147-A320-1360BC9541A0}" name="Column10508" dataDxfId="6016"/>
    <tableColumn id="10525" xr3:uid="{E657FAC3-7408-4D45-9F7F-F88E7BD28302}" name="Column10509" dataDxfId="6015"/>
    <tableColumn id="10526" xr3:uid="{902DD968-5C10-46FC-899F-E58CFFF01409}" name="Column10510" dataDxfId="6014"/>
    <tableColumn id="10527" xr3:uid="{7CD79E58-658D-4483-BFE9-3A28022F90C2}" name="Column10511" dataDxfId="6013"/>
    <tableColumn id="10528" xr3:uid="{23C5A677-772B-4229-BD7C-BF04FB8C93BE}" name="Column10512" dataDxfId="6012"/>
    <tableColumn id="10529" xr3:uid="{B1A933D8-FA57-4CFA-BB8A-A78479C9BD9C}" name="Column10513" dataDxfId="6011"/>
    <tableColumn id="10530" xr3:uid="{6B60048D-993C-45C6-BCE1-5BEE6D0CDC59}" name="Column10514" dataDxfId="6010"/>
    <tableColumn id="10531" xr3:uid="{C50D1CC9-105F-4129-A435-031F16BCF6BA}" name="Column10515" dataDxfId="6009"/>
    <tableColumn id="10532" xr3:uid="{758D8A2E-0EC7-40BB-B19E-95092EA8531D}" name="Column10516" dataDxfId="6008"/>
    <tableColumn id="10533" xr3:uid="{405E5F42-128E-4D83-B492-AE5ED438B78D}" name="Column10517" dataDxfId="6007"/>
    <tableColumn id="10534" xr3:uid="{0A6F72B1-25A3-4912-9DD4-520271B2E023}" name="Column10518" dataDxfId="6006"/>
    <tableColumn id="10535" xr3:uid="{9B02F793-A99E-41A3-9A75-A19C6A9DD91D}" name="Column10519" dataDxfId="6005"/>
    <tableColumn id="10536" xr3:uid="{69537E67-0EEE-48D4-B4C5-49C223C4BBAE}" name="Column10520" dataDxfId="6004"/>
    <tableColumn id="10537" xr3:uid="{8FF722A8-5B8E-4367-8940-8DD1A9FFF4E2}" name="Column10521" dataDxfId="6003"/>
    <tableColumn id="10538" xr3:uid="{C7748A0A-8F5C-4D0F-A95D-A47701CF68DF}" name="Column10522" dataDxfId="6002"/>
    <tableColumn id="10539" xr3:uid="{E0418D88-5AC9-4F71-8544-6359CCCB64A2}" name="Column10523" dataDxfId="6001"/>
    <tableColumn id="10540" xr3:uid="{15D838D1-1487-4D3D-833F-C26EE3B4212B}" name="Column10524" dataDxfId="6000"/>
    <tableColumn id="10541" xr3:uid="{C5BC070D-0AAA-4F52-BAE5-BECD3FE3D035}" name="Column10525" dataDxfId="5999"/>
    <tableColumn id="10542" xr3:uid="{7E7CB866-8183-46D7-AB42-21F81C40F469}" name="Column10526" dataDxfId="5998"/>
    <tableColumn id="10543" xr3:uid="{1BEB5F23-BC5B-457C-8828-F23B46E3D5CE}" name="Column10527" dataDxfId="5997"/>
    <tableColumn id="10544" xr3:uid="{5DC8FF73-0797-48C6-826C-309AD7668AF8}" name="Column10528" dataDxfId="5996"/>
    <tableColumn id="10545" xr3:uid="{B9D67765-7B80-4FB3-88C4-F2A69EDA5C0A}" name="Column10529" dataDxfId="5995"/>
    <tableColumn id="10546" xr3:uid="{3FC817CD-289E-4C29-AD5E-D55ACB58DA3F}" name="Column10530" dataDxfId="5994"/>
    <tableColumn id="10547" xr3:uid="{4A82AD1F-0A45-4AB6-9EEB-2AAE31982834}" name="Column10531" dataDxfId="5993"/>
    <tableColumn id="10548" xr3:uid="{76D0B535-C583-40E2-9D32-EBD194BE875D}" name="Column10532" dataDxfId="5992"/>
    <tableColumn id="10549" xr3:uid="{8E91378A-EA56-471F-88C0-52949F7AE160}" name="Column10533" dataDxfId="5991"/>
    <tableColumn id="10550" xr3:uid="{F7F4CD93-A592-4643-9672-1EAD9F4CCFD0}" name="Column10534" dataDxfId="5990"/>
    <tableColumn id="10551" xr3:uid="{AB70D7FA-394F-4017-B091-4F0FC7363302}" name="Column10535" dataDxfId="5989"/>
    <tableColumn id="10552" xr3:uid="{8EB8627E-71CA-47AB-A84E-C173119DA854}" name="Column10536" dataDxfId="5988"/>
    <tableColumn id="10553" xr3:uid="{3185C12A-ECB9-4FB1-BD7B-2F0BF657E3F8}" name="Column10537" dataDxfId="5987"/>
    <tableColumn id="10554" xr3:uid="{891ABA56-070F-457C-8A74-081C47475A3C}" name="Column10538" dataDxfId="5986"/>
    <tableColumn id="10555" xr3:uid="{BE6D9360-5298-4F59-99CE-1BF57D64B664}" name="Column10539" dataDxfId="5985"/>
    <tableColumn id="10556" xr3:uid="{2585F931-E470-4F3D-8756-F7C46B5D874E}" name="Column10540" dataDxfId="5984"/>
    <tableColumn id="10557" xr3:uid="{D708460F-841B-4C63-90D1-4D39FDA37925}" name="Column10541" dataDxfId="5983"/>
    <tableColumn id="10558" xr3:uid="{E02FFD8B-8A29-4075-81F1-8618CD0C51E4}" name="Column10542" dataDxfId="5982"/>
    <tableColumn id="10559" xr3:uid="{3E697C52-AED5-441B-81A8-EF08F37379E8}" name="Column10543" dataDxfId="5981"/>
    <tableColumn id="10560" xr3:uid="{48479D87-EE06-41AE-B65E-0EE7D0814394}" name="Column10544" dataDxfId="5980"/>
    <tableColumn id="10561" xr3:uid="{F31DAD5A-ADAE-43C3-A716-825778D3B911}" name="Column10545" dataDxfId="5979"/>
    <tableColumn id="10562" xr3:uid="{685D87BC-DFC9-4B72-93EA-39A4FF74B67B}" name="Column10546" dataDxfId="5978"/>
    <tableColumn id="10563" xr3:uid="{A572A0AB-0A9C-41E1-96C3-C48AE9D72221}" name="Column10547" dataDxfId="5977"/>
    <tableColumn id="10564" xr3:uid="{6CF140F7-1222-4073-BC10-37150D0139FF}" name="Column10548" dataDxfId="5976"/>
    <tableColumn id="10565" xr3:uid="{2C611B4A-21A6-4964-BC63-745C42EE8DAB}" name="Column10549" dataDxfId="5975"/>
    <tableColumn id="10566" xr3:uid="{D52CB216-46B5-4532-9BC7-61F2F6BADDFB}" name="Column10550" dataDxfId="5974"/>
    <tableColumn id="10567" xr3:uid="{AF1F542F-3416-4BAB-B13F-09984900E016}" name="Column10551" dataDxfId="5973"/>
    <tableColumn id="10568" xr3:uid="{DB760AE8-DD3A-45B2-861C-AA953442AFF4}" name="Column10552" dataDxfId="5972"/>
    <tableColumn id="10569" xr3:uid="{6BC5E3FA-4F8F-4468-BA06-D6EBA0AA6322}" name="Column10553" dataDxfId="5971"/>
    <tableColumn id="10570" xr3:uid="{5E245BF7-9254-4846-A2C5-BF92DC4F9476}" name="Column10554" dataDxfId="5970"/>
    <tableColumn id="10571" xr3:uid="{FB1B4185-C5DD-44C0-A4E3-C244F3FB6F05}" name="Column10555" dataDxfId="5969"/>
    <tableColumn id="10572" xr3:uid="{FFAD9116-A720-46B8-A4AB-0D8C553A02F3}" name="Column10556" dataDxfId="5968"/>
    <tableColumn id="10573" xr3:uid="{FFC2A904-E09D-4B83-BC3A-4190CC74C877}" name="Column10557" dataDxfId="5967"/>
    <tableColumn id="10574" xr3:uid="{AFBE809C-BD7A-4B23-BE07-DF749A2E244F}" name="Column10558" dataDxfId="5966"/>
    <tableColumn id="10575" xr3:uid="{A5D7FC89-392E-4FFF-8382-C0C15FD11B72}" name="Column10559" dataDxfId="5965"/>
    <tableColumn id="10576" xr3:uid="{30052436-02DA-4844-9DB4-59F188273F37}" name="Column10560" dataDxfId="5964"/>
    <tableColumn id="10577" xr3:uid="{DC58BC30-D05D-4C8D-B9A2-250E3EC84249}" name="Column10561" dataDxfId="5963"/>
    <tableColumn id="10578" xr3:uid="{797D2DA4-2BE5-47B8-80EB-C89EC121900E}" name="Column10562" dataDxfId="5962"/>
    <tableColumn id="10579" xr3:uid="{72885FCC-2AB6-4DAB-AEA5-35ED7D873A5D}" name="Column10563" dataDxfId="5961"/>
    <tableColumn id="10580" xr3:uid="{6E75E2A2-A36F-47FD-84FB-EC6FE9667086}" name="Column10564" dataDxfId="5960"/>
    <tableColumn id="10581" xr3:uid="{9651F70F-7D02-4EC7-9A74-B7B0857DC876}" name="Column10565" dataDxfId="5959"/>
    <tableColumn id="10582" xr3:uid="{83DEC06A-0913-4C3F-BC38-6DF4B2C5B112}" name="Column10566" dataDxfId="5958"/>
    <tableColumn id="10583" xr3:uid="{EF2BA081-BF14-47B9-A04D-49B502321AFB}" name="Column10567" dataDxfId="5957"/>
    <tableColumn id="10584" xr3:uid="{5552779E-F594-45C6-97C4-ACAA42D97209}" name="Column10568" dataDxfId="5956"/>
    <tableColumn id="10585" xr3:uid="{6D25066A-7557-4012-9DEC-A05FD0FE29A7}" name="Column10569" dataDxfId="5955"/>
    <tableColumn id="10586" xr3:uid="{E75EA8DA-9282-4678-A680-4F3CDC154F0B}" name="Column10570" dataDxfId="5954"/>
    <tableColumn id="10587" xr3:uid="{276F5912-4E27-440D-B12E-3FE36102C44A}" name="Column10571" dataDxfId="5953"/>
    <tableColumn id="10588" xr3:uid="{E805B528-37D6-44D9-BEB4-FB07ABE60861}" name="Column10572" dataDxfId="5952"/>
    <tableColumn id="10589" xr3:uid="{64DA6693-E55B-4B47-A3E6-AEC71C9134E3}" name="Column10573" dataDxfId="5951"/>
    <tableColumn id="10590" xr3:uid="{3A888D9D-93BB-4045-861D-4A9B00410903}" name="Column10574" dataDxfId="5950"/>
    <tableColumn id="10591" xr3:uid="{78BD6744-8740-4E8C-89F0-B6A96C551592}" name="Column10575" dataDxfId="5949"/>
    <tableColumn id="10592" xr3:uid="{C17A552F-CA69-44BF-AE33-DC7606C11BB3}" name="Column10576" dataDxfId="5948"/>
    <tableColumn id="10593" xr3:uid="{74DA1088-9831-4AE2-8534-96AEBAF5E9A5}" name="Column10577" dataDxfId="5947"/>
    <tableColumn id="10594" xr3:uid="{0BDF9A47-66F9-4809-80AF-64F09463E90C}" name="Column10578" dataDxfId="5946"/>
    <tableColumn id="10595" xr3:uid="{9DF9C8C7-D15C-4041-9367-7CB1C69F1225}" name="Column10579" dataDxfId="5945"/>
    <tableColumn id="10596" xr3:uid="{EA87CD6F-AFF6-444E-BBD6-05CCD7C12EA7}" name="Column10580" dataDxfId="5944"/>
    <tableColumn id="10597" xr3:uid="{4FF368AB-BB6F-4EC1-9053-BE3EE7E0CE1A}" name="Column10581" dataDxfId="5943"/>
    <tableColumn id="10598" xr3:uid="{9003128C-B190-44FA-B5CB-275DBB60D1EA}" name="Column10582" dataDxfId="5942"/>
    <tableColumn id="10599" xr3:uid="{B75FA4F1-8638-4C7E-A66C-AE07320328A8}" name="Column10583" dataDxfId="5941"/>
    <tableColumn id="10600" xr3:uid="{D2491BFF-154C-4653-8BBB-ABE6EC0ED4B0}" name="Column10584" dataDxfId="5940"/>
    <tableColumn id="10601" xr3:uid="{59FB0BE6-B2B5-4C90-A929-BF60E33353F6}" name="Column10585" dataDxfId="5939"/>
    <tableColumn id="10602" xr3:uid="{AA2AB49C-4C89-4B42-84C6-C08DBCB0671E}" name="Column10586" dataDxfId="5938"/>
    <tableColumn id="10603" xr3:uid="{AA53DD96-A290-4A9B-A076-BF61E1348563}" name="Column10587" dataDxfId="5937"/>
    <tableColumn id="10604" xr3:uid="{369CD1E9-6193-44B9-B7A1-6CB2E035136B}" name="Column10588" dataDxfId="5936"/>
    <tableColumn id="10605" xr3:uid="{2535E4D9-895D-41DC-917D-6C4C94A68F5A}" name="Column10589" dataDxfId="5935"/>
    <tableColumn id="10606" xr3:uid="{29D27523-3841-4946-BD09-DDB73233BB14}" name="Column10590" dataDxfId="5934"/>
    <tableColumn id="10607" xr3:uid="{C326723D-4CA7-47BA-8BAB-399DC38F572F}" name="Column10591" dataDxfId="5933"/>
    <tableColumn id="10608" xr3:uid="{9EA36E1F-C603-489F-A110-E920D738B8FB}" name="Column10592" dataDxfId="5932"/>
    <tableColumn id="10609" xr3:uid="{8E2C3D58-55C8-4897-B7A0-7470384378F3}" name="Column10593" dataDxfId="5931"/>
    <tableColumn id="10610" xr3:uid="{2AAEFB44-AC39-4235-9EC8-9A0B5EFC15BA}" name="Column10594" dataDxfId="5930"/>
    <tableColumn id="10611" xr3:uid="{0A4D4045-C370-4E81-9483-AE0C2AC91FD2}" name="Column10595" dataDxfId="5929"/>
    <tableColumn id="10612" xr3:uid="{830B98D8-BE90-460D-8062-91ACE67C0477}" name="Column10596" dataDxfId="5928"/>
    <tableColumn id="10613" xr3:uid="{DA628490-E4B1-40D0-824F-AD6BE7B2B0BB}" name="Column10597" dataDxfId="5927"/>
    <tableColumn id="10614" xr3:uid="{3883C56A-5372-4DCC-BF32-794D472FD9E9}" name="Column10598" dataDxfId="5926"/>
    <tableColumn id="10615" xr3:uid="{DB281DAB-80F2-43E8-AC0D-7352F43AB94A}" name="Column10599" dataDxfId="5925"/>
    <tableColumn id="10616" xr3:uid="{64A56FA9-3FAF-46AC-8E4F-9839C3F170CE}" name="Column10600" dataDxfId="5924"/>
    <tableColumn id="10617" xr3:uid="{923ECEF3-178C-42E2-84D3-A5C3180CED2B}" name="Column10601" dataDxfId="5923"/>
    <tableColumn id="10618" xr3:uid="{6D82FA60-260F-4755-B44A-550163CEB0FC}" name="Column10602" dataDxfId="5922"/>
    <tableColumn id="10619" xr3:uid="{A73FCA8F-96EB-409A-9A7F-74794F08494D}" name="Column10603" dataDxfId="5921"/>
    <tableColumn id="10620" xr3:uid="{41A49F6E-94EE-4EC7-B465-81E1261D4F7C}" name="Column10604" dataDxfId="5920"/>
    <tableColumn id="10621" xr3:uid="{C748BA65-26F1-4AC4-812F-2A477A622B23}" name="Column10605" dataDxfId="5919"/>
    <tableColumn id="10622" xr3:uid="{5A4C3296-C1F6-4ABD-8B08-DC89E6B6D01B}" name="Column10606" dataDxfId="5918"/>
    <tableColumn id="10623" xr3:uid="{0F519544-324F-4444-8D79-CAF30B88B249}" name="Column10607" dataDxfId="5917"/>
    <tableColumn id="10624" xr3:uid="{1269B648-B4B3-40A8-9183-9DB342DE72CA}" name="Column10608" dataDxfId="5916"/>
    <tableColumn id="10625" xr3:uid="{DE99F8E8-F4A8-49AC-B2AC-B1DEB97BDDC5}" name="Column10609" dataDxfId="5915"/>
    <tableColumn id="10626" xr3:uid="{62692910-6575-43E3-8139-CDF1E28684FE}" name="Column10610" dataDxfId="5914"/>
    <tableColumn id="10627" xr3:uid="{F594A4C2-269F-40FE-ADBA-B62A21BC1E9B}" name="Column10611" dataDxfId="5913"/>
    <tableColumn id="10628" xr3:uid="{0501F381-AC72-4AD3-9D7E-B76E8BD39C73}" name="Column10612" dataDxfId="5912"/>
    <tableColumn id="10629" xr3:uid="{2E464BBF-1058-470B-AA0F-76E350FAD8B7}" name="Column10613" dataDxfId="5911"/>
    <tableColumn id="10630" xr3:uid="{6B0C476D-1325-4459-B41F-FF8142237437}" name="Column10614" dataDxfId="5910"/>
    <tableColumn id="10631" xr3:uid="{271B408D-5597-42B6-B386-C8490896CEF3}" name="Column10615" dataDxfId="5909"/>
    <tableColumn id="10632" xr3:uid="{34213547-55BF-4A6F-8207-4F846CB8456F}" name="Column10616" dataDxfId="5908"/>
    <tableColumn id="10633" xr3:uid="{F73719DD-54E5-4A74-9488-67A0CECFD7D7}" name="Column10617" dataDxfId="5907"/>
    <tableColumn id="10634" xr3:uid="{0C340866-8124-4D4B-B1CD-204B19E177AF}" name="Column10618" dataDxfId="5906"/>
    <tableColumn id="10635" xr3:uid="{BC523373-CB47-43FB-B173-61D30319F135}" name="Column10619" dataDxfId="5905"/>
    <tableColumn id="10636" xr3:uid="{7F13F4F9-1509-40F0-9C9B-A9220067B872}" name="Column10620" dataDxfId="5904"/>
    <tableColumn id="10637" xr3:uid="{30314CE8-0C5C-4B69-9BB4-02CC37F5DED8}" name="Column10621" dataDxfId="5903"/>
    <tableColumn id="10638" xr3:uid="{89F55081-04DF-46CE-9F8E-305400F3E56A}" name="Column10622" dataDxfId="5902"/>
    <tableColumn id="10639" xr3:uid="{9CA069E2-2956-44BB-95E5-BABBDEA3EA05}" name="Column10623" dataDxfId="5901"/>
    <tableColumn id="10640" xr3:uid="{B986830A-B03D-4F8F-BDDD-6A74D1C59A15}" name="Column10624" dataDxfId="5900"/>
    <tableColumn id="10641" xr3:uid="{2426CC95-FC7F-40A2-86BA-8D7A78824254}" name="Column10625" dataDxfId="5899"/>
    <tableColumn id="10642" xr3:uid="{3F5F2D73-BA2A-439E-9A67-6921AA5F6707}" name="Column10626" dataDxfId="5898"/>
    <tableColumn id="10643" xr3:uid="{6AEC32D1-897F-4B7B-B1E1-CEA21EB36DDA}" name="Column10627" dataDxfId="5897"/>
    <tableColumn id="10644" xr3:uid="{E9DD2C3A-6205-4A65-AA2E-1C89F5ACE2C9}" name="Column10628" dataDxfId="5896"/>
    <tableColumn id="10645" xr3:uid="{333C2C7B-B825-4CE3-93F9-0F7E975AE885}" name="Column10629" dataDxfId="5895"/>
    <tableColumn id="10646" xr3:uid="{924EBA86-6FBB-4D87-8A46-6BF87F27EF10}" name="Column10630" dataDxfId="5894"/>
    <tableColumn id="10647" xr3:uid="{9A66483B-F79F-4415-82DA-2C81F35B7EF5}" name="Column10631" dataDxfId="5893"/>
    <tableColumn id="10648" xr3:uid="{D241AD2C-E693-4210-8710-54AF87C87389}" name="Column10632" dataDxfId="5892"/>
    <tableColumn id="10649" xr3:uid="{D3A72336-7830-4D32-A92D-55D75434F53B}" name="Column10633" dataDxfId="5891"/>
    <tableColumn id="10650" xr3:uid="{8DF2BB5D-ED61-49AC-89EF-5B8735D96770}" name="Column10634" dataDxfId="5890"/>
    <tableColumn id="10651" xr3:uid="{BCCAF5AD-B4FF-442F-AA8E-1711922E92F2}" name="Column10635" dataDxfId="5889"/>
    <tableColumn id="10652" xr3:uid="{E283DE83-F676-44A1-877B-E72843C954D4}" name="Column10636" dataDxfId="5888"/>
    <tableColumn id="10653" xr3:uid="{BDE427D8-6919-42DD-9EB7-CD267E9ACCC9}" name="Column10637" dataDxfId="5887"/>
    <tableColumn id="10654" xr3:uid="{5C7BFD07-34E2-4788-BC5A-7425FED4E91D}" name="Column10638" dataDxfId="5886"/>
    <tableColumn id="10655" xr3:uid="{98D459AF-74DD-461F-9362-AA53C78828C8}" name="Column10639" dataDxfId="5885"/>
    <tableColumn id="10656" xr3:uid="{7AE529F3-4ABB-4F26-9140-7EF62D426472}" name="Column10640" dataDxfId="5884"/>
    <tableColumn id="10657" xr3:uid="{CA39BC15-9CB5-43EF-A3C4-276061F2AB00}" name="Column10641" dataDxfId="5883"/>
    <tableColumn id="10658" xr3:uid="{06CDB604-F7E2-4A08-B61E-3FCBD5D8793A}" name="Column10642" dataDxfId="5882"/>
    <tableColumn id="10659" xr3:uid="{4B062A3C-75E8-4838-ACD2-9B20E57E567B}" name="Column10643" dataDxfId="5881"/>
    <tableColumn id="10660" xr3:uid="{3DF9DF8A-07E2-40D6-8951-8F5885BC843C}" name="Column10644" dataDxfId="5880"/>
    <tableColumn id="10661" xr3:uid="{A72D6FD8-9486-4034-94F9-3A6BA4BA38E3}" name="Column10645" dataDxfId="5879"/>
    <tableColumn id="10662" xr3:uid="{E0B1AB29-2CB7-4815-8DB2-383AD48636AA}" name="Column10646" dataDxfId="5878"/>
    <tableColumn id="10663" xr3:uid="{3F2B2A45-0314-4B9B-8D19-639470CC947C}" name="Column10647" dataDxfId="5877"/>
    <tableColumn id="10664" xr3:uid="{3E1FA0AE-2CE4-4C98-9ACF-D2CEB723DDA5}" name="Column10648" dataDxfId="5876"/>
    <tableColumn id="10665" xr3:uid="{E7D81573-ADF1-4414-863D-BE36EDA9FB7D}" name="Column10649" dataDxfId="5875"/>
    <tableColumn id="10666" xr3:uid="{B4645C3E-2383-451E-BC0B-BB6630DA5FDD}" name="Column10650" dataDxfId="5874"/>
    <tableColumn id="10667" xr3:uid="{4D85FAFB-364A-4605-A4C7-38878DF2E4A2}" name="Column10651" dataDxfId="5873"/>
    <tableColumn id="10668" xr3:uid="{B60B772A-D499-44DD-8C56-3062F63CD3AC}" name="Column10652" dataDxfId="5872"/>
    <tableColumn id="10669" xr3:uid="{5EB05565-B23D-477F-9C24-6BB61E6FD59F}" name="Column10653" dataDxfId="5871"/>
    <tableColumn id="10670" xr3:uid="{A68081FA-825A-496A-A0B8-1333E6220251}" name="Column10654" dataDxfId="5870"/>
    <tableColumn id="10671" xr3:uid="{F3CF7EED-6521-4D7A-BC98-1779968C0BAE}" name="Column10655" dataDxfId="5869"/>
    <tableColumn id="10672" xr3:uid="{E3B396AE-7C92-4921-93D8-1D2662AF7A62}" name="Column10656" dataDxfId="5868"/>
    <tableColumn id="10673" xr3:uid="{E65FCD90-FF4F-4220-935F-719569AD9A47}" name="Column10657" dataDxfId="5867"/>
    <tableColumn id="10674" xr3:uid="{F7AD4C4D-BE0A-4A51-A70E-4BCC32B4394B}" name="Column10658" dataDxfId="5866"/>
    <tableColumn id="10675" xr3:uid="{5A8E5E75-5F9B-4CBC-BA7A-BADC38D8FDA0}" name="Column10659" dataDxfId="5865"/>
    <tableColumn id="10676" xr3:uid="{83465143-7399-4102-887C-2306E331D1D9}" name="Column10660" dataDxfId="5864"/>
    <tableColumn id="10677" xr3:uid="{63E0E1ED-1736-48D9-8CAC-B811E7F840D5}" name="Column10661" dataDxfId="5863"/>
    <tableColumn id="10678" xr3:uid="{704567CE-EC98-4211-ACF7-2491DEC61F26}" name="Column10662" dataDxfId="5862"/>
    <tableColumn id="10679" xr3:uid="{5A9FAC5B-445F-47D1-BD85-E56BBE365740}" name="Column10663" dataDxfId="5861"/>
    <tableColumn id="10680" xr3:uid="{4AC3A51C-5769-4397-A2F7-85D046CE912E}" name="Column10664" dataDxfId="5860"/>
    <tableColumn id="10681" xr3:uid="{2EC11406-02D3-4049-902A-5CA5074237C4}" name="Column10665" dataDxfId="5859"/>
    <tableColumn id="10682" xr3:uid="{3A31674D-D656-40CD-9E8C-3935E1200BF1}" name="Column10666" dataDxfId="5858"/>
    <tableColumn id="10683" xr3:uid="{C65DE746-0199-4B5F-9D3B-5483939192CE}" name="Column10667" dataDxfId="5857"/>
    <tableColumn id="10684" xr3:uid="{837B4C2F-4C7F-40AC-B3D6-EFBF9DC61A7F}" name="Column10668" dataDxfId="5856"/>
    <tableColumn id="10685" xr3:uid="{B4C91935-FA6E-4A30-82DF-C4458B67C091}" name="Column10669" dataDxfId="5855"/>
    <tableColumn id="10686" xr3:uid="{103E2981-6FEF-411C-BECE-04C6223C156F}" name="Column10670" dataDxfId="5854"/>
    <tableColumn id="10687" xr3:uid="{CBDE50A9-9F6E-4DD1-B1E9-EC6453B3C341}" name="Column10671" dataDxfId="5853"/>
    <tableColumn id="10688" xr3:uid="{C520EA6E-E9D4-4E6E-9B38-A7AFB1B1CDCC}" name="Column10672" dataDxfId="5852"/>
    <tableColumn id="10689" xr3:uid="{EF68CDC4-14D2-4497-AFDF-C70628AF7D61}" name="Column10673" dataDxfId="5851"/>
    <tableColumn id="10690" xr3:uid="{356BEB86-9199-43B3-8E0A-3D40719B5A15}" name="Column10674" dataDxfId="5850"/>
    <tableColumn id="10691" xr3:uid="{EC0326F9-DE4D-425B-A16A-8F2B382E094D}" name="Column10675" dataDxfId="5849"/>
    <tableColumn id="10692" xr3:uid="{C5940F51-2231-47BD-B8F9-2C0717F40E29}" name="Column10676" dataDxfId="5848"/>
    <tableColumn id="10693" xr3:uid="{BB9AC72F-C7F8-4B31-A3CA-2C9FE7B00B6E}" name="Column10677" dataDxfId="5847"/>
    <tableColumn id="10694" xr3:uid="{D9D60582-C4CA-41D8-BE18-01F70A761D5B}" name="Column10678" dataDxfId="5846"/>
    <tableColumn id="10695" xr3:uid="{66A13F0D-CE76-4970-B3C3-859FBD033506}" name="Column10679" dataDxfId="5845"/>
    <tableColumn id="10696" xr3:uid="{66E3F75C-D650-4C18-AEB5-5DCB9E8697A6}" name="Column10680" dataDxfId="5844"/>
    <tableColumn id="10697" xr3:uid="{E5A3A6F6-CC12-4114-9637-31F3C0515A62}" name="Column10681" dataDxfId="5843"/>
    <tableColumn id="10698" xr3:uid="{C7C4C338-4DCA-4035-843D-6238E5FA65A2}" name="Column10682" dataDxfId="5842"/>
    <tableColumn id="10699" xr3:uid="{1FBB47CF-EA4F-49A7-9814-A7CB89838676}" name="Column10683" dataDxfId="5841"/>
    <tableColumn id="10700" xr3:uid="{433BEB98-A66E-4E2F-AE2C-4DC73C1496FA}" name="Column10684" dataDxfId="5840"/>
    <tableColumn id="10701" xr3:uid="{7823E751-2801-4399-93C4-BADA8D32A385}" name="Column10685" dataDxfId="5839"/>
    <tableColumn id="10702" xr3:uid="{161B5A45-D40D-4156-A141-2538D313F8B3}" name="Column10686" dataDxfId="5838"/>
    <tableColumn id="10703" xr3:uid="{3AC1EAAC-5C88-47E6-A94E-1749CBE3B633}" name="Column10687" dataDxfId="5837"/>
    <tableColumn id="10704" xr3:uid="{2F0F35E7-11FB-4736-B702-56E345BF7DAA}" name="Column10688" dataDxfId="5836"/>
    <tableColumn id="10705" xr3:uid="{B067B51E-4D48-43A7-A36B-700677C8D194}" name="Column10689" dataDxfId="5835"/>
    <tableColumn id="10706" xr3:uid="{0C46BD68-7F46-458A-B031-250F6E31D569}" name="Column10690" dataDxfId="5834"/>
    <tableColumn id="10707" xr3:uid="{81F0B356-1C1E-49A3-8B4C-EE99AC2F8D49}" name="Column10691" dataDxfId="5833"/>
    <tableColumn id="10708" xr3:uid="{D21B7853-8A80-4428-B9AA-B47E5F9BECB3}" name="Column10692" dataDxfId="5832"/>
    <tableColumn id="10709" xr3:uid="{A84A4B74-8F67-4A5E-AB2D-3F1251BECC2B}" name="Column10693" dataDxfId="5831"/>
    <tableColumn id="10710" xr3:uid="{5C9BF940-2D14-4C41-A2FD-51F0CA50B474}" name="Column10694" dataDxfId="5830"/>
    <tableColumn id="10711" xr3:uid="{DB1E0394-DB92-498F-AE55-8E57FE19C78A}" name="Column10695" dataDxfId="5829"/>
    <tableColumn id="10712" xr3:uid="{E5B5D8E7-C12A-4481-998E-2643FF87F7A5}" name="Column10696" dataDxfId="5828"/>
    <tableColumn id="10713" xr3:uid="{E175D2E5-9790-4444-B8EA-8CA40779B345}" name="Column10697" dataDxfId="5827"/>
    <tableColumn id="10714" xr3:uid="{25856D70-FFD5-4BA7-933B-345F63E43558}" name="Column10698" dataDxfId="5826"/>
    <tableColumn id="10715" xr3:uid="{4C685DE6-5291-4C4B-865F-32642BE11EC5}" name="Column10699" dataDxfId="5825"/>
    <tableColumn id="10716" xr3:uid="{213CC2D5-61AE-42E7-8A30-1E2F600C1874}" name="Column10700" dataDxfId="5824"/>
    <tableColumn id="10717" xr3:uid="{34D10757-7B44-47A9-9CD6-192D25FA29B2}" name="Column10701" dataDxfId="5823"/>
    <tableColumn id="10718" xr3:uid="{7B5F0C8A-B0CC-4D5E-B8ED-2D0F74EA2548}" name="Column10702" dataDxfId="5822"/>
    <tableColumn id="10719" xr3:uid="{59B20180-173C-40D7-B795-15EE917D0CA4}" name="Column10703" dataDxfId="5821"/>
    <tableColumn id="10720" xr3:uid="{BB0E7DAB-A1DF-4A28-B4C5-1DE7805E9B26}" name="Column10704" dataDxfId="5820"/>
    <tableColumn id="10721" xr3:uid="{8673A77D-2453-4CF1-860A-437EA3DD797B}" name="Column10705" dataDxfId="5819"/>
    <tableColumn id="10722" xr3:uid="{A53AB4F4-8C93-4916-85B5-F92ED6A7472C}" name="Column10706" dataDxfId="5818"/>
    <tableColumn id="10723" xr3:uid="{30BED995-282E-4985-A3CC-265E775502C3}" name="Column10707" dataDxfId="5817"/>
    <tableColumn id="10724" xr3:uid="{92DC1929-2712-4363-8A5B-4938FB852180}" name="Column10708" dataDxfId="5816"/>
    <tableColumn id="10725" xr3:uid="{BB1A4DC5-84D3-4118-BA41-114B29CF12AC}" name="Column10709" dataDxfId="5815"/>
    <tableColumn id="10726" xr3:uid="{A5BFC23A-6264-46E8-B9EE-293E849D7C66}" name="Column10710" dataDxfId="5814"/>
    <tableColumn id="10727" xr3:uid="{496885C9-E9B6-43DF-AC5A-43ED4984D016}" name="Column10711" dataDxfId="5813"/>
    <tableColumn id="10728" xr3:uid="{F3DE1D6A-9FAC-4312-9C9D-53CB820BDBBC}" name="Column10712" dataDxfId="5812"/>
    <tableColumn id="10729" xr3:uid="{7B0C45DD-F6FB-4D84-A04C-957C596E308F}" name="Column10713" dataDxfId="5811"/>
    <tableColumn id="10730" xr3:uid="{191BED90-2F3D-4C46-92C2-7D68956FEAEF}" name="Column10714" dataDxfId="5810"/>
    <tableColumn id="10731" xr3:uid="{1215F070-5CE2-4829-B8D6-86CB1FE6A461}" name="Column10715" dataDxfId="5809"/>
    <tableColumn id="10732" xr3:uid="{F1067AEC-49D9-4E00-8BA9-03B64563199C}" name="Column10716" dataDxfId="5808"/>
    <tableColumn id="10733" xr3:uid="{8E99831D-154F-42A7-A1C6-FD87D594E006}" name="Column10717" dataDxfId="5807"/>
    <tableColumn id="10734" xr3:uid="{94AB86F1-97DA-44CA-948F-8CFCE099B356}" name="Column10718" dataDxfId="5806"/>
    <tableColumn id="10735" xr3:uid="{9C5155AA-236A-4186-A506-5D53E1FB01CE}" name="Column10719" dataDxfId="5805"/>
    <tableColumn id="10736" xr3:uid="{328AF1C9-88A6-4DBA-A98F-1C88FA038B8A}" name="Column10720" dataDxfId="5804"/>
    <tableColumn id="10737" xr3:uid="{A29F6DD3-4B84-47DF-BDE5-29F98142F0C8}" name="Column10721" dataDxfId="5803"/>
    <tableColumn id="10738" xr3:uid="{5B4E9592-0616-4AE1-AE0F-831CF9C4C779}" name="Column10722" dataDxfId="5802"/>
    <tableColumn id="10739" xr3:uid="{ACC2946C-F2BD-49DC-A148-8F0366A42AAA}" name="Column10723" dataDxfId="5801"/>
    <tableColumn id="10740" xr3:uid="{CD27603E-DD2A-4718-B884-D5734BBCCE27}" name="Column10724" dataDxfId="5800"/>
    <tableColumn id="10741" xr3:uid="{BF6B539D-B2B1-4390-9E08-8687E5A0CCA3}" name="Column10725" dataDxfId="5799"/>
    <tableColumn id="10742" xr3:uid="{8405D8E0-C816-422C-AA1B-2CD16DDB0F00}" name="Column10726" dataDxfId="5798"/>
    <tableColumn id="10743" xr3:uid="{703C51CD-BEC3-4971-BD45-C4A84D795B60}" name="Column10727" dataDxfId="5797"/>
    <tableColumn id="10744" xr3:uid="{E0309CBA-3253-496B-A9FA-C56A5D271136}" name="Column10728" dataDxfId="5796"/>
    <tableColumn id="10745" xr3:uid="{3D3CAC54-0C6A-4553-A4E1-EE7470020F86}" name="Column10729" dataDxfId="5795"/>
    <tableColumn id="10746" xr3:uid="{E49C230F-539D-47BD-969F-A8E6C9A6D4F9}" name="Column10730" dataDxfId="5794"/>
    <tableColumn id="10747" xr3:uid="{95A21061-7089-444B-AA5E-7231C8F3AEDF}" name="Column10731" dataDxfId="5793"/>
    <tableColumn id="10748" xr3:uid="{46033EE8-075C-4A63-B868-8A567240277E}" name="Column10732" dataDxfId="5792"/>
    <tableColumn id="10749" xr3:uid="{B64B5880-11EE-4922-99AA-F490B142F10F}" name="Column10733" dataDxfId="5791"/>
    <tableColumn id="10750" xr3:uid="{C6E16653-13DA-448A-88BF-DE0ED6BC3ABE}" name="Column10734" dataDxfId="5790"/>
    <tableColumn id="10751" xr3:uid="{80DF84E6-A6FA-46C9-8D00-FFF129EF08E8}" name="Column10735" dataDxfId="5789"/>
    <tableColumn id="10752" xr3:uid="{DA231E23-18BD-4F03-8DF8-B14AE2E69F0D}" name="Column10736" dataDxfId="5788"/>
    <tableColumn id="10753" xr3:uid="{90CE54D9-908F-4AE5-93E6-F853CFBFF476}" name="Column10737" dataDxfId="5787"/>
    <tableColumn id="10754" xr3:uid="{AFE46CB2-C93F-40D6-96A7-3DA7150695DF}" name="Column10738" dataDxfId="5786"/>
    <tableColumn id="10755" xr3:uid="{AA843DD7-5448-44B2-B648-825B622A9347}" name="Column10739" dataDxfId="5785"/>
    <tableColumn id="10756" xr3:uid="{32FE8CCE-FCC5-4002-9D76-D99C285698DB}" name="Column10740" dataDxfId="5784"/>
    <tableColumn id="10757" xr3:uid="{D0FED191-BCE5-4A19-8F9B-035DCE24113B}" name="Column10741" dataDxfId="5783"/>
    <tableColumn id="10758" xr3:uid="{3D214C72-D80D-4A41-886D-21D333A921F1}" name="Column10742" dataDxfId="5782"/>
    <tableColumn id="10759" xr3:uid="{DBF6CF63-351D-4D87-B56C-8E2C33028D2B}" name="Column10743" dataDxfId="5781"/>
    <tableColumn id="10760" xr3:uid="{D1006562-F164-4C10-B636-ED53AED65AAB}" name="Column10744" dataDxfId="5780"/>
    <tableColumn id="10761" xr3:uid="{DE4751C4-EE4C-422E-8F0C-F0FC5E3099A9}" name="Column10745" dataDxfId="5779"/>
    <tableColumn id="10762" xr3:uid="{74FAC9F2-5A25-4D44-B570-D4E6DC5B3B46}" name="Column10746" dataDxfId="5778"/>
    <tableColumn id="10763" xr3:uid="{445B872B-780E-4C0E-BC29-29A1F2587120}" name="Column10747" dataDxfId="5777"/>
    <tableColumn id="10764" xr3:uid="{FD9C8C21-5582-4919-9FCE-0B79B52339E1}" name="Column10748" dataDxfId="5776"/>
    <tableColumn id="10765" xr3:uid="{3A03D822-48F7-4026-BDA0-3C378BDEE7EF}" name="Column10749" dataDxfId="5775"/>
    <tableColumn id="10766" xr3:uid="{6AD0AB07-1B7B-4311-904D-D9E95DB85DEA}" name="Column10750" dataDxfId="5774"/>
    <tableColumn id="10767" xr3:uid="{58EA9B19-BC59-440A-B542-BD3CD1B89896}" name="Column10751" dataDxfId="5773"/>
    <tableColumn id="10768" xr3:uid="{3B867510-C2F1-4527-921F-D7F33AC7461C}" name="Column10752" dataDxfId="5772"/>
    <tableColumn id="10769" xr3:uid="{4F30D86A-5F76-4A1F-B234-40D0022EDC1A}" name="Column10753" dataDxfId="5771"/>
    <tableColumn id="10770" xr3:uid="{E0EF5FD9-4E0D-43C2-88C6-179644D30873}" name="Column10754" dataDxfId="5770"/>
    <tableColumn id="10771" xr3:uid="{E4E5B4F6-A339-4124-A119-ADAE09441410}" name="Column10755" dataDxfId="5769"/>
    <tableColumn id="10772" xr3:uid="{1DF5C9C1-3484-4B6E-BA1A-8C0358F65954}" name="Column10756" dataDxfId="5768"/>
    <tableColumn id="10773" xr3:uid="{4F12810E-2E76-45FA-AB78-3D702F19987F}" name="Column10757" dataDxfId="5767"/>
    <tableColumn id="10774" xr3:uid="{24E57497-9FE9-4943-B783-4D426FCB7E0A}" name="Column10758" dataDxfId="5766"/>
    <tableColumn id="10775" xr3:uid="{B1B9DADA-0CC2-41E1-9345-EB6641B82B29}" name="Column10759" dataDxfId="5765"/>
    <tableColumn id="10776" xr3:uid="{11EE9DC5-A391-4C38-842B-CA0A2DBB3874}" name="Column10760" dataDxfId="5764"/>
    <tableColumn id="10777" xr3:uid="{ECE2552A-BE23-4E30-B797-858F981B91E3}" name="Column10761" dataDxfId="5763"/>
    <tableColumn id="10778" xr3:uid="{9060E1A4-EE62-4857-B000-85AB0AEFA021}" name="Column10762" dataDxfId="5762"/>
    <tableColumn id="10779" xr3:uid="{8C6CD1FF-0250-4284-AB7A-BB81BBCC41F8}" name="Column10763" dataDxfId="5761"/>
    <tableColumn id="10780" xr3:uid="{14E45CC5-6E09-47AC-BD0E-F8D326E98F82}" name="Column10764" dataDxfId="5760"/>
    <tableColumn id="10781" xr3:uid="{A8980492-CAF7-43C1-95F3-41895510415B}" name="Column10765" dataDxfId="5759"/>
    <tableColumn id="10782" xr3:uid="{AEACB19C-0BAC-4053-A451-C37A2326DB36}" name="Column10766" dataDxfId="5758"/>
    <tableColumn id="10783" xr3:uid="{6F507318-1AD7-42DA-81B5-3363CC39E2BE}" name="Column10767" dataDxfId="5757"/>
    <tableColumn id="10784" xr3:uid="{99B7F859-4945-4A71-BF32-35889F11AEF0}" name="Column10768" dataDxfId="5756"/>
    <tableColumn id="10785" xr3:uid="{7295D9AB-B188-43E8-81E0-FF339594DDC9}" name="Column10769" dataDxfId="5755"/>
    <tableColumn id="10786" xr3:uid="{E1E53199-9515-4218-85C7-FC181AAC7EF4}" name="Column10770" dataDxfId="5754"/>
    <tableColumn id="10787" xr3:uid="{74A297FD-F69E-443A-8BB5-031D68687380}" name="Column10771" dataDxfId="5753"/>
    <tableColumn id="10788" xr3:uid="{6F242FCA-D26E-495C-BA4C-253B6F499109}" name="Column10772" dataDxfId="5752"/>
    <tableColumn id="10789" xr3:uid="{48126723-9A1E-4346-B736-FD004ED1FF0D}" name="Column10773" dataDxfId="5751"/>
    <tableColumn id="10790" xr3:uid="{BBBD05FE-DAD9-4635-A7F9-CD778EE014AC}" name="Column10774" dataDxfId="5750"/>
    <tableColumn id="10791" xr3:uid="{DA034A98-9010-4133-8A29-DFEACD8201C5}" name="Column10775" dataDxfId="5749"/>
    <tableColumn id="10792" xr3:uid="{82ABD647-CBFB-4E93-8D58-76C0856D8ECC}" name="Column10776" dataDxfId="5748"/>
    <tableColumn id="10793" xr3:uid="{5502C96B-BD7D-41EC-AC73-50A7A7ABB92C}" name="Column10777" dataDxfId="5747"/>
    <tableColumn id="10794" xr3:uid="{52FF6CD4-9915-4196-96C5-8A6930625BAF}" name="Column10778" dataDxfId="5746"/>
    <tableColumn id="10795" xr3:uid="{E74ABC7A-498B-4714-ADDE-7E3415CEB129}" name="Column10779" dataDxfId="5745"/>
    <tableColumn id="10796" xr3:uid="{B2E105C2-587D-4019-9F72-06D7EAF8E13D}" name="Column10780" dataDxfId="5744"/>
    <tableColumn id="10797" xr3:uid="{6F918463-FFCB-4F0C-BFFA-814369650526}" name="Column10781" dataDxfId="5743"/>
    <tableColumn id="10798" xr3:uid="{269535FA-F2D7-4BA5-8DF0-E121ED59835B}" name="Column10782" dataDxfId="5742"/>
    <tableColumn id="10799" xr3:uid="{369C0257-0D9A-4DCB-A7EF-5FF756F11278}" name="Column10783" dataDxfId="5741"/>
    <tableColumn id="10800" xr3:uid="{924CE09A-B362-4F91-9178-BC93C7207D45}" name="Column10784" dataDxfId="5740"/>
    <tableColumn id="10801" xr3:uid="{5C345466-6BCF-44C0-AF95-F4C7CBE53D2B}" name="Column10785" dataDxfId="5739"/>
    <tableColumn id="10802" xr3:uid="{0AD011DD-4AD7-4DA1-9EB3-2E84E01C23B7}" name="Column10786" dataDxfId="5738"/>
    <tableColumn id="10803" xr3:uid="{8AA9116F-8E9F-4BD8-AD1C-C3EB71B17E50}" name="Column10787" dataDxfId="5737"/>
    <tableColumn id="10804" xr3:uid="{3D9A7DA5-4D4C-4176-B352-665E55308429}" name="Column10788" dataDxfId="5736"/>
    <tableColumn id="10805" xr3:uid="{6CF82CB8-FF60-475A-A168-3712CE903CFF}" name="Column10789" dataDxfId="5735"/>
    <tableColumn id="10806" xr3:uid="{EED7C0B4-0224-419D-9C5A-9D02C6B7E738}" name="Column10790" dataDxfId="5734"/>
    <tableColumn id="10807" xr3:uid="{29784E90-F32D-4219-AF0E-F15AE47083A4}" name="Column10791" dataDxfId="5733"/>
    <tableColumn id="10808" xr3:uid="{F6396182-B7ED-49BF-A611-978C9255609D}" name="Column10792" dataDxfId="5732"/>
    <tableColumn id="10809" xr3:uid="{917B5533-07F3-4C51-BDC0-E39BFEC34396}" name="Column10793" dataDxfId="5731"/>
    <tableColumn id="10810" xr3:uid="{CD05BFE7-4AFF-4422-9C2F-D26382028023}" name="Column10794" dataDxfId="5730"/>
    <tableColumn id="10811" xr3:uid="{6FA2605D-C3CA-40EA-A21F-76F6663FE2A0}" name="Column10795" dataDxfId="5729"/>
    <tableColumn id="10812" xr3:uid="{13E4BD51-8AB4-47C0-A7A0-3318C66733AD}" name="Column10796" dataDxfId="5728"/>
    <tableColumn id="10813" xr3:uid="{FE9698F1-2FF7-4401-81FA-45F7D561EC3F}" name="Column10797" dataDxfId="5727"/>
    <tableColumn id="10814" xr3:uid="{2758CDD8-1F25-40EB-A561-B473D8BBC889}" name="Column10798" dataDxfId="5726"/>
    <tableColumn id="10815" xr3:uid="{15EFB459-79BD-4029-9A29-FD8FFDF8CD63}" name="Column10799" dataDxfId="5725"/>
    <tableColumn id="10816" xr3:uid="{211A4B92-9926-4CAD-B0C9-28C167C0AB99}" name="Column10800" dataDxfId="5724"/>
    <tableColumn id="10817" xr3:uid="{8D064EBF-E3DB-440B-90F3-59D4D6C8F970}" name="Column10801" dataDxfId="5723"/>
    <tableColumn id="10818" xr3:uid="{FEA92828-F5A1-4944-9934-7E93E8063820}" name="Column10802" dataDxfId="5722"/>
    <tableColumn id="10819" xr3:uid="{1272416E-A406-4D3D-AD8E-658FE01DD39D}" name="Column10803" dataDxfId="5721"/>
    <tableColumn id="10820" xr3:uid="{3CE3E9FE-CB9F-4720-82E0-A315AE4E7E1A}" name="Column10804" dataDxfId="5720"/>
    <tableColumn id="10821" xr3:uid="{B9A8628D-FF4E-4220-9536-F803ABA4D280}" name="Column10805" dataDxfId="5719"/>
    <tableColumn id="10822" xr3:uid="{036A2290-9A4E-4620-BFFC-ADCB8F9B370A}" name="Column10806" dataDxfId="5718"/>
    <tableColumn id="10823" xr3:uid="{A853957C-10F6-4CF2-8A97-ADEEC286E4FD}" name="Column10807" dataDxfId="5717"/>
    <tableColumn id="10824" xr3:uid="{CB91B94C-0F0B-48CD-AA8D-D434D491632C}" name="Column10808" dataDxfId="5716"/>
    <tableColumn id="10825" xr3:uid="{77C24023-2DEF-4829-A7B3-78DC0BF1AF95}" name="Column10809" dataDxfId="5715"/>
    <tableColumn id="10826" xr3:uid="{1E84B970-E748-4F84-BEBF-595965283F85}" name="Column10810" dataDxfId="5714"/>
    <tableColumn id="10827" xr3:uid="{636422E6-83BA-4FD0-A12D-2EF2FD263B8A}" name="Column10811" dataDxfId="5713"/>
    <tableColumn id="10828" xr3:uid="{C42DCA59-8BED-4D5F-9FFC-CC320785669D}" name="Column10812" dataDxfId="5712"/>
    <tableColumn id="10829" xr3:uid="{89C61D37-F88D-46F9-B889-822E09C49437}" name="Column10813" dataDxfId="5711"/>
    <tableColumn id="10830" xr3:uid="{F4904338-D732-42D1-83C3-83212ABDF9D9}" name="Column10814" dataDxfId="5710"/>
    <tableColumn id="10831" xr3:uid="{56FCCE31-E216-41B7-A3BE-39E058D24449}" name="Column10815" dataDxfId="5709"/>
    <tableColumn id="10832" xr3:uid="{F710CC47-4C16-4817-8EF3-33D01D307516}" name="Column10816" dataDxfId="5708"/>
    <tableColumn id="10833" xr3:uid="{C8F6993E-4584-424D-B11F-4A57C305B500}" name="Column10817" dataDxfId="5707"/>
    <tableColumn id="10834" xr3:uid="{C9C01F07-6EFE-44B0-84C6-E6E8D58129C8}" name="Column10818" dataDxfId="5706"/>
    <tableColumn id="10835" xr3:uid="{9B94E6BC-8C56-4486-A38B-E9F30B2FF05F}" name="Column10819" dataDxfId="5705"/>
    <tableColumn id="10836" xr3:uid="{D7209B17-A002-4581-B71C-F250CF6978F9}" name="Column10820" dataDxfId="5704"/>
    <tableColumn id="10837" xr3:uid="{6498D637-D0A2-4729-9877-DDDF228AF430}" name="Column10821" dataDxfId="5703"/>
    <tableColumn id="10838" xr3:uid="{36422467-1CE0-443C-BD10-3BD9A9833163}" name="Column10822" dataDxfId="5702"/>
    <tableColumn id="10839" xr3:uid="{14E0BDB1-1724-44F9-B8B8-A2EFB61A57C7}" name="Column10823" dataDxfId="5701"/>
    <tableColumn id="10840" xr3:uid="{3203A1B2-7705-431B-8443-81029D9135A4}" name="Column10824" dataDxfId="5700"/>
    <tableColumn id="10841" xr3:uid="{D88710CE-CDF0-4EB0-AB76-B9786D6BA716}" name="Column10825" dataDxfId="5699"/>
    <tableColumn id="10842" xr3:uid="{10F1523E-AF74-479C-A3AB-A47690C4A864}" name="Column10826" dataDxfId="5698"/>
    <tableColumn id="10843" xr3:uid="{F587DEAE-7BB3-4E31-804B-AA2EFC13F950}" name="Column10827" dataDxfId="5697"/>
    <tableColumn id="10844" xr3:uid="{3E017225-6233-4ABD-BCDA-E6140A7CC84B}" name="Column10828" dataDxfId="5696"/>
    <tableColumn id="10845" xr3:uid="{54475FC5-0C23-4DF5-B576-FED7CDDEFC34}" name="Column10829" dataDxfId="5695"/>
    <tableColumn id="10846" xr3:uid="{DE31F28E-D7C9-4A09-A149-84E53F19FD1A}" name="Column10830" dataDxfId="5694"/>
    <tableColumn id="10847" xr3:uid="{CB88D14E-49C1-47B0-BD9B-5150059EBABE}" name="Column10831" dataDxfId="5693"/>
    <tableColumn id="10848" xr3:uid="{F34FAB46-0310-4427-965C-E093AE9089D9}" name="Column10832" dataDxfId="5692"/>
    <tableColumn id="10849" xr3:uid="{32177128-472C-4AAA-9D44-7D59E67BB7E4}" name="Column10833" dataDxfId="5691"/>
    <tableColumn id="10850" xr3:uid="{FBBD03D4-9416-4F5A-B91D-08193B999E1A}" name="Column10834" dataDxfId="5690"/>
    <tableColumn id="10851" xr3:uid="{3A0A0F33-0605-4B19-B674-73FC15527435}" name="Column10835" dataDxfId="5689"/>
    <tableColumn id="10852" xr3:uid="{C308E973-58DB-4784-B9F5-17D4E2CD01B6}" name="Column10836" dataDxfId="5688"/>
    <tableColumn id="10853" xr3:uid="{C054F3D4-348D-49B3-A048-6A0EA65597FA}" name="Column10837" dataDxfId="5687"/>
    <tableColumn id="10854" xr3:uid="{EEC424EC-106F-45C3-A9A2-561372F20517}" name="Column10838" dataDxfId="5686"/>
    <tableColumn id="10855" xr3:uid="{F67D0761-FCA6-4AE6-A6CD-F656ADEC2BE2}" name="Column10839" dataDxfId="5685"/>
    <tableColumn id="10856" xr3:uid="{9BCF6041-CFBC-417D-8007-89B55F545ECE}" name="Column10840" dataDxfId="5684"/>
    <tableColumn id="10857" xr3:uid="{46E3B9D8-3EC6-4DD3-8D91-8A86D717235B}" name="Column10841" dataDxfId="5683"/>
    <tableColumn id="10858" xr3:uid="{E60684A5-236A-4F8F-A93E-4845F8784178}" name="Column10842" dataDxfId="5682"/>
    <tableColumn id="10859" xr3:uid="{FEE6ED97-258D-48BB-9859-D6A6F168722A}" name="Column10843" dataDxfId="5681"/>
    <tableColumn id="10860" xr3:uid="{04439FB1-A36B-4845-8B1E-87C4450E43F1}" name="Column10844" dataDxfId="5680"/>
    <tableColumn id="10861" xr3:uid="{CAEC8FD3-4484-4E0D-8603-77B649BAD81E}" name="Column10845" dataDxfId="5679"/>
    <tableColumn id="10862" xr3:uid="{951A220B-C3AE-42B2-B8C8-AA43E5575895}" name="Column10846" dataDxfId="5678"/>
    <tableColumn id="10863" xr3:uid="{925BD5E5-DB29-4C68-89B4-0E0A25D51B38}" name="Column10847" dataDxfId="5677"/>
    <tableColumn id="10864" xr3:uid="{C8A49642-AF68-48F0-9ECB-AA4FE6D9D0D0}" name="Column10848" dataDxfId="5676"/>
    <tableColumn id="10865" xr3:uid="{352BEB9E-746D-48E9-A767-23EDAA0F3B64}" name="Column10849" dataDxfId="5675"/>
    <tableColumn id="10866" xr3:uid="{EE6F8048-329E-475A-8F03-F7B496084DDE}" name="Column10850" dataDxfId="5674"/>
    <tableColumn id="10867" xr3:uid="{909DE70F-D3F0-455A-8E6F-CC55AC046978}" name="Column10851" dataDxfId="5673"/>
    <tableColumn id="10868" xr3:uid="{291C4DAF-7D77-4183-B3C5-47AA059F20B7}" name="Column10852" dataDxfId="5672"/>
    <tableColumn id="10869" xr3:uid="{848D382C-EE5C-4A8B-BD73-25BE6B4BC94B}" name="Column10853" dataDxfId="5671"/>
    <tableColumn id="10870" xr3:uid="{7982FCAF-BBD8-486B-BC33-19B54DC6D8E9}" name="Column10854" dataDxfId="5670"/>
    <tableColumn id="10871" xr3:uid="{577CB44C-2B3C-4401-91B7-D15F8E0E12E6}" name="Column10855" dataDxfId="5669"/>
    <tableColumn id="10872" xr3:uid="{036643B9-BC93-4474-BD73-E0D06ED2030B}" name="Column10856" dataDxfId="5668"/>
    <tableColumn id="10873" xr3:uid="{F3E92DF4-A752-4AFC-A455-929175C76513}" name="Column10857" dataDxfId="5667"/>
    <tableColumn id="10874" xr3:uid="{7C09565E-A05D-4A07-853B-05C96BE16821}" name="Column10858" dataDxfId="5666"/>
    <tableColumn id="10875" xr3:uid="{AE86C09C-F6B7-4A07-A906-CF5ADBF8F25A}" name="Column10859" dataDxfId="5665"/>
    <tableColumn id="10876" xr3:uid="{27716837-C159-4646-91DD-5E2C724307E7}" name="Column10860" dataDxfId="5664"/>
    <tableColumn id="10877" xr3:uid="{6586EBBD-13A5-419B-9B15-B9C4B667EE2A}" name="Column10861" dataDxfId="5663"/>
    <tableColumn id="10878" xr3:uid="{02524067-6F81-433A-A720-BE39ED4999C4}" name="Column10862" dataDxfId="5662"/>
    <tableColumn id="10879" xr3:uid="{68342C87-482E-4A4D-821D-AEF63A82CC77}" name="Column10863" dataDxfId="5661"/>
    <tableColumn id="10880" xr3:uid="{088948B1-31C9-47A7-AEDF-3433DB006B1B}" name="Column10864" dataDxfId="5660"/>
    <tableColumn id="10881" xr3:uid="{54850FEE-786C-4B45-A57B-C29426CFC766}" name="Column10865" dataDxfId="5659"/>
    <tableColumn id="10882" xr3:uid="{82E39638-0776-4A3C-95B0-5C477382539A}" name="Column10866" dataDxfId="5658"/>
    <tableColumn id="10883" xr3:uid="{1DF6B16A-B861-49A9-9ECC-F566ADC1C210}" name="Column10867" dataDxfId="5657"/>
    <tableColumn id="10884" xr3:uid="{5F954817-7E80-485B-8230-34674858B43D}" name="Column10868" dataDxfId="5656"/>
    <tableColumn id="10885" xr3:uid="{2A2D6F1A-B64F-41B0-9601-EF0F3C00AE28}" name="Column10869" dataDxfId="5655"/>
    <tableColumn id="10886" xr3:uid="{C0F3FF46-4677-4941-825A-33CD649904A5}" name="Column10870" dataDxfId="5654"/>
    <tableColumn id="10887" xr3:uid="{623E942B-0430-47D8-B4D7-C32F00511D5F}" name="Column10871" dataDxfId="5653"/>
    <tableColumn id="10888" xr3:uid="{FDC52153-9022-4D47-9DAB-DC763FF0F352}" name="Column10872" dataDxfId="5652"/>
    <tableColumn id="10889" xr3:uid="{A42D5AAE-D0C9-4328-9FF0-A32D06DBD890}" name="Column10873" dataDxfId="5651"/>
    <tableColumn id="10890" xr3:uid="{1709FB0F-FB25-45EE-BCED-B18C9AEA6A0B}" name="Column10874" dataDxfId="5650"/>
    <tableColumn id="10891" xr3:uid="{EE9327D6-17DF-4FD3-8CC5-051736ED242C}" name="Column10875" dataDxfId="5649"/>
    <tableColumn id="10892" xr3:uid="{8E636DBE-74A3-4905-9139-E528BFF7362A}" name="Column10876" dataDxfId="5648"/>
    <tableColumn id="10893" xr3:uid="{464362F6-2190-4451-9D0C-FF4C53EE329C}" name="Column10877" dataDxfId="5647"/>
    <tableColumn id="10894" xr3:uid="{B688D6FE-194B-4667-BF36-B27EFDE35420}" name="Column10878" dataDxfId="5646"/>
    <tableColumn id="10895" xr3:uid="{F6D9B80D-9B07-4ED7-A5F8-849D8E47DBD1}" name="Column10879" dataDxfId="5645"/>
    <tableColumn id="10896" xr3:uid="{F1CBE423-EB16-4D35-ABF2-EA55EFFDF8D6}" name="Column10880" dataDxfId="5644"/>
    <tableColumn id="10897" xr3:uid="{5D102157-6EB6-406B-A39B-48FDA1F87835}" name="Column10881" dataDxfId="5643"/>
    <tableColumn id="10898" xr3:uid="{85B21032-2979-47E1-AB2A-C340ED95AE5B}" name="Column10882" dataDxfId="5642"/>
    <tableColumn id="10899" xr3:uid="{8AEAA248-F2F1-49DD-A1F5-EBED83DCF314}" name="Column10883" dataDxfId="5641"/>
    <tableColumn id="10900" xr3:uid="{2126C628-70C3-408D-8AD3-6E2825E4FE6E}" name="Column10884" dataDxfId="5640"/>
    <tableColumn id="10901" xr3:uid="{2BD05EC2-8129-4656-BE88-3692D54BE8F3}" name="Column10885" dataDxfId="5639"/>
    <tableColumn id="10902" xr3:uid="{7DD0D693-316D-4EE4-B80A-C386E03B3889}" name="Column10886" dataDxfId="5638"/>
    <tableColumn id="10903" xr3:uid="{F53ADC3B-53AB-4484-9F2F-7EE765C3679F}" name="Column10887" dataDxfId="5637"/>
    <tableColumn id="10904" xr3:uid="{9BA8C6C0-F2D2-48A6-B504-AC8176760915}" name="Column10888" dataDxfId="5636"/>
    <tableColumn id="10905" xr3:uid="{1D860C36-D413-4B8E-8414-DA647472CF1D}" name="Column10889" dataDxfId="5635"/>
    <tableColumn id="10906" xr3:uid="{C52B2396-5AF8-4805-8F90-0E8D69CBEA1E}" name="Column10890" dataDxfId="5634"/>
    <tableColumn id="10907" xr3:uid="{EFC27724-F9B2-419B-BC52-80D4818081FE}" name="Column10891" dataDxfId="5633"/>
    <tableColumn id="10908" xr3:uid="{69B84261-F594-44EE-962F-54779BD06E43}" name="Column10892" dataDxfId="5632"/>
    <tableColumn id="10909" xr3:uid="{A23D8CBD-B720-49E0-93BE-BB001A4B0630}" name="Column10893" dataDxfId="5631"/>
    <tableColumn id="10910" xr3:uid="{5FAFB94B-F494-4580-A11F-577871C61A22}" name="Column10894" dataDxfId="5630"/>
    <tableColumn id="10911" xr3:uid="{77950CB0-2DA8-4693-9698-C567ED996B3C}" name="Column10895" dataDxfId="5629"/>
    <tableColumn id="10912" xr3:uid="{78A00ECB-CF50-49FD-8D1F-FD41112758F5}" name="Column10896" dataDxfId="5628"/>
    <tableColumn id="10913" xr3:uid="{9F97E695-8B33-4680-B4CE-D35530AC9241}" name="Column10897" dataDxfId="5627"/>
    <tableColumn id="10914" xr3:uid="{22B1416F-2EB4-4094-A9AE-685D91AA3BFC}" name="Column10898" dataDxfId="5626"/>
    <tableColumn id="10915" xr3:uid="{7BEE9C12-2554-4CAE-9A56-0915AC4210E0}" name="Column10899" dataDxfId="5625"/>
    <tableColumn id="10916" xr3:uid="{4AF87667-0A2F-486E-B817-6BA04FA89A0C}" name="Column10900" dataDxfId="5624"/>
    <tableColumn id="10917" xr3:uid="{274FA2B6-A7E6-4BEA-AC2B-EF460410F5F8}" name="Column10901" dataDxfId="5623"/>
    <tableColumn id="10918" xr3:uid="{9BD305B6-54D0-438F-A2F6-764830C4A8A3}" name="Column10902" dataDxfId="5622"/>
    <tableColumn id="10919" xr3:uid="{896FBD1C-6231-4BC0-B096-0A609C0DDBA3}" name="Column10903" dataDxfId="5621"/>
    <tableColumn id="10920" xr3:uid="{CCE0E434-B74C-4CF2-978C-817E76A013B7}" name="Column10904" dataDxfId="5620"/>
    <tableColumn id="10921" xr3:uid="{877A9011-6185-40B6-BEA9-A4C3537D0741}" name="Column10905" dataDxfId="5619"/>
    <tableColumn id="10922" xr3:uid="{2A291317-B750-4D38-A0F6-E3BEDE2D7734}" name="Column10906" dataDxfId="5618"/>
    <tableColumn id="10923" xr3:uid="{5301114A-85DC-4D22-9823-B7EC0F03B2A3}" name="Column10907" dataDxfId="5617"/>
    <tableColumn id="10924" xr3:uid="{3B4B55D1-16CE-4AA3-8948-E730CB747954}" name="Column10908" dataDxfId="5616"/>
    <tableColumn id="10925" xr3:uid="{C75E6934-645F-4C61-9F87-09F23F8CB904}" name="Column10909" dataDxfId="5615"/>
    <tableColumn id="10926" xr3:uid="{A515E900-3B5F-49FA-81C5-4532D82EECC9}" name="Column10910" dataDxfId="5614"/>
    <tableColumn id="10927" xr3:uid="{2A48CF9D-AC94-4CC8-ACA2-66913E6EF906}" name="Column10911" dataDxfId="5613"/>
    <tableColumn id="10928" xr3:uid="{ACB309CB-76D7-4C72-8602-DF0C8C59AA5B}" name="Column10912" dataDxfId="5612"/>
    <tableColumn id="10929" xr3:uid="{9F5CBE1B-4C79-41C3-B0C8-FE9299B70505}" name="Column10913" dataDxfId="5611"/>
    <tableColumn id="10930" xr3:uid="{321E2ADA-0FF9-43C3-80EF-E2FBFC24D3A3}" name="Column10914" dataDxfId="5610"/>
    <tableColumn id="10931" xr3:uid="{63B5B9A6-4AC0-488E-9F7D-3B98BD66543B}" name="Column10915" dataDxfId="5609"/>
    <tableColumn id="10932" xr3:uid="{D235261A-97BA-42EE-A9EB-DE6AFEE5D994}" name="Column10916" dataDxfId="5608"/>
    <tableColumn id="10933" xr3:uid="{2D160F62-9974-4453-B26E-DDAB9CFE788D}" name="Column10917" dataDxfId="5607"/>
    <tableColumn id="10934" xr3:uid="{B99C6B6F-D0BB-44A6-A49D-98ACE6A5F423}" name="Column10918" dataDxfId="5606"/>
    <tableColumn id="10935" xr3:uid="{72127A17-AC78-48F8-A35D-997FD82806EE}" name="Column10919" dataDxfId="5605"/>
    <tableColumn id="10936" xr3:uid="{3C55EE3C-2073-4B4B-96F5-AF18F01D6551}" name="Column10920" dataDxfId="5604"/>
    <tableColumn id="10937" xr3:uid="{00FF60C7-AAA8-468F-B0DE-333417BBE659}" name="Column10921" dataDxfId="5603"/>
    <tableColumn id="10938" xr3:uid="{2E872D03-D8DE-4817-9639-BD96450198B1}" name="Column10922" dataDxfId="5602"/>
    <tableColumn id="10939" xr3:uid="{1C17CB1F-9A47-4DE2-9A05-225DAF1245E6}" name="Column10923" dataDxfId="5601"/>
    <tableColumn id="10940" xr3:uid="{E6B78259-72E6-4467-BD9B-CE7EC2F81B67}" name="Column10924" dataDxfId="5600"/>
    <tableColumn id="10941" xr3:uid="{7277FA3F-F2E3-410D-B56C-3583BE1B7E59}" name="Column10925" dataDxfId="5599"/>
    <tableColumn id="10942" xr3:uid="{3D6EE163-E36F-4796-B4E9-D32321036267}" name="Column10926" dataDxfId="5598"/>
    <tableColumn id="10943" xr3:uid="{50196371-A54F-4B98-81E6-AE1C35B52840}" name="Column10927" dataDxfId="5597"/>
    <tableColumn id="10944" xr3:uid="{F8F523DD-7B86-4AF7-AE62-1A748A1561F7}" name="Column10928" dataDxfId="5596"/>
    <tableColumn id="10945" xr3:uid="{CC2162A5-DBEE-4D17-A6AD-86534FCCA9D3}" name="Column10929" dataDxfId="5595"/>
    <tableColumn id="10946" xr3:uid="{C95DA5C4-1DA0-472E-AEDC-A256998682A2}" name="Column10930" dataDxfId="5594"/>
    <tableColumn id="10947" xr3:uid="{4F562851-B999-4AB6-99CA-C04CCDB63881}" name="Column10931" dataDxfId="5593"/>
    <tableColumn id="10948" xr3:uid="{BA121E01-E210-44D6-9D06-82FF3270D332}" name="Column10932" dataDxfId="5592"/>
    <tableColumn id="10949" xr3:uid="{9126175E-7A8C-4F08-9D32-0D073B3A6A0A}" name="Column10933" dataDxfId="5591"/>
    <tableColumn id="10950" xr3:uid="{27D7F5FA-50B6-453A-8EC0-56F51BC3C8A5}" name="Column10934" dataDxfId="5590"/>
    <tableColumn id="10951" xr3:uid="{42E01189-A53B-4F66-96C5-F16AC8BA31A0}" name="Column10935" dataDxfId="5589"/>
    <tableColumn id="10952" xr3:uid="{1F2E4CB4-17B8-4441-B600-7DD4BC4AE765}" name="Column10936" dataDxfId="5588"/>
    <tableColumn id="10953" xr3:uid="{F7DB0BA5-8A1E-4125-BCB9-F5ECDCDD4EE7}" name="Column10937" dataDxfId="5587"/>
    <tableColumn id="10954" xr3:uid="{0D440335-F3FE-4899-B6A9-3A2B886146CE}" name="Column10938" dataDxfId="5586"/>
    <tableColumn id="10955" xr3:uid="{58BB073B-88B8-4739-8C84-6A3BDDEC3386}" name="Column10939" dataDxfId="5585"/>
    <tableColumn id="10956" xr3:uid="{C9B5E456-BF89-46D7-93C3-EE425EBEEC12}" name="Column10940" dataDxfId="5584"/>
    <tableColumn id="10957" xr3:uid="{E9B9DB6A-BA1E-495A-AE5F-05C585FEE4B5}" name="Column10941" dataDxfId="5583"/>
    <tableColumn id="10958" xr3:uid="{066BBC88-0D48-408C-BC6E-3FEC1B6E29E4}" name="Column10942" dataDxfId="5582"/>
    <tableColumn id="10959" xr3:uid="{49B95BA1-DEEF-48E4-ABF3-CFF7111ABDBD}" name="Column10943" dataDxfId="5581"/>
    <tableColumn id="10960" xr3:uid="{0FDAB428-320D-4D32-BADF-25CBA34087BB}" name="Column10944" dataDxfId="5580"/>
    <tableColumn id="10961" xr3:uid="{4EDF034E-A7A3-418D-B1C8-CF38C4D760DD}" name="Column10945" dataDxfId="5579"/>
    <tableColumn id="10962" xr3:uid="{94D5C1A6-6553-4941-BC4F-E1E12F3F3DEF}" name="Column10946" dataDxfId="5578"/>
    <tableColumn id="10963" xr3:uid="{833A3A64-FE5D-4FD7-870E-466198BED01A}" name="Column10947" dataDxfId="5577"/>
    <tableColumn id="10964" xr3:uid="{C98FAA36-8AAC-42D5-B00B-2CAAACAB9AE2}" name="Column10948" dataDxfId="5576"/>
    <tableColumn id="10965" xr3:uid="{60E875ED-FF07-40C2-9BC8-7C1FE3BCB744}" name="Column10949" dataDxfId="5575"/>
    <tableColumn id="10966" xr3:uid="{C79A05D1-6237-463A-9EA1-4414E9BB41A9}" name="Column10950" dataDxfId="5574"/>
    <tableColumn id="10967" xr3:uid="{64F24BF3-584B-481C-B0B1-860DB002E87D}" name="Column10951" dataDxfId="5573"/>
    <tableColumn id="10968" xr3:uid="{E5D61770-DB24-413B-9E98-3E7B8D0B96FC}" name="Column10952" dataDxfId="5572"/>
    <tableColumn id="10969" xr3:uid="{37AFBEBB-D455-4217-BD2A-D6D6B7C0659D}" name="Column10953" dataDxfId="5571"/>
    <tableColumn id="10970" xr3:uid="{37FC8238-3DE5-4799-A0F9-92B548E4FC64}" name="Column10954" dataDxfId="5570"/>
    <tableColumn id="10971" xr3:uid="{1D766D98-B62E-41D7-ACA8-4997A3C83910}" name="Column10955" dataDxfId="5569"/>
    <tableColumn id="10972" xr3:uid="{8CC943E7-3BCD-44BF-8666-7861FA20C77C}" name="Column10956" dataDxfId="5568"/>
    <tableColumn id="10973" xr3:uid="{E5E558FE-8B54-408D-9B86-4EFA8AD48C7F}" name="Column10957" dataDxfId="5567"/>
    <tableColumn id="10974" xr3:uid="{398F6C87-7830-4D0C-A7BA-F662696E8FAC}" name="Column10958" dataDxfId="5566"/>
    <tableColumn id="10975" xr3:uid="{E3ADE2B4-D359-4085-BDE7-225DF839FE6F}" name="Column10959" dataDxfId="5565"/>
    <tableColumn id="10976" xr3:uid="{FC595BD3-5D7F-438F-B3E5-23EAF862F5A9}" name="Column10960" dataDxfId="5564"/>
    <tableColumn id="10977" xr3:uid="{A0370CFA-9580-4D3B-A1D9-A96E6BEBC198}" name="Column10961" dataDxfId="5563"/>
    <tableColumn id="10978" xr3:uid="{47E53782-486E-4B42-8884-7D3C85870C4F}" name="Column10962" dataDxfId="5562"/>
    <tableColumn id="10979" xr3:uid="{E1ACA9A7-AC3A-4CFF-B41E-10FE6FF16A67}" name="Column10963" dataDxfId="5561"/>
    <tableColumn id="10980" xr3:uid="{E10F72CF-0387-4D00-BDF4-0EA84A3CF580}" name="Column10964" dataDxfId="5560"/>
    <tableColumn id="10981" xr3:uid="{879F158A-35DE-4552-8C4C-9EFB6B37133D}" name="Column10965" dataDxfId="5559"/>
    <tableColumn id="10982" xr3:uid="{2FF3BF9D-C782-4EBB-BAE4-D8117674EA7D}" name="Column10966" dataDxfId="5558"/>
    <tableColumn id="10983" xr3:uid="{9C739A69-7031-4F08-A82F-E225CE5D7945}" name="Column10967" dataDxfId="5557"/>
    <tableColumn id="10984" xr3:uid="{7449DAE6-090A-4C9B-B517-312B4ECA9371}" name="Column10968" dataDxfId="5556"/>
    <tableColumn id="10985" xr3:uid="{C0D00C78-E875-4A79-A6E9-0FE44FB984FB}" name="Column10969" dataDxfId="5555"/>
    <tableColumn id="10986" xr3:uid="{080E7448-FFA1-466D-B7F5-07AA8ACE4A06}" name="Column10970" dataDxfId="5554"/>
    <tableColumn id="10987" xr3:uid="{6921AD60-840E-44E7-A8E5-90BF7802CC06}" name="Column10971" dataDxfId="5553"/>
    <tableColumn id="10988" xr3:uid="{6BB71A77-412E-432F-BE1E-DF497E5FE5D6}" name="Column10972" dataDxfId="5552"/>
    <tableColumn id="10989" xr3:uid="{1F2DC9D2-9EED-4DB1-A818-8B6596E4E9E4}" name="Column10973" dataDxfId="5551"/>
    <tableColumn id="10990" xr3:uid="{9C74B376-57AC-402C-881F-E1469D8B3468}" name="Column10974" dataDxfId="5550"/>
    <tableColumn id="10991" xr3:uid="{61596D2A-4495-45E2-8174-2D638E96BF45}" name="Column10975" dataDxfId="5549"/>
    <tableColumn id="10992" xr3:uid="{4479E96D-9939-4335-8D96-4C4DB21B2346}" name="Column10976" dataDxfId="5548"/>
    <tableColumn id="10993" xr3:uid="{140A703A-9E50-4A8A-BCB5-4E71B2C04837}" name="Column10977" dataDxfId="5547"/>
    <tableColumn id="10994" xr3:uid="{AD83C31A-31AE-403A-B1A8-291673090BDB}" name="Column10978" dataDxfId="5546"/>
    <tableColumn id="10995" xr3:uid="{16296C2C-375D-48BE-BC8E-E15B40A103CE}" name="Column10979" dataDxfId="5545"/>
    <tableColumn id="10996" xr3:uid="{68B6ED6C-F81E-4B85-85E3-4482ACD0C53F}" name="Column10980" dataDxfId="5544"/>
    <tableColumn id="10997" xr3:uid="{D22CC85D-FB75-411D-9CD8-CC74E2A59B23}" name="Column10981" dataDxfId="5543"/>
    <tableColumn id="10998" xr3:uid="{B322D4D8-B1D6-49B1-8D9C-0FC4DF3EB085}" name="Column10982" dataDxfId="5542"/>
    <tableColumn id="10999" xr3:uid="{3CEF52B8-B3E0-438D-A5C1-415F50291513}" name="Column10983" dataDxfId="5541"/>
    <tableColumn id="11000" xr3:uid="{6C853E27-E344-46E9-A957-CAE03C070D7C}" name="Column10984" dataDxfId="5540"/>
    <tableColumn id="11001" xr3:uid="{89984CC5-6AF0-4ABC-901C-B172327E08B8}" name="Column10985" dataDxfId="5539"/>
    <tableColumn id="11002" xr3:uid="{68ED93EF-74D8-4DB4-AD18-E11458A62799}" name="Column10986" dataDxfId="5538"/>
    <tableColumn id="11003" xr3:uid="{D206D3AF-F824-4B50-8791-6FEA91835F84}" name="Column10987" dataDxfId="5537"/>
    <tableColumn id="11004" xr3:uid="{A5DBE654-E377-4BEE-885F-D9B028F64F09}" name="Column10988" dataDxfId="5536"/>
    <tableColumn id="11005" xr3:uid="{F15328F6-EDA4-4165-9C61-E635ECDBBA70}" name="Column10989" dataDxfId="5535"/>
    <tableColumn id="11006" xr3:uid="{83E7C8AF-0ECB-4988-B4BC-14FA71BCFFC4}" name="Column10990" dataDxfId="5534"/>
    <tableColumn id="11007" xr3:uid="{43D9A3C6-6F79-40B4-8323-4FD609C9656A}" name="Column10991" dataDxfId="5533"/>
    <tableColumn id="11008" xr3:uid="{D601C677-7312-4ABF-87EF-BA850CD5C6DB}" name="Column10992" dataDxfId="5532"/>
    <tableColumn id="11009" xr3:uid="{021A5FF0-7B54-4A9C-84CA-3F1262988CF3}" name="Column10993" dataDxfId="5531"/>
    <tableColumn id="11010" xr3:uid="{EE0FCCAC-7914-426F-8D9E-9B29C3FBAC31}" name="Column10994" dataDxfId="5530"/>
    <tableColumn id="11011" xr3:uid="{E2BE3C32-CED6-4DF3-8EC4-13289A192ADB}" name="Column10995" dataDxfId="5529"/>
    <tableColumn id="11012" xr3:uid="{8918B9B5-FD4F-49EC-AE04-59C412DC8692}" name="Column10996" dataDxfId="5528"/>
    <tableColumn id="11013" xr3:uid="{72294B51-2CC0-4003-85E4-7F88696C6627}" name="Column10997" dataDxfId="5527"/>
    <tableColumn id="11014" xr3:uid="{CE1E891C-CEFD-42EF-B72D-F4A73D35E698}" name="Column10998" dataDxfId="5526"/>
    <tableColumn id="11015" xr3:uid="{FE4FE74D-6239-4AA0-A123-1A911857A2F9}" name="Column10999" dataDxfId="5525"/>
    <tableColumn id="11016" xr3:uid="{43551DA3-C51D-45BA-BE07-7F75CAA0A83D}" name="Column11000" dataDxfId="5524"/>
    <tableColumn id="11017" xr3:uid="{9DE17F40-59B7-4878-ADA6-9ECA60182E9D}" name="Column11001" dataDxfId="5523"/>
    <tableColumn id="11018" xr3:uid="{52163E1D-BDAF-49FD-B5CC-2ABF23A9D5EF}" name="Column11002" dataDxfId="5522"/>
    <tableColumn id="11019" xr3:uid="{2718D360-6EF9-4625-AF3E-084888DDB791}" name="Column11003" dataDxfId="5521"/>
    <tableColumn id="11020" xr3:uid="{4CF918EB-A022-4C24-8964-94847E1C2DC1}" name="Column11004" dataDxfId="5520"/>
    <tableColumn id="11021" xr3:uid="{3C5A163C-1E8B-4027-BCBA-F1186D5A1934}" name="Column11005" dataDxfId="5519"/>
    <tableColumn id="11022" xr3:uid="{09BFB152-CDD1-41F2-AE38-DC4B01BCF5FD}" name="Column11006" dataDxfId="5518"/>
    <tableColumn id="11023" xr3:uid="{D0E98B4B-0D27-48D6-A70C-7C1A87B66021}" name="Column11007" dataDxfId="5517"/>
    <tableColumn id="11024" xr3:uid="{8A543660-BB13-428A-875A-986E73E8E224}" name="Column11008" dataDxfId="5516"/>
    <tableColumn id="11025" xr3:uid="{97597D1D-F38F-4F9F-A571-97F975510F9E}" name="Column11009" dataDxfId="5515"/>
    <tableColumn id="11026" xr3:uid="{97E49894-7AA4-4070-9329-A34A4ABC7AEF}" name="Column11010" dataDxfId="5514"/>
    <tableColumn id="11027" xr3:uid="{AEB6AAE1-BC6E-4E6C-8052-3C1A3B5321DB}" name="Column11011" dataDxfId="5513"/>
    <tableColumn id="11028" xr3:uid="{FA362ED5-515B-4871-A0CC-5CEC7992DC97}" name="Column11012" dataDxfId="5512"/>
    <tableColumn id="11029" xr3:uid="{1D647B62-7539-4A0F-A52D-293F3F862315}" name="Column11013" dataDxfId="5511"/>
    <tableColumn id="11030" xr3:uid="{A573A08A-C79F-4528-ADCB-72FF5B3AFD79}" name="Column11014" dataDxfId="5510"/>
    <tableColumn id="11031" xr3:uid="{2F102986-B2B1-4E7B-9B2A-96A8ACF9DFE0}" name="Column11015" dataDxfId="5509"/>
    <tableColumn id="11032" xr3:uid="{0CE1DBA2-E10C-40B4-A8F1-C1EE96F0F1E7}" name="Column11016" dataDxfId="5508"/>
    <tableColumn id="11033" xr3:uid="{40E7B349-4C3F-4A10-BA38-73B9AF045018}" name="Column11017" dataDxfId="5507"/>
    <tableColumn id="11034" xr3:uid="{5411C594-BB89-4C11-B8EA-4F4325A3F3B1}" name="Column11018" dataDxfId="5506"/>
    <tableColumn id="11035" xr3:uid="{280B0C83-92EC-4404-B7DB-D28CCABB5B2C}" name="Column11019" dataDxfId="5505"/>
    <tableColumn id="11036" xr3:uid="{C2DACBD7-B2FD-4645-A8E8-0F32FAADC3E9}" name="Column11020" dataDxfId="5504"/>
    <tableColumn id="11037" xr3:uid="{0950EF50-62DE-421C-AA2F-2BBB9DF712AB}" name="Column11021" dataDxfId="5503"/>
    <tableColumn id="11038" xr3:uid="{AC83F0F5-4BEA-48B6-B039-B9DC3D1A9C76}" name="Column11022" dataDxfId="5502"/>
    <tableColumn id="11039" xr3:uid="{46A73980-BD4A-4AFB-95E0-0079A1B7D18E}" name="Column11023" dataDxfId="5501"/>
    <tableColumn id="11040" xr3:uid="{6D01AB16-7DA8-41CB-BEA0-6AF92FBECC21}" name="Column11024" dataDxfId="5500"/>
    <tableColumn id="11041" xr3:uid="{95137184-E935-4A22-B3BF-9538B8B0B42B}" name="Column11025" dataDxfId="5499"/>
    <tableColumn id="11042" xr3:uid="{4C82335B-E235-4D69-8E87-FE50EDA45A96}" name="Column11026" dataDxfId="5498"/>
    <tableColumn id="11043" xr3:uid="{9DB2A183-59A5-4E47-BAED-F1B025204F56}" name="Column11027" dataDxfId="5497"/>
    <tableColumn id="11044" xr3:uid="{F3B18E68-D1C6-4B17-8B91-3D719E98F58E}" name="Column11028" dataDxfId="5496"/>
    <tableColumn id="11045" xr3:uid="{F21ACDE2-01EB-4D82-A355-B3F4FC08FE7B}" name="Column11029" dataDxfId="5495"/>
    <tableColumn id="11046" xr3:uid="{26E66B23-C263-414D-B66E-2749FB2D99D6}" name="Column11030" dataDxfId="5494"/>
    <tableColumn id="11047" xr3:uid="{3DF3F67C-0BDD-4ED9-BAD7-BC3761DB23C4}" name="Column11031" dataDxfId="5493"/>
    <tableColumn id="11048" xr3:uid="{4A50920C-FADB-4698-BCFA-566866CABC4D}" name="Column11032" dataDxfId="5492"/>
    <tableColumn id="11049" xr3:uid="{C1DC3F8B-D127-4386-B255-F7293DC6E2A1}" name="Column11033" dataDxfId="5491"/>
    <tableColumn id="11050" xr3:uid="{4557ACB2-DEEE-4375-A4F2-17E8CED309A6}" name="Column11034" dataDxfId="5490"/>
    <tableColumn id="11051" xr3:uid="{2D67BDB0-FEE9-4B2D-9970-DE096CEE3E6E}" name="Column11035" dataDxfId="5489"/>
    <tableColumn id="11052" xr3:uid="{B42BF239-F064-4725-92DC-E399C7A60DF3}" name="Column11036" dataDxfId="5488"/>
    <tableColumn id="11053" xr3:uid="{E8034AFF-D22B-483A-AB95-3BB69CA8B3F9}" name="Column11037" dataDxfId="5487"/>
    <tableColumn id="11054" xr3:uid="{3D45FB84-C7AB-4558-A088-8A3BECC4BBB8}" name="Column11038" dataDxfId="5486"/>
    <tableColumn id="11055" xr3:uid="{DD15A758-07E2-4DB3-B6C6-3F6F8C96AFA1}" name="Column11039" dataDxfId="5485"/>
    <tableColumn id="11056" xr3:uid="{A2F6E697-CF61-4264-A569-656A43DA6B58}" name="Column11040" dataDxfId="5484"/>
    <tableColumn id="11057" xr3:uid="{B8625EB3-9FA3-454B-8B7E-BA7A4DBD4191}" name="Column11041" dataDxfId="5483"/>
    <tableColumn id="11058" xr3:uid="{2558AB6E-50A3-4945-95A3-017CF6E258E3}" name="Column11042" dataDxfId="5482"/>
    <tableColumn id="11059" xr3:uid="{B60F04A5-C9DF-4306-83B1-BE31C3CAA519}" name="Column11043" dataDxfId="5481"/>
    <tableColumn id="11060" xr3:uid="{C79CFEA8-5340-4E34-A134-FB33D1EA6B55}" name="Column11044" dataDxfId="5480"/>
    <tableColumn id="11061" xr3:uid="{31363CE2-5601-417B-8C75-47513378F6CB}" name="Column11045" dataDxfId="5479"/>
    <tableColumn id="11062" xr3:uid="{60C7C9F8-4C3D-4D50-95FA-547F0A431B94}" name="Column11046" dataDxfId="5478"/>
    <tableColumn id="11063" xr3:uid="{0E65D507-5A35-477E-B1F0-33DCAFED1159}" name="Column11047" dataDxfId="5477"/>
    <tableColumn id="11064" xr3:uid="{9A97A121-2376-491C-9C19-6DD60F4F5D95}" name="Column11048" dataDxfId="5476"/>
    <tableColumn id="11065" xr3:uid="{B6AF63FB-E4F2-4FFA-BF77-7F35F8CC7ACB}" name="Column11049" dataDxfId="5475"/>
    <tableColumn id="11066" xr3:uid="{D0BD07C2-549D-483A-AC26-8A5D5D5A96D1}" name="Column11050" dataDxfId="5474"/>
    <tableColumn id="11067" xr3:uid="{B659DB45-D7C9-4FFA-9F3C-B803DE49961D}" name="Column11051" dataDxfId="5473"/>
    <tableColumn id="11068" xr3:uid="{F8E36617-A177-4F06-A074-A5500ACDAA0E}" name="Column11052" dataDxfId="5472"/>
    <tableColumn id="11069" xr3:uid="{030F84EF-CA03-4E82-B8FC-DF0B610BF5FB}" name="Column11053" dataDxfId="5471"/>
    <tableColumn id="11070" xr3:uid="{24EC42B4-7AC3-4CD8-B57C-2C4AC473BE3E}" name="Column11054" dataDxfId="5470"/>
    <tableColumn id="11071" xr3:uid="{3E1E6785-8FA4-46A0-B954-C1AB9EA11505}" name="Column11055" dataDxfId="5469"/>
    <tableColumn id="11072" xr3:uid="{87131A5F-7815-4D51-AE0C-A6587F04159B}" name="Column11056" dataDxfId="5468"/>
    <tableColumn id="11073" xr3:uid="{F0A05D21-902C-4754-9BE9-7EB27FA3F600}" name="Column11057" dataDxfId="5467"/>
    <tableColumn id="11074" xr3:uid="{B03B01F4-AF95-4923-BF28-2A6DC7A95AD2}" name="Column11058" dataDxfId="5466"/>
    <tableColumn id="11075" xr3:uid="{C10A6405-3C98-4EBF-9A1F-7F85C5704F39}" name="Column11059" dataDxfId="5465"/>
    <tableColumn id="11076" xr3:uid="{EA83483A-FC06-4EAA-A530-591E2F826663}" name="Column11060" dataDxfId="5464"/>
    <tableColumn id="11077" xr3:uid="{FCB5A7FB-A1A7-4BCC-87B8-84B9E7073B63}" name="Column11061" dataDxfId="5463"/>
    <tableColumn id="11078" xr3:uid="{98780DAF-ADBD-4F9D-9F13-D0C8875A8388}" name="Column11062" dataDxfId="5462"/>
    <tableColumn id="11079" xr3:uid="{780A42AA-575B-4BDC-B967-376B520C90A1}" name="Column11063" dataDxfId="5461"/>
    <tableColumn id="11080" xr3:uid="{321E55A0-D1B2-4DC2-83FA-C5D6215CB1DA}" name="Column11064" dataDxfId="5460"/>
    <tableColumn id="11081" xr3:uid="{6E53EEBE-B179-4243-84D5-0F1C11F4A08E}" name="Column11065" dataDxfId="5459"/>
    <tableColumn id="11082" xr3:uid="{455B3757-1756-43C6-873D-6715822EB7E8}" name="Column11066" dataDxfId="5458"/>
    <tableColumn id="11083" xr3:uid="{3FF7FC7D-E63E-4621-99D9-9205FFA33566}" name="Column11067" dataDxfId="5457"/>
    <tableColumn id="11084" xr3:uid="{834E0620-B169-40EF-90A5-6DE06CB5FE8B}" name="Column11068" dataDxfId="5456"/>
    <tableColumn id="11085" xr3:uid="{2CD52BF6-17AB-46FE-B58A-5A3339092577}" name="Column11069" dataDxfId="5455"/>
    <tableColumn id="11086" xr3:uid="{A782A3B0-A2F6-41D6-B5D5-2B343F0F2D84}" name="Column11070" dataDxfId="5454"/>
    <tableColumn id="11087" xr3:uid="{98002EB0-57F5-4D45-99FC-9947925F457C}" name="Column11071" dataDxfId="5453"/>
    <tableColumn id="11088" xr3:uid="{6907831E-CF38-4CF5-AB57-52A543830C68}" name="Column11072" dataDxfId="5452"/>
    <tableColumn id="11089" xr3:uid="{73D410C9-B54C-49C8-9034-AB7DC81CEA3F}" name="Column11073" dataDxfId="5451"/>
    <tableColumn id="11090" xr3:uid="{A90B3230-68AD-4A1E-B6AA-0E778382EF1D}" name="Column11074" dataDxfId="5450"/>
    <tableColumn id="11091" xr3:uid="{E9798F1D-B9C8-4D00-B126-D4CBCEF6482D}" name="Column11075" dataDxfId="5449"/>
    <tableColumn id="11092" xr3:uid="{15ED8719-F01E-4C87-81B6-CF25AF0291E5}" name="Column11076" dataDxfId="5448"/>
    <tableColumn id="11093" xr3:uid="{71F137CE-0A10-40DC-B0AE-8691A0064D02}" name="Column11077" dataDxfId="5447"/>
    <tableColumn id="11094" xr3:uid="{585549D4-71E4-4289-AEFD-4B84416D23E9}" name="Column11078" dataDxfId="5446"/>
    <tableColumn id="11095" xr3:uid="{C23F9B6F-EDD7-45A1-9342-25BC5AC0E818}" name="Column11079" dataDxfId="5445"/>
    <tableColumn id="11096" xr3:uid="{6F9F052D-FB31-4260-9150-26D7573D04C1}" name="Column11080" dataDxfId="5444"/>
    <tableColumn id="11097" xr3:uid="{ED3F4B5A-04BE-42A3-B263-0D40C0638DD6}" name="Column11081" dataDxfId="5443"/>
    <tableColumn id="11098" xr3:uid="{E3A8CE20-68FA-4FB0-AAFA-D5CA6DBABA8D}" name="Column11082" dataDxfId="5442"/>
    <tableColumn id="11099" xr3:uid="{E2E1EBD3-520B-4446-86E5-29B160DB07EE}" name="Column11083" dataDxfId="5441"/>
    <tableColumn id="11100" xr3:uid="{8829BBA3-A4E3-4D8A-AEBE-C13B1957AE85}" name="Column11084" dataDxfId="5440"/>
    <tableColumn id="11101" xr3:uid="{6BBBFC0E-5DE3-4765-9DA4-A45D4FA954DA}" name="Column11085" dataDxfId="5439"/>
    <tableColumn id="11102" xr3:uid="{5B9C246A-4378-407D-9D79-C7E35628705F}" name="Column11086" dataDxfId="5438"/>
    <tableColumn id="11103" xr3:uid="{761B466C-514E-42F6-A6D3-BAA880A1A623}" name="Column11087" dataDxfId="5437"/>
    <tableColumn id="11104" xr3:uid="{61E12946-F17D-4D2A-9B4F-E4FA41AEDBF3}" name="Column11088" dataDxfId="5436"/>
    <tableColumn id="11105" xr3:uid="{67FEF2D6-0102-4430-9DDC-3927C34F5E91}" name="Column11089" dataDxfId="5435"/>
    <tableColumn id="11106" xr3:uid="{F0C8CDDA-9B0A-479A-A577-5CC9E912FAC8}" name="Column11090" dataDxfId="5434"/>
    <tableColumn id="11107" xr3:uid="{067E3021-394F-4425-AA78-00F007C1A8EF}" name="Column11091" dataDxfId="5433"/>
    <tableColumn id="11108" xr3:uid="{86EC10C1-1049-4DCB-A2E7-235E8C4F5653}" name="Column11092" dataDxfId="5432"/>
    <tableColumn id="11109" xr3:uid="{FBDFFCF6-41C5-4E8A-B3F4-B70B9DE4AAE2}" name="Column11093" dataDxfId="5431"/>
    <tableColumn id="11110" xr3:uid="{57804031-9CEA-41BA-9D55-1711B014E44F}" name="Column11094" dataDxfId="5430"/>
    <tableColumn id="11111" xr3:uid="{AB31E0B6-B6E2-41CC-80BD-BDFDD7DDAA70}" name="Column11095" dataDxfId="5429"/>
    <tableColumn id="11112" xr3:uid="{CF31CD1D-DE99-4D1F-BC24-7E2DC65E3B3B}" name="Column11096" dataDxfId="5428"/>
    <tableColumn id="11113" xr3:uid="{A3527C20-7446-4B74-A878-9ED5390F3357}" name="Column11097" dataDxfId="5427"/>
    <tableColumn id="11114" xr3:uid="{99959630-EC10-4E2D-A77C-F55728F29DB8}" name="Column11098" dataDxfId="5426"/>
    <tableColumn id="11115" xr3:uid="{8B08A117-CE0F-48BC-9EDC-CD9A544F7CCE}" name="Column11099" dataDxfId="5425"/>
    <tableColumn id="11116" xr3:uid="{D8BA9929-5DB3-4B0D-947A-A34BD0A293D5}" name="Column11100" dataDxfId="5424"/>
    <tableColumn id="11117" xr3:uid="{AEDC05D5-320F-4BB0-9FDE-9B4C27765E36}" name="Column11101" dataDxfId="5423"/>
    <tableColumn id="11118" xr3:uid="{FE292C76-4848-4DC8-A130-43CF27378E95}" name="Column11102" dataDxfId="5422"/>
    <tableColumn id="11119" xr3:uid="{8D04F8C7-B37D-409E-AC84-8046A593FA17}" name="Column11103" dataDxfId="5421"/>
    <tableColumn id="11120" xr3:uid="{48E8EE4A-0256-4CC6-9ED4-34B2F9507D42}" name="Column11104" dataDxfId="5420"/>
    <tableColumn id="11121" xr3:uid="{A1538C5B-F3F0-4436-9D66-22EB99FC7A0A}" name="Column11105" dataDxfId="5419"/>
    <tableColumn id="11122" xr3:uid="{2539A820-7214-40E2-A842-C0BD2D3E8EF2}" name="Column11106" dataDxfId="5418"/>
    <tableColumn id="11123" xr3:uid="{38B88626-C0C6-451F-B824-A2BB8DE35DEE}" name="Column11107" dataDxfId="5417"/>
    <tableColumn id="11124" xr3:uid="{D5523D87-2116-46D1-85A4-C421DC37E70A}" name="Column11108" dataDxfId="5416"/>
    <tableColumn id="11125" xr3:uid="{3332B5F0-1C9B-4A9B-9720-1942087C9FD9}" name="Column11109" dataDxfId="5415"/>
    <tableColumn id="11126" xr3:uid="{53FDCD5F-2CF7-4CB0-9F7C-B88227BB8194}" name="Column11110" dataDxfId="5414"/>
    <tableColumn id="11127" xr3:uid="{3248E345-B25B-4EB6-8469-DF52C0756227}" name="Column11111" dataDxfId="5413"/>
    <tableColumn id="11128" xr3:uid="{15FD4F24-680B-492F-89A0-6E06B523EA0F}" name="Column11112" dataDxfId="5412"/>
    <tableColumn id="11129" xr3:uid="{806EAC02-E8C5-4A30-AAAE-444C63EDF660}" name="Column11113" dataDxfId="5411"/>
    <tableColumn id="11130" xr3:uid="{38F95C91-8FDF-4A09-9C62-4B4237C13A27}" name="Column11114" dataDxfId="5410"/>
    <tableColumn id="11131" xr3:uid="{20FBCCEB-27BB-4A89-B0F9-0AAA00A43A5F}" name="Column11115" dataDxfId="5409"/>
    <tableColumn id="11132" xr3:uid="{68050784-45A6-41D5-9B5A-2F7AB09C3CBA}" name="Column11116" dataDxfId="5408"/>
    <tableColumn id="11133" xr3:uid="{31537E2D-1B23-4E18-B913-15E98FD544B0}" name="Column11117" dataDxfId="5407"/>
    <tableColumn id="11134" xr3:uid="{5D70A05C-3031-469F-8AC1-4F04A25A6CD3}" name="Column11118" dataDxfId="5406"/>
    <tableColumn id="11135" xr3:uid="{6ABB7627-9E9B-4295-A559-2F8F42EE9A23}" name="Column11119" dataDxfId="5405"/>
    <tableColumn id="11136" xr3:uid="{4CB1DE4A-E3B5-4A2B-9B70-BF05F4DD3A2F}" name="Column11120" dataDxfId="5404"/>
    <tableColumn id="11137" xr3:uid="{C0A33A3F-2120-419F-87F8-C5047DED19F1}" name="Column11121" dataDxfId="5403"/>
    <tableColumn id="11138" xr3:uid="{08EEF1C4-D4FE-40C4-B73D-2AAB2EB7099D}" name="Column11122" dataDxfId="5402"/>
    <tableColumn id="11139" xr3:uid="{5DE4A1A3-5E22-4A44-915B-B293A8871D7F}" name="Column11123" dataDxfId="5401"/>
    <tableColumn id="11140" xr3:uid="{3FC95197-75A1-46EF-8E5A-3327DB1AB521}" name="Column11124" dataDxfId="5400"/>
    <tableColumn id="11141" xr3:uid="{45E047DB-48BD-4BE3-BB79-8D4452BFE73C}" name="Column11125" dataDxfId="5399"/>
    <tableColumn id="11142" xr3:uid="{0CD0FBFC-3D2A-46B7-9E5F-A9228D9D03AE}" name="Column11126" dataDxfId="5398"/>
    <tableColumn id="11143" xr3:uid="{8799FB09-3174-4635-86C2-46A12C6B61B2}" name="Column11127" dataDxfId="5397"/>
    <tableColumn id="11144" xr3:uid="{3F0A4C6B-884F-410B-9786-8B7CFF4B4289}" name="Column11128" dataDxfId="5396"/>
    <tableColumn id="11145" xr3:uid="{0D50FFE4-CBE2-4009-A7E0-04C8CE96DB9B}" name="Column11129" dataDxfId="5395"/>
    <tableColumn id="11146" xr3:uid="{93D42E1C-9338-4075-B52B-CEC4D118902C}" name="Column11130" dataDxfId="5394"/>
    <tableColumn id="11147" xr3:uid="{2AF1B23D-0F5D-417D-99C3-1E773EC54172}" name="Column11131" dataDxfId="5393"/>
    <tableColumn id="11148" xr3:uid="{64440D6C-A5F5-4DF0-B2DD-322EAEE47C3B}" name="Column11132" dataDxfId="5392"/>
    <tableColumn id="11149" xr3:uid="{DB6D0296-6095-44F9-B5C2-867D88EF03C6}" name="Column11133" dataDxfId="5391"/>
    <tableColumn id="11150" xr3:uid="{E48FF702-0333-4CEF-A623-FB413EF1D22C}" name="Column11134" dataDxfId="5390"/>
    <tableColumn id="11151" xr3:uid="{5AC12C49-09C7-43A0-8566-C028251D20B6}" name="Column11135" dataDxfId="5389"/>
    <tableColumn id="11152" xr3:uid="{CAEE6490-8690-4E5F-B267-83BC0031DC5E}" name="Column11136" dataDxfId="5388"/>
    <tableColumn id="11153" xr3:uid="{08FD120C-5E02-4553-9C9A-218603DA6BC7}" name="Column11137" dataDxfId="5387"/>
    <tableColumn id="11154" xr3:uid="{DB1C239D-AC85-4CFE-BCDF-768CB03EF49F}" name="Column11138" dataDxfId="5386"/>
    <tableColumn id="11155" xr3:uid="{68100E14-AF87-46E7-9F6F-17673E9EC0A1}" name="Column11139" dataDxfId="5385"/>
    <tableColumn id="11156" xr3:uid="{C26D8DE8-C16D-4E3A-89E7-41AB98965730}" name="Column11140" dataDxfId="5384"/>
    <tableColumn id="11157" xr3:uid="{4920FB5E-986C-450B-88AF-5F20B8E0EB3E}" name="Column11141" dataDxfId="5383"/>
    <tableColumn id="11158" xr3:uid="{4EF1070C-DEB5-4027-A701-7B450B408E64}" name="Column11142" dataDxfId="5382"/>
    <tableColumn id="11159" xr3:uid="{A1B15E87-A759-4C39-8239-16876993FE76}" name="Column11143" dataDxfId="5381"/>
    <tableColumn id="11160" xr3:uid="{26AA6F93-5A34-48F1-8899-6E5D1C89B76F}" name="Column11144" dataDxfId="5380"/>
    <tableColumn id="11161" xr3:uid="{A02A2890-2288-4239-8049-A5528F8BF50B}" name="Column11145" dataDxfId="5379"/>
    <tableColumn id="11162" xr3:uid="{A6A5B7A5-4DCC-4ED7-9340-1D8050B9D608}" name="Column11146" dataDxfId="5378"/>
    <tableColumn id="11163" xr3:uid="{A5A24F79-30D6-43A4-A8BB-5EC049B294D8}" name="Column11147" dataDxfId="5377"/>
    <tableColumn id="11164" xr3:uid="{84DB3967-AED3-49FD-965E-919E2083EAAE}" name="Column11148" dataDxfId="5376"/>
    <tableColumn id="11165" xr3:uid="{9A74EF8C-A743-4B6A-96C2-DA43C56A3BBF}" name="Column11149" dataDxfId="5375"/>
    <tableColumn id="11166" xr3:uid="{B1BA6D98-CD36-450A-815C-513F788FBD53}" name="Column11150" dataDxfId="5374"/>
    <tableColumn id="11167" xr3:uid="{7FB1B2BA-7F4F-4815-8D9D-E1D4B8CA8BF1}" name="Column11151" dataDxfId="5373"/>
    <tableColumn id="11168" xr3:uid="{BC154453-1CDD-4F09-B20E-E9886E8A96D6}" name="Column11152" dataDxfId="5372"/>
    <tableColumn id="11169" xr3:uid="{61D67043-052E-4B5E-B538-762DA3390859}" name="Column11153" dataDxfId="5371"/>
    <tableColumn id="11170" xr3:uid="{65ED5B9E-8867-4299-95F9-4DD77F1845A7}" name="Column11154" dataDxfId="5370"/>
    <tableColumn id="11171" xr3:uid="{1358AE5E-4E4F-4E48-8F4C-7088BFAD061B}" name="Column11155" dataDxfId="5369"/>
    <tableColumn id="11172" xr3:uid="{C6337D0D-5EAA-44B7-A8D7-9357C314C733}" name="Column11156" dataDxfId="5368"/>
    <tableColumn id="11173" xr3:uid="{42990036-18C7-437E-AEC1-F28E56E82BA0}" name="Column11157" dataDxfId="5367"/>
    <tableColumn id="11174" xr3:uid="{9C6A5AB3-5691-4DA4-931A-55F119E10596}" name="Column11158" dataDxfId="5366"/>
    <tableColumn id="11175" xr3:uid="{F36D79E7-FDB9-4FB0-AB9B-58ECF4833CD8}" name="Column11159" dataDxfId="5365"/>
    <tableColumn id="11176" xr3:uid="{529D2FC7-0677-4E3A-B1C8-E84AFC1E6166}" name="Column11160" dataDxfId="5364"/>
    <tableColumn id="11177" xr3:uid="{DA2E47CD-DF04-45F0-A9A4-B24FC7499596}" name="Column11161" dataDxfId="5363"/>
    <tableColumn id="11178" xr3:uid="{9E173558-D686-4F68-8D36-E724332DB130}" name="Column11162" dataDxfId="5362"/>
    <tableColumn id="11179" xr3:uid="{0540B9AF-33B4-49AE-8CAC-9DF32160C30A}" name="Column11163" dataDxfId="5361"/>
    <tableColumn id="11180" xr3:uid="{E6AC7F45-5367-43A9-90A6-DA2CCB704889}" name="Column11164" dataDxfId="5360"/>
    <tableColumn id="11181" xr3:uid="{EE505994-C3BD-4AD5-8437-55C1AA2B4E5E}" name="Column11165" dataDxfId="5359"/>
    <tableColumn id="11182" xr3:uid="{84E62B8E-16CC-4FAF-B5AD-991BC7539A00}" name="Column11166" dataDxfId="5358"/>
    <tableColumn id="11183" xr3:uid="{8E3FE6DB-9AF2-4818-84DE-2EB7C486FD47}" name="Column11167" dataDxfId="5357"/>
    <tableColumn id="11184" xr3:uid="{DDF88B2C-9DD4-4645-A06D-079B60F10BB1}" name="Column11168" dataDxfId="5356"/>
    <tableColumn id="11185" xr3:uid="{9044EA22-7A27-44EF-9F65-16B371C812D7}" name="Column11169" dataDxfId="5355"/>
    <tableColumn id="11186" xr3:uid="{ACC40A2F-FF9C-4451-939D-03B2843929C2}" name="Column11170" dataDxfId="5354"/>
    <tableColumn id="11187" xr3:uid="{34025D0F-57D9-4E56-BF76-3FA37C037D90}" name="Column11171" dataDxfId="5353"/>
    <tableColumn id="11188" xr3:uid="{0E4973C4-DF13-4C96-8ACD-7AA1B0257A93}" name="Column11172" dataDxfId="5352"/>
    <tableColumn id="11189" xr3:uid="{C1ED93C3-25C5-45CB-A6AF-6E0CE4C20840}" name="Column11173" dataDxfId="5351"/>
    <tableColumn id="11190" xr3:uid="{798772D2-F148-4059-85DF-1C4EDABBE462}" name="Column11174" dataDxfId="5350"/>
    <tableColumn id="11191" xr3:uid="{C31E9BC3-5D23-4B7E-80CF-23FB3B688D3B}" name="Column11175" dataDxfId="5349"/>
    <tableColumn id="11192" xr3:uid="{DCD89364-4447-4F20-8411-F74B742C933D}" name="Column11176" dataDxfId="5348"/>
    <tableColumn id="11193" xr3:uid="{B57F6E54-4450-413A-8A8F-5CDB8E23F813}" name="Column11177" dataDxfId="5347"/>
    <tableColumn id="11194" xr3:uid="{8CB429D1-0B79-4534-8C32-048ED789B98D}" name="Column11178" dataDxfId="5346"/>
    <tableColumn id="11195" xr3:uid="{CEEA967A-33AE-486C-A821-5DD200CF720D}" name="Column11179" dataDxfId="5345"/>
    <tableColumn id="11196" xr3:uid="{62B8B5B7-A7A9-40FE-B6FF-DDB771939B30}" name="Column11180" dataDxfId="5344"/>
    <tableColumn id="11197" xr3:uid="{3D2399C1-E400-4B11-9AFA-542C875583E8}" name="Column11181" dataDxfId="5343"/>
    <tableColumn id="11198" xr3:uid="{277CCF9B-3407-47F3-9B85-13851B5D87FC}" name="Column11182" dataDxfId="5342"/>
    <tableColumn id="11199" xr3:uid="{D288F614-C2D9-48BB-92F4-47C323D5E394}" name="Column11183" dataDxfId="5341"/>
    <tableColumn id="11200" xr3:uid="{BC093B79-3068-4CD9-A09C-6AE9CE89C875}" name="Column11184" dataDxfId="5340"/>
    <tableColumn id="11201" xr3:uid="{4A0B9331-3041-4E4C-9D3C-C4A62A04AF93}" name="Column11185" dataDxfId="5339"/>
    <tableColumn id="11202" xr3:uid="{C83A64DB-9DD3-416C-93B6-262F946F49AC}" name="Column11186" dataDxfId="5338"/>
    <tableColumn id="11203" xr3:uid="{BC48A19E-E369-496F-9F8A-95D9481E82BC}" name="Column11187" dataDxfId="5337"/>
    <tableColumn id="11204" xr3:uid="{E75FF9C5-27D9-4931-A163-83CECAB2F49C}" name="Column11188" dataDxfId="5336"/>
    <tableColumn id="11205" xr3:uid="{3BFA4439-29B9-46BB-8018-370D48DD611B}" name="Column11189" dataDxfId="5335"/>
    <tableColumn id="11206" xr3:uid="{A23BE016-DA1C-4799-9DE4-7561853475D0}" name="Column11190" dataDxfId="5334"/>
    <tableColumn id="11207" xr3:uid="{8D2A5CD6-0793-4F2D-A336-2EB23C4CDD37}" name="Column11191" dataDxfId="5333"/>
    <tableColumn id="11208" xr3:uid="{F3E99CD9-5E9D-43AD-89BE-A475346F9E38}" name="Column11192" dataDxfId="5332"/>
    <tableColumn id="11209" xr3:uid="{A4EE1352-528B-40F1-85CF-FD607A48AB5D}" name="Column11193" dataDxfId="5331"/>
    <tableColumn id="11210" xr3:uid="{DAFFAB2C-ACFF-4E86-A8F4-DC9B95F623BC}" name="Column11194" dataDxfId="5330"/>
    <tableColumn id="11211" xr3:uid="{DA0B300D-F6EB-4FFF-8703-964A5009A4F0}" name="Column11195" dataDxfId="5329"/>
    <tableColumn id="11212" xr3:uid="{9B801367-BAFC-469A-AA93-5947442D7A65}" name="Column11196" dataDxfId="5328"/>
    <tableColumn id="11213" xr3:uid="{143C5E7D-C4EF-48B5-BC83-7E8E2371C415}" name="Column11197" dataDxfId="5327"/>
    <tableColumn id="11214" xr3:uid="{29193972-A195-4CB2-88C9-B071EC7B0EAD}" name="Column11198" dataDxfId="5326"/>
    <tableColumn id="11215" xr3:uid="{5DE515E6-F51F-4732-9B87-668582B1E826}" name="Column11199" dataDxfId="5325"/>
    <tableColumn id="11216" xr3:uid="{E2053744-053B-4B80-8478-13BDE57033CE}" name="Column11200" dataDxfId="5324"/>
    <tableColumn id="11217" xr3:uid="{B9EFBADC-A801-4A03-BDD6-3D9B6ED96460}" name="Column11201" dataDxfId="5323"/>
    <tableColumn id="11218" xr3:uid="{38A135DA-755F-4A57-9233-9717E9A6A615}" name="Column11202" dataDxfId="5322"/>
    <tableColumn id="11219" xr3:uid="{9EE0ACFA-8B65-492E-B067-67D47E8D5E7A}" name="Column11203" dataDxfId="5321"/>
    <tableColumn id="11220" xr3:uid="{D6419A8B-1BAD-4218-AD46-FE8E5BFEDA96}" name="Column11204" dataDxfId="5320"/>
    <tableColumn id="11221" xr3:uid="{D223F381-AA91-4774-AE9A-51A528376036}" name="Column11205" dataDxfId="5319"/>
    <tableColumn id="11222" xr3:uid="{E67A4001-6DAD-43C1-9F89-C982D4EC883A}" name="Column11206" dataDxfId="5318"/>
    <tableColumn id="11223" xr3:uid="{8E4DC7C9-DEA0-489D-8786-C4650B7FCA15}" name="Column11207" dataDxfId="5317"/>
    <tableColumn id="11224" xr3:uid="{73E911D2-E1E5-4DDF-BA47-A08BB5ADB216}" name="Column11208" dataDxfId="5316"/>
    <tableColumn id="11225" xr3:uid="{5D89DD50-EC39-48AD-AB89-3159E0DAF633}" name="Column11209" dataDxfId="5315"/>
    <tableColumn id="11226" xr3:uid="{99CBDA49-ED09-49C9-8E6B-57ACA99603F4}" name="Column11210" dataDxfId="5314"/>
    <tableColumn id="11227" xr3:uid="{504D4FC5-2964-449C-A372-56E82CE4DE9A}" name="Column11211" dataDxfId="5313"/>
    <tableColumn id="11228" xr3:uid="{F288E3FB-0541-45DB-B3BE-98842C5DBA31}" name="Column11212" dataDxfId="5312"/>
    <tableColumn id="11229" xr3:uid="{303701AF-6B46-4BFD-8B35-79460282C87D}" name="Column11213" dataDxfId="5311"/>
    <tableColumn id="11230" xr3:uid="{C02B3E79-CE0E-491A-ADFD-A58A9E83CAFA}" name="Column11214" dataDxfId="5310"/>
    <tableColumn id="11231" xr3:uid="{9D58EB17-1E2B-4800-8BAC-DC614DC655A2}" name="Column11215" dataDxfId="5309"/>
    <tableColumn id="11232" xr3:uid="{7894F543-1C34-4294-944B-72E402853648}" name="Column11216" dataDxfId="5308"/>
    <tableColumn id="11233" xr3:uid="{9C787922-7A47-4A16-8548-1CC13BCBD908}" name="Column11217" dataDxfId="5307"/>
    <tableColumn id="11234" xr3:uid="{F585B1C6-A75C-4406-8B11-5FE3AECD7876}" name="Column11218" dataDxfId="5306"/>
    <tableColumn id="11235" xr3:uid="{52105844-D074-494F-8BDD-D6708ACC383F}" name="Column11219" dataDxfId="5305"/>
    <tableColumn id="11236" xr3:uid="{5A5384F9-A999-48F9-AFE1-FD3E1E51E56C}" name="Column11220" dataDxfId="5304"/>
    <tableColumn id="11237" xr3:uid="{E390E5F9-E26E-4B01-B499-A9E46C42C36D}" name="Column11221" dataDxfId="5303"/>
    <tableColumn id="11238" xr3:uid="{3B60D94C-B873-4D02-B5CD-555657A1003C}" name="Column11222" dataDxfId="5302"/>
    <tableColumn id="11239" xr3:uid="{D2A81CAD-E17F-4B8E-8CA9-1994ECE1FFA2}" name="Column11223" dataDxfId="5301"/>
    <tableColumn id="11240" xr3:uid="{3DD1271A-4F14-4E33-BAC7-D8CECD39B130}" name="Column11224" dataDxfId="5300"/>
    <tableColumn id="11241" xr3:uid="{F974360F-5473-4F14-99EF-A01B42A7CE67}" name="Column11225" dataDxfId="5299"/>
    <tableColumn id="11242" xr3:uid="{2E81A34B-38D4-48C5-8AC9-557623B692CF}" name="Column11226" dataDxfId="5298"/>
    <tableColumn id="11243" xr3:uid="{535F7CA8-BB52-480F-B1DE-1DABF5E475A9}" name="Column11227" dataDxfId="5297"/>
    <tableColumn id="11244" xr3:uid="{AB4678EF-153A-4359-8ADD-58E082A7EA96}" name="Column11228" dataDxfId="5296"/>
    <tableColumn id="11245" xr3:uid="{DE723611-1F68-4CE6-81CF-B0CB6AF7BEEF}" name="Column11229" dataDxfId="5295"/>
    <tableColumn id="11246" xr3:uid="{97E0552B-94BA-4A1E-949D-5EA747980E1D}" name="Column11230" dataDxfId="5294"/>
    <tableColumn id="11247" xr3:uid="{FA4E1F59-3DCD-4168-8651-BCA2F5CA9A5D}" name="Column11231" dataDxfId="5293"/>
    <tableColumn id="11248" xr3:uid="{DD19C403-04B8-4278-AEB2-8D34A95B9C62}" name="Column11232" dataDxfId="5292"/>
    <tableColumn id="11249" xr3:uid="{E2BCE65F-1F5A-410C-A09B-607A5DA8A02E}" name="Column11233" dataDxfId="5291"/>
    <tableColumn id="11250" xr3:uid="{E9D9CE35-DC06-4BA5-B452-1202236AC5ED}" name="Column11234" dataDxfId="5290"/>
    <tableColumn id="11251" xr3:uid="{7A800D37-BEF9-4B28-B29F-38B366AF4093}" name="Column11235" dataDxfId="5289"/>
    <tableColumn id="11252" xr3:uid="{68811EC5-5B53-4F59-8E7F-433944CE5FE6}" name="Column11236" dataDxfId="5288"/>
    <tableColumn id="11253" xr3:uid="{88B907D3-C3FC-478A-8DD4-C1A3243F5DD2}" name="Column11237" dataDxfId="5287"/>
    <tableColumn id="11254" xr3:uid="{E87D5BBF-25E9-4A45-B400-39E5389C2F1C}" name="Column11238" dataDxfId="5286"/>
    <tableColumn id="11255" xr3:uid="{4332B541-56D0-4F85-B55D-7E8002FD438F}" name="Column11239" dataDxfId="5285"/>
    <tableColumn id="11256" xr3:uid="{96BE0FDF-1DE2-4178-88C8-DB3101CFAA48}" name="Column11240" dataDxfId="5284"/>
    <tableColumn id="11257" xr3:uid="{AFDA142D-6D48-41DB-A3CE-4C9F10EAA0A0}" name="Column11241" dataDxfId="5283"/>
    <tableColumn id="11258" xr3:uid="{8423DC1A-EB58-4149-BAE4-655558F7EDA4}" name="Column11242" dataDxfId="5282"/>
    <tableColumn id="11259" xr3:uid="{CCE0205F-8FB3-44D9-BC50-1CF0576EDA97}" name="Column11243" dataDxfId="5281"/>
    <tableColumn id="11260" xr3:uid="{0E5372BE-4EC2-4255-8328-276052A38A91}" name="Column11244" dataDxfId="5280"/>
    <tableColumn id="11261" xr3:uid="{16EBA538-28D8-4FFB-A86C-26EC0E1D1F90}" name="Column11245" dataDxfId="5279"/>
    <tableColumn id="11262" xr3:uid="{25776ABF-1CEA-48BC-91F1-1BAC2F0F3F72}" name="Column11246" dataDxfId="5278"/>
    <tableColumn id="11263" xr3:uid="{E0D62B46-3BCA-4230-B648-30181F124559}" name="Column11247" dataDxfId="5277"/>
    <tableColumn id="11264" xr3:uid="{D10DB152-E5C1-4225-A306-899F931A0B8B}" name="Column11248" dataDxfId="5276"/>
    <tableColumn id="11265" xr3:uid="{26B47517-FEBD-4E2F-B7AD-758C7C82C442}" name="Column11249" dataDxfId="5275"/>
    <tableColumn id="11266" xr3:uid="{F5286451-98B7-45EE-96C3-9194CFBE5D32}" name="Column11250" dataDxfId="5274"/>
    <tableColumn id="11267" xr3:uid="{4EB0546C-66CD-42AD-9811-2882A8A9006B}" name="Column11251" dataDxfId="5273"/>
    <tableColumn id="11268" xr3:uid="{268A8CE0-49CB-47D8-A3E4-264487E574CC}" name="Column11252" dataDxfId="5272"/>
    <tableColumn id="11269" xr3:uid="{574E3498-4521-4EEE-BDEF-B8BE1010CDF6}" name="Column11253" dataDxfId="5271"/>
    <tableColumn id="11270" xr3:uid="{D38A2AFD-E052-4986-B6DE-F89F623B9D81}" name="Column11254" dataDxfId="5270"/>
    <tableColumn id="11271" xr3:uid="{FC964E69-B716-4AA3-802B-9C6DCAD20F4A}" name="Column11255" dataDxfId="5269"/>
    <tableColumn id="11272" xr3:uid="{13AE4DA8-5296-4166-AFDE-B579B31FD7D1}" name="Column11256" dataDxfId="5268"/>
    <tableColumn id="11273" xr3:uid="{0B405AB1-2E74-4F92-A704-957D25B68334}" name="Column11257" dataDxfId="5267"/>
    <tableColumn id="11274" xr3:uid="{4691D3E8-A25C-4299-85A7-9DB357DD95AC}" name="Column11258" dataDxfId="5266"/>
    <tableColumn id="11275" xr3:uid="{1096464A-3259-4E90-9253-385C4D48C8C5}" name="Column11259" dataDxfId="5265"/>
    <tableColumn id="11276" xr3:uid="{B3994BC0-DE8A-419A-BB72-8DEE09FFA52E}" name="Column11260" dataDxfId="5264"/>
    <tableColumn id="11277" xr3:uid="{2C49AF30-2736-46E1-A056-A0F53C078A1E}" name="Column11261" dataDxfId="5263"/>
    <tableColumn id="11278" xr3:uid="{B29ADBB2-BCC7-45A2-8530-0B3996BD7924}" name="Column11262" dataDxfId="5262"/>
    <tableColumn id="11279" xr3:uid="{B0B05605-1A12-4C05-A2CA-012B8FF2B1B0}" name="Column11263" dataDxfId="5261"/>
    <tableColumn id="11280" xr3:uid="{BCDEB704-FA12-4F06-975D-FC8E04BCBDFD}" name="Column11264" dataDxfId="5260"/>
    <tableColumn id="11281" xr3:uid="{AB263935-CAA7-450B-B550-BC70A70B5B1A}" name="Column11265" dataDxfId="5259"/>
    <tableColumn id="11282" xr3:uid="{8A3F9B5A-0379-41AC-872F-97B1831C294E}" name="Column11266" dataDxfId="5258"/>
    <tableColumn id="11283" xr3:uid="{4D8BD6AC-30D0-49F0-8853-026500C702C9}" name="Column11267" dataDxfId="5257"/>
    <tableColumn id="11284" xr3:uid="{E7F76A6F-8DDB-4029-B927-5315B712902A}" name="Column11268" dataDxfId="5256"/>
    <tableColumn id="11285" xr3:uid="{642FD315-14E5-4B3D-BC83-2BBE0CCDC5A9}" name="Column11269" dataDxfId="5255"/>
    <tableColumn id="11286" xr3:uid="{F386B227-1097-4A83-84DE-A58FBBBC9387}" name="Column11270" dataDxfId="5254"/>
    <tableColumn id="11287" xr3:uid="{DDDA592B-B3CE-4028-88FE-21F4809385B1}" name="Column11271" dataDxfId="5253"/>
    <tableColumn id="11288" xr3:uid="{F7D743BE-A819-4FD7-8720-5390D73D183A}" name="Column11272" dataDxfId="5252"/>
    <tableColumn id="11289" xr3:uid="{71B29919-E9D0-46A0-8BA4-2304A685537D}" name="Column11273" dataDxfId="5251"/>
    <tableColumn id="11290" xr3:uid="{7287A593-4BD2-4F78-B4E8-E56E89049A7C}" name="Column11274" dataDxfId="5250"/>
    <tableColumn id="11291" xr3:uid="{79D6BEE8-8C79-456D-9AFF-A55F7B2F7FED}" name="Column11275" dataDxfId="5249"/>
    <tableColumn id="11292" xr3:uid="{69880A0E-8126-42F8-9713-2A1516C8BBED}" name="Column11276" dataDxfId="5248"/>
    <tableColumn id="11293" xr3:uid="{4A099F73-70FC-4017-A9DB-397BBDE68397}" name="Column11277" dataDxfId="5247"/>
    <tableColumn id="11294" xr3:uid="{151C4AFD-E7F5-470D-86C7-7035F6C49C87}" name="Column11278" dataDxfId="5246"/>
    <tableColumn id="11295" xr3:uid="{4177E843-3840-4F52-88B4-0ED892FEC64A}" name="Column11279" dataDxfId="5245"/>
    <tableColumn id="11296" xr3:uid="{F00DEC35-8318-4C88-8E57-5203B30D2F9E}" name="Column11280" dataDxfId="5244"/>
    <tableColumn id="11297" xr3:uid="{2F075209-DCB8-46CA-89BE-0E367179F7B2}" name="Column11281" dataDxfId="5243"/>
    <tableColumn id="11298" xr3:uid="{40A2D1C4-184B-490C-AC1B-2FA873EDB2EC}" name="Column11282" dataDxfId="5242"/>
    <tableColumn id="11299" xr3:uid="{4266DAC0-6F21-4612-AC23-B2FCC8E5E50E}" name="Column11283" dataDxfId="5241"/>
    <tableColumn id="11300" xr3:uid="{E3012299-CA17-430B-AC48-FFD598468DCC}" name="Column11284" dataDxfId="5240"/>
    <tableColumn id="11301" xr3:uid="{A340FB96-3354-40CB-B394-66575DD96AA4}" name="Column11285" dataDxfId="5239"/>
    <tableColumn id="11302" xr3:uid="{DEC73560-E98A-4B18-AC28-4EC2FA1DB079}" name="Column11286" dataDxfId="5238"/>
    <tableColumn id="11303" xr3:uid="{EAEE5014-56E1-4938-B231-B76FA600DFE8}" name="Column11287" dataDxfId="5237"/>
    <tableColumn id="11304" xr3:uid="{EAC4A706-F022-4003-997D-DA186E3F825C}" name="Column11288" dataDxfId="5236"/>
    <tableColumn id="11305" xr3:uid="{0A91321D-5493-4F7B-B247-E4EADA49C9AB}" name="Column11289" dataDxfId="5235"/>
    <tableColumn id="11306" xr3:uid="{206D35F2-915F-45B3-97C0-70B1BAE087FA}" name="Column11290" dataDxfId="5234"/>
    <tableColumn id="11307" xr3:uid="{F007518D-623E-42D9-BCFD-989C86A324BE}" name="Column11291" dataDxfId="5233"/>
    <tableColumn id="11308" xr3:uid="{6646EC42-BBA2-4975-9899-6D934FF76A87}" name="Column11292" dataDxfId="5232"/>
    <tableColumn id="11309" xr3:uid="{340F2F3F-8DB8-4C7E-B9B6-9C574ABDAD59}" name="Column11293" dataDxfId="5231"/>
    <tableColumn id="11310" xr3:uid="{23B32C42-5EEE-4DAF-A42B-2A38C61EC4DF}" name="Column11294" dataDxfId="5230"/>
    <tableColumn id="11311" xr3:uid="{F7ABE59B-B76A-452E-AAE0-F19CC68FE88A}" name="Column11295" dataDxfId="5229"/>
    <tableColumn id="11312" xr3:uid="{C78D44F4-BF27-4B12-B75A-4C5D355CEEAD}" name="Column11296" dataDxfId="5228"/>
    <tableColumn id="11313" xr3:uid="{F534D012-B98C-4DAF-B7EA-8EC008614423}" name="Column11297" dataDxfId="5227"/>
    <tableColumn id="11314" xr3:uid="{E520284F-FC9A-46C9-BE42-083D448E6B72}" name="Column11298" dataDxfId="5226"/>
    <tableColumn id="11315" xr3:uid="{C9AD7A16-452E-40FD-8233-F2C5950D1C40}" name="Column11299" dataDxfId="5225"/>
    <tableColumn id="11316" xr3:uid="{4E3FD3BB-D9CE-4BD1-B331-83371E1A19B5}" name="Column11300" dataDxfId="5224"/>
    <tableColumn id="11317" xr3:uid="{C19444E4-52BE-4B88-9680-C9AD6573439C}" name="Column11301" dataDxfId="5223"/>
    <tableColumn id="11318" xr3:uid="{4C8FBD6F-46A3-4FFF-813C-6DADFCD86EE6}" name="Column11302" dataDxfId="5222"/>
    <tableColumn id="11319" xr3:uid="{B2D436FA-DCA4-4750-B45B-2CCEE370A8A2}" name="Column11303" dataDxfId="5221"/>
    <tableColumn id="11320" xr3:uid="{0815FE0D-D3F4-4EBA-B13F-ECAE6F958ECB}" name="Column11304" dataDxfId="5220"/>
    <tableColumn id="11321" xr3:uid="{521D0FC3-7261-4C12-9B0B-F972E4BFD8F4}" name="Column11305" dataDxfId="5219"/>
    <tableColumn id="11322" xr3:uid="{01400536-F582-4ECF-9F4D-AE5E5C968F60}" name="Column11306" dataDxfId="5218"/>
    <tableColumn id="11323" xr3:uid="{FA9D58B9-C9A9-4FFA-829A-0146516FAD12}" name="Column11307" dataDxfId="5217"/>
    <tableColumn id="11324" xr3:uid="{DED3330C-84D3-47D3-BDDE-B02BD11EB3B8}" name="Column11308" dataDxfId="5216"/>
    <tableColumn id="11325" xr3:uid="{F43D1462-5773-4CE4-963B-73867D22FD6C}" name="Column11309" dataDxfId="5215"/>
    <tableColumn id="11326" xr3:uid="{D904B113-E041-47AB-A380-BACE8E5EA89B}" name="Column11310" dataDxfId="5214"/>
    <tableColumn id="11327" xr3:uid="{8C9BAB3D-8AB8-4657-B40D-C9973219FF1C}" name="Column11311" dataDxfId="5213"/>
    <tableColumn id="11328" xr3:uid="{A4805F46-8698-41B4-A42B-15EB71FCBCB3}" name="Column11312" dataDxfId="5212"/>
    <tableColumn id="11329" xr3:uid="{0B071887-F596-4D37-B7AB-6005D7B955D5}" name="Column11313" dataDxfId="5211"/>
    <tableColumn id="11330" xr3:uid="{09B7303E-8870-4433-8177-EFDE0EC2CDAB}" name="Column11314" dataDxfId="5210"/>
    <tableColumn id="11331" xr3:uid="{B273840C-E2A7-402C-AFC7-5F785C007A39}" name="Column11315" dataDxfId="5209"/>
    <tableColumn id="11332" xr3:uid="{4BC29BC5-C4E0-4EE7-A76A-3BA6A5186875}" name="Column11316" dataDxfId="5208"/>
    <tableColumn id="11333" xr3:uid="{D0E12EC9-EFDD-447C-A1CB-15CFD50E9C0D}" name="Column11317" dataDxfId="5207"/>
    <tableColumn id="11334" xr3:uid="{5F8F05E1-9279-42F5-A911-32AB9369CF43}" name="Column11318" dataDxfId="5206"/>
    <tableColumn id="11335" xr3:uid="{028F837C-2DFA-4683-8168-B923BB0F158A}" name="Column11319" dataDxfId="5205"/>
    <tableColumn id="11336" xr3:uid="{F6565F10-CA1E-4771-9D75-C15361104DD6}" name="Column11320" dataDxfId="5204"/>
    <tableColumn id="11337" xr3:uid="{0DA89D8F-E7EE-40CC-915F-D9600E17E1B9}" name="Column11321" dataDxfId="5203"/>
    <tableColumn id="11338" xr3:uid="{86A0CC82-71CD-4981-8F07-FA56315C06BD}" name="Column11322" dataDxfId="5202"/>
    <tableColumn id="11339" xr3:uid="{8A758B32-0B9D-4090-A2E3-008E582132A9}" name="Column11323" dataDxfId="5201"/>
    <tableColumn id="11340" xr3:uid="{C708092E-8C18-4FC5-A67A-F6DE041C7CF5}" name="Column11324" dataDxfId="5200"/>
    <tableColumn id="11341" xr3:uid="{62E57B9F-10A2-42CA-A856-29BC17509E6D}" name="Column11325" dataDxfId="5199"/>
    <tableColumn id="11342" xr3:uid="{C097DC01-E02B-4E43-B21E-D50AAF880BD9}" name="Column11326" dataDxfId="5198"/>
    <tableColumn id="11343" xr3:uid="{FDB6796A-3764-4F5F-A9E9-3C6D7E475042}" name="Column11327" dataDxfId="5197"/>
    <tableColumn id="11344" xr3:uid="{E94DF047-9ED0-44EA-ACA8-8B9D50FFB32B}" name="Column11328" dataDxfId="5196"/>
    <tableColumn id="11345" xr3:uid="{F8FAB5F6-7BED-4C0F-BA9B-50E66477CE98}" name="Column11329" dataDxfId="5195"/>
    <tableColumn id="11346" xr3:uid="{120A046D-61F3-42D9-9A88-00AE8D441629}" name="Column11330" dataDxfId="5194"/>
    <tableColumn id="11347" xr3:uid="{3E789CDB-494F-4FDB-9E09-DF00B2B83845}" name="Column11331" dataDxfId="5193"/>
    <tableColumn id="11348" xr3:uid="{69845719-7E6F-4F5B-95CD-53BF05C8D81D}" name="Column11332" dataDxfId="5192"/>
    <tableColumn id="11349" xr3:uid="{A13DD13C-27FF-43A4-9FD7-4F682B13E1E8}" name="Column11333" dataDxfId="5191"/>
    <tableColumn id="11350" xr3:uid="{FE70085B-AFB3-44F9-AA1B-3AD4188E81D1}" name="Column11334" dataDxfId="5190"/>
    <tableColumn id="11351" xr3:uid="{E7837C4C-24BF-4954-93F4-4FAC7789F3DF}" name="Column11335" dataDxfId="5189"/>
    <tableColumn id="11352" xr3:uid="{5EEABB7F-11EF-494C-A3C5-AADA7E8708B9}" name="Column11336" dataDxfId="5188"/>
    <tableColumn id="11353" xr3:uid="{F014F3A5-2377-46F6-9441-93359A5B6C0D}" name="Column11337" dataDxfId="5187"/>
    <tableColumn id="11354" xr3:uid="{0BCF7CC3-D621-42D5-8F8D-7C5C0B04507F}" name="Column11338" dataDxfId="5186"/>
    <tableColumn id="11355" xr3:uid="{BC1482AC-11E5-472D-8A8E-7D8DBC989A67}" name="Column11339" dataDxfId="5185"/>
    <tableColumn id="11356" xr3:uid="{4378C69C-1BA3-4A0C-A916-988DD9DDEB0C}" name="Column11340" dataDxfId="5184"/>
    <tableColumn id="11357" xr3:uid="{B815FF9B-82F2-4DB1-847A-254163732BF1}" name="Column11341" dataDxfId="5183"/>
    <tableColumn id="11358" xr3:uid="{C8581F71-2743-4C88-8F5E-41A513CA6B4E}" name="Column11342" dataDxfId="5182"/>
    <tableColumn id="11359" xr3:uid="{009BC218-8BD2-447D-B840-547ACD570316}" name="Column11343" dataDxfId="5181"/>
    <tableColumn id="11360" xr3:uid="{73EB3E7A-03E4-41B3-A633-5F869605A1E5}" name="Column11344" dataDxfId="5180"/>
    <tableColumn id="11361" xr3:uid="{0B93BD65-14B8-4712-BCE4-BC477B0982E6}" name="Column11345" dataDxfId="5179"/>
    <tableColumn id="11362" xr3:uid="{4E525609-6F3B-4A80-B8FF-AD01E8D2C657}" name="Column11346" dataDxfId="5178"/>
    <tableColumn id="11363" xr3:uid="{5D97A50E-EEDE-483A-A46C-4AF214BBA264}" name="Column11347" dataDxfId="5177"/>
    <tableColumn id="11364" xr3:uid="{291B05B8-2A6E-40FE-8E77-E226ADFC32B0}" name="Column11348" dataDxfId="5176"/>
    <tableColumn id="11365" xr3:uid="{90DEA6A7-8109-4916-8C11-1F8E6BA19C99}" name="Column11349" dataDxfId="5175"/>
    <tableColumn id="11366" xr3:uid="{1D5CFF2C-E6E6-4755-872B-8906937FE74D}" name="Column11350" dataDxfId="5174"/>
    <tableColumn id="11367" xr3:uid="{CC6A2648-884E-42A1-B4DD-34DEFAA2A56F}" name="Column11351" dataDxfId="5173"/>
    <tableColumn id="11368" xr3:uid="{DE2732F6-BD34-46FC-804C-D1AA68E92199}" name="Column11352" dataDxfId="5172"/>
    <tableColumn id="11369" xr3:uid="{0DA9217F-0C9A-496F-A00F-A5B095F349C0}" name="Column11353" dataDxfId="5171"/>
    <tableColumn id="11370" xr3:uid="{3A43DB74-E3A0-4D26-89A9-9082E47C6FEE}" name="Column11354" dataDxfId="5170"/>
    <tableColumn id="11371" xr3:uid="{9B21AE50-B114-4881-A928-CF33341FA516}" name="Column11355" dataDxfId="5169"/>
    <tableColumn id="11372" xr3:uid="{0F80EE11-2C57-4B21-A5DC-4D555D567217}" name="Column11356" dataDxfId="5168"/>
    <tableColumn id="11373" xr3:uid="{3BEBC105-5FA7-4072-B3C0-37C74DF77EA8}" name="Column11357" dataDxfId="5167"/>
    <tableColumn id="11374" xr3:uid="{8AB3FAB2-0994-40A2-B631-3FE6AE0CB146}" name="Column11358" dataDxfId="5166"/>
    <tableColumn id="11375" xr3:uid="{4FFD32FB-EDEF-4459-B1E5-81ABB3AD2DE0}" name="Column11359" dataDxfId="5165"/>
    <tableColumn id="11376" xr3:uid="{6EBDACBA-BFF0-4D03-928F-77EC8E2D09EA}" name="Column11360" dataDxfId="5164"/>
    <tableColumn id="11377" xr3:uid="{8865AB19-F096-44C9-AA51-515C860925F1}" name="Column11361" dataDxfId="5163"/>
    <tableColumn id="11378" xr3:uid="{9E795CE7-E3B7-4ECE-BCC0-06C518090EB6}" name="Column11362" dataDxfId="5162"/>
    <tableColumn id="11379" xr3:uid="{7F2D56D3-AAE5-4EE0-9EA0-7427F9D4A88F}" name="Column11363" dataDxfId="5161"/>
    <tableColumn id="11380" xr3:uid="{DA4ED3FE-7B05-426E-B361-9FDDEF82D04B}" name="Column11364" dataDxfId="5160"/>
    <tableColumn id="11381" xr3:uid="{BB3E0598-DF62-4F7D-AE3B-913448BC09EB}" name="Column11365" dataDxfId="5159"/>
    <tableColumn id="11382" xr3:uid="{BD860748-E531-4327-8CCF-8C8BD97E2353}" name="Column11366" dataDxfId="5158"/>
    <tableColumn id="11383" xr3:uid="{8DEBAFD5-9756-4DEB-BEB8-F61BE8D0539D}" name="Column11367" dataDxfId="5157"/>
    <tableColumn id="11384" xr3:uid="{03AB9206-E6F6-4D1B-8367-0AAB02ECC2FB}" name="Column11368" dataDxfId="5156"/>
    <tableColumn id="11385" xr3:uid="{BD614BA7-6022-4927-A610-927010966344}" name="Column11369" dataDxfId="5155"/>
    <tableColumn id="11386" xr3:uid="{FDC38C28-F89A-4794-987D-01BA56FF07A8}" name="Column11370" dataDxfId="5154"/>
    <tableColumn id="11387" xr3:uid="{020C6C48-C2D1-4687-A64F-76E34CD821F5}" name="Column11371" dataDxfId="5153"/>
    <tableColumn id="11388" xr3:uid="{ADEEE2D5-3756-41BF-A956-0103405934C1}" name="Column11372" dataDxfId="5152"/>
    <tableColumn id="11389" xr3:uid="{BFAE9F34-D0E0-401E-9D3F-E1D561A654D2}" name="Column11373" dataDxfId="5151"/>
    <tableColumn id="11390" xr3:uid="{36CC8FBB-90BC-436A-8FF1-1A85EA03C497}" name="Column11374" dataDxfId="5150"/>
    <tableColumn id="11391" xr3:uid="{918F3E08-794D-48B7-8F24-AEE93FFD3150}" name="Column11375" dataDxfId="5149"/>
    <tableColumn id="11392" xr3:uid="{05F3D474-DB54-4703-BC4D-BE7A373932F1}" name="Column11376" dataDxfId="5148"/>
    <tableColumn id="11393" xr3:uid="{20A2C28D-5440-43C6-86DA-790F45297A6D}" name="Column11377" dataDxfId="5147"/>
    <tableColumn id="11394" xr3:uid="{171EF0A2-6B90-403E-A048-6340D3F2CB94}" name="Column11378" dataDxfId="5146"/>
    <tableColumn id="11395" xr3:uid="{DEDEB125-C704-4BE8-90D4-E8498EF50DA7}" name="Column11379" dataDxfId="5145"/>
    <tableColumn id="11396" xr3:uid="{6E3966CC-7B32-4DFF-BC37-B9E8399C9B80}" name="Column11380" dataDxfId="5144"/>
    <tableColumn id="11397" xr3:uid="{76D20FFB-C11F-437D-A3C5-0E8E1C035965}" name="Column11381" dataDxfId="5143"/>
    <tableColumn id="11398" xr3:uid="{BDBF7F5B-28E6-4680-8A9B-B2E11A637B7C}" name="Column11382" dataDxfId="5142"/>
    <tableColumn id="11399" xr3:uid="{9E25197F-2A49-4D20-B223-C3D5C7906563}" name="Column11383" dataDxfId="5141"/>
    <tableColumn id="11400" xr3:uid="{6544EDB1-030C-4D6B-B66B-F00CB73522F4}" name="Column11384" dataDxfId="5140"/>
    <tableColumn id="11401" xr3:uid="{118E8A6E-1001-47CD-99B6-5FC127FBA9BB}" name="Column11385" dataDxfId="5139"/>
    <tableColumn id="11402" xr3:uid="{3215870F-FFA5-4DF6-BCCC-21FD99D1F28C}" name="Column11386" dataDxfId="5138"/>
    <tableColumn id="11403" xr3:uid="{48577210-0F9E-4D4C-B958-F1C0FA1105E8}" name="Column11387" dataDxfId="5137"/>
    <tableColumn id="11404" xr3:uid="{7403C97B-E412-472F-8B8B-45B177D0D9D0}" name="Column11388" dataDxfId="5136"/>
    <tableColumn id="11405" xr3:uid="{E1E7FEAC-8B96-4D3E-82B7-7B66F52284AC}" name="Column11389" dataDxfId="5135"/>
    <tableColumn id="11406" xr3:uid="{3BEDF8E8-B10E-487F-85B9-7D5ABB5AEE3C}" name="Column11390" dataDxfId="5134"/>
    <tableColumn id="11407" xr3:uid="{F057AE4E-DE42-4B49-99F4-8E3BBCBF2453}" name="Column11391" dataDxfId="5133"/>
    <tableColumn id="11408" xr3:uid="{8C0AEA19-DE6E-45FF-8D72-A36FA472F35D}" name="Column11392" dataDxfId="5132"/>
    <tableColumn id="11409" xr3:uid="{F2072E8E-A98B-4DEA-AD3C-55F9CE803991}" name="Column11393" dataDxfId="5131"/>
    <tableColumn id="11410" xr3:uid="{5728AD38-708B-4BDB-8BA1-E728BD07FF05}" name="Column11394" dataDxfId="5130"/>
    <tableColumn id="11411" xr3:uid="{F8D8378B-44E2-451F-BE46-534479007330}" name="Column11395" dataDxfId="5129"/>
    <tableColumn id="11412" xr3:uid="{441C1F6E-D8CA-4985-A4AD-5710054DE6E7}" name="Column11396" dataDxfId="5128"/>
    <tableColumn id="11413" xr3:uid="{1445DC9B-4C51-46A4-84BF-C7F9810CE11B}" name="Column11397" dataDxfId="5127"/>
    <tableColumn id="11414" xr3:uid="{D6545965-A0A3-49E7-B1CD-CF318E20D55F}" name="Column11398" dataDxfId="5126"/>
    <tableColumn id="11415" xr3:uid="{AAC97FB3-9865-4691-BA9A-E24FAEAF7F73}" name="Column11399" dataDxfId="5125"/>
    <tableColumn id="11416" xr3:uid="{389CA856-B744-44BF-988A-DA0DD759AE4B}" name="Column11400" dataDxfId="5124"/>
    <tableColumn id="11417" xr3:uid="{5467C403-111C-4719-A4BA-BA4A2C57BB61}" name="Column11401" dataDxfId="5123"/>
    <tableColumn id="11418" xr3:uid="{C067B113-9694-4027-B8C8-2C8229925895}" name="Column11402" dataDxfId="5122"/>
    <tableColumn id="11419" xr3:uid="{9558E6CF-2B8E-4E33-8E04-B9FBCCD4B92D}" name="Column11403" dataDxfId="5121"/>
    <tableColumn id="11420" xr3:uid="{4A8463A4-6AB5-444D-842A-FF7812B472FD}" name="Column11404" dataDxfId="5120"/>
    <tableColumn id="11421" xr3:uid="{E508E099-FF57-44B0-B08C-FEFDB659A055}" name="Column11405" dataDxfId="5119"/>
    <tableColumn id="11422" xr3:uid="{05006B25-E365-455A-B71F-9843EA575D7D}" name="Column11406" dataDxfId="5118"/>
    <tableColumn id="11423" xr3:uid="{F0EC06BE-A063-49AD-9B47-EDA6BA2C0676}" name="Column11407" dataDxfId="5117"/>
    <tableColumn id="11424" xr3:uid="{F046870E-C7EA-403A-B9CF-BACB1207DEFE}" name="Column11408" dataDxfId="5116"/>
    <tableColumn id="11425" xr3:uid="{1A051E15-0AB4-4B4A-82DB-9115C50BEC78}" name="Column11409" dataDxfId="5115"/>
    <tableColumn id="11426" xr3:uid="{870550CE-AFE5-41C5-995A-C2A886158391}" name="Column11410" dataDxfId="5114"/>
    <tableColumn id="11427" xr3:uid="{343ACA19-D380-4660-8A04-601B5F6A7F8B}" name="Column11411" dataDxfId="5113"/>
    <tableColumn id="11428" xr3:uid="{D6A0EB67-91A3-4840-95F5-A49FE76DFE7B}" name="Column11412" dataDxfId="5112"/>
    <tableColumn id="11429" xr3:uid="{50BC2970-92A8-48C8-BB04-79389A7861B6}" name="Column11413" dataDxfId="5111"/>
    <tableColumn id="11430" xr3:uid="{F503BC89-4CC5-4922-BBE0-CD5CD544797D}" name="Column11414" dataDxfId="5110"/>
    <tableColumn id="11431" xr3:uid="{B584469A-E7D1-4754-AE60-103D0927CB2D}" name="Column11415" dataDxfId="5109"/>
    <tableColumn id="11432" xr3:uid="{6F57A158-1301-4F99-8C68-B43E122F6F12}" name="Column11416" dataDxfId="5108"/>
    <tableColumn id="11433" xr3:uid="{61DF2DC3-02BA-4AF1-B99D-97895EA61CD5}" name="Column11417" dataDxfId="5107"/>
    <tableColumn id="11434" xr3:uid="{07AD927F-6982-48DB-976A-7F7BF3E8C29B}" name="Column11418" dataDxfId="5106"/>
    <tableColumn id="11435" xr3:uid="{AD864B17-7FAB-4E53-ADFE-31E96E0E00F0}" name="Column11419" dataDxfId="5105"/>
    <tableColumn id="11436" xr3:uid="{360F8752-2201-4C37-B534-A906557F0DE7}" name="Column11420" dataDxfId="5104"/>
    <tableColumn id="11437" xr3:uid="{9E84DCB4-20E6-401D-944C-B995F775FAC1}" name="Column11421" dataDxfId="5103"/>
    <tableColumn id="11438" xr3:uid="{04137863-CA04-42EC-822C-4B77B7C2CACA}" name="Column11422" dataDxfId="5102"/>
    <tableColumn id="11439" xr3:uid="{9B94C390-3C89-4D5B-AB07-042F0062608D}" name="Column11423" dataDxfId="5101"/>
    <tableColumn id="11440" xr3:uid="{B2322658-A37B-4358-85D7-2690800207AB}" name="Column11424" dataDxfId="5100"/>
    <tableColumn id="11441" xr3:uid="{414B8BF7-B112-4AD9-BFC4-14807E8AB276}" name="Column11425" dataDxfId="5099"/>
    <tableColumn id="11442" xr3:uid="{3839A9E8-B505-4F4B-A7A6-5B880805E1CA}" name="Column11426" dataDxfId="5098"/>
    <tableColumn id="11443" xr3:uid="{06B42CCC-8EC7-4E09-BB51-FB4BAFF93D5F}" name="Column11427" dataDxfId="5097"/>
    <tableColumn id="11444" xr3:uid="{2F977EE0-AF4C-4CC8-A21E-23DA535029DD}" name="Column11428" dataDxfId="5096"/>
    <tableColumn id="11445" xr3:uid="{1BB65C9F-2F0D-4602-9439-85DBB05E5C55}" name="Column11429" dataDxfId="5095"/>
    <tableColumn id="11446" xr3:uid="{81E572AA-50E8-43D3-9288-2E7212F64F2B}" name="Column11430" dataDxfId="5094"/>
    <tableColumn id="11447" xr3:uid="{4463EA51-C936-4E8A-8A32-5E6845A6F8B0}" name="Column11431" dataDxfId="5093"/>
    <tableColumn id="11448" xr3:uid="{2CC55832-C666-4DF0-99E2-71BF08799B65}" name="Column11432" dataDxfId="5092"/>
    <tableColumn id="11449" xr3:uid="{B96D0D10-C9E8-4E73-9502-7F772A8933E1}" name="Column11433" dataDxfId="5091"/>
    <tableColumn id="11450" xr3:uid="{287664F4-AF4C-44CA-AA5E-05AF17EFB8D7}" name="Column11434" dataDxfId="5090"/>
    <tableColumn id="11451" xr3:uid="{4EA1496B-B1EF-406C-B776-815CC1EBF09C}" name="Column11435" dataDxfId="5089"/>
    <tableColumn id="11452" xr3:uid="{47E7CAD8-5C54-48E6-82FB-9257A0EF230A}" name="Column11436" dataDxfId="5088"/>
    <tableColumn id="11453" xr3:uid="{51330605-71C2-43B8-8CC1-76E2BB942D97}" name="Column11437" dataDxfId="5087"/>
    <tableColumn id="11454" xr3:uid="{66491E7A-023F-44B7-9865-F3D169F6F995}" name="Column11438" dataDxfId="5086"/>
    <tableColumn id="11455" xr3:uid="{61BEC3A4-20F7-4244-8309-FEBE2BA61C57}" name="Column11439" dataDxfId="5085"/>
    <tableColumn id="11456" xr3:uid="{680C46ED-7A77-4877-94FC-B930F5A96590}" name="Column11440" dataDxfId="5084"/>
    <tableColumn id="11457" xr3:uid="{58CBD068-7FC7-44DA-9712-C1682A4A556E}" name="Column11441" dataDxfId="5083"/>
    <tableColumn id="11458" xr3:uid="{5FB7CC37-0440-4089-A734-EDF675C0FDEB}" name="Column11442" dataDxfId="5082"/>
    <tableColumn id="11459" xr3:uid="{53450D4F-53C8-41F1-B50F-F545DFCA6D9C}" name="Column11443" dataDxfId="5081"/>
    <tableColumn id="11460" xr3:uid="{09B30FA8-E376-4C49-A902-39CCD2673B64}" name="Column11444" dataDxfId="5080"/>
    <tableColumn id="11461" xr3:uid="{BFCAA7CF-236C-45FF-83BC-BC9BF4035811}" name="Column11445" dataDxfId="5079"/>
    <tableColumn id="11462" xr3:uid="{340077EA-EFA2-4457-8030-A8967036D6B0}" name="Column11446" dataDxfId="5078"/>
    <tableColumn id="11463" xr3:uid="{93D74875-A67A-4438-89A1-FCAFFDEFCEAD}" name="Column11447" dataDxfId="5077"/>
    <tableColumn id="11464" xr3:uid="{4A6EB3BD-04AE-4869-82CD-CB3D696FCA1B}" name="Column11448" dataDxfId="5076"/>
    <tableColumn id="11465" xr3:uid="{F2B1916D-1CC3-4E56-B449-A2241C6A45EF}" name="Column11449" dataDxfId="5075"/>
    <tableColumn id="11466" xr3:uid="{2EFA7E50-AEE7-4886-8F6D-7042DB91967B}" name="Column11450" dataDxfId="5074"/>
    <tableColumn id="11467" xr3:uid="{A6FE6A41-91EA-4431-8FAD-D59D4F9D67E3}" name="Column11451" dataDxfId="5073"/>
    <tableColumn id="11468" xr3:uid="{F98F245E-89B3-412E-8A22-DEF8E713E11A}" name="Column11452" dataDxfId="5072"/>
    <tableColumn id="11469" xr3:uid="{8E9587B2-3D4F-4C75-B4E7-0F93C1997B7A}" name="Column11453" dataDxfId="5071"/>
    <tableColumn id="11470" xr3:uid="{6FDCDE62-C4AB-4F0D-B9BA-FF43BF4EA7C1}" name="Column11454" dataDxfId="5070"/>
    <tableColumn id="11471" xr3:uid="{DACF7AFB-604F-4305-BB3A-ED08447B2DD0}" name="Column11455" dataDxfId="5069"/>
    <tableColumn id="11472" xr3:uid="{30A2B570-87B6-4F52-BE92-6BAE74DA45DC}" name="Column11456" dataDxfId="5068"/>
    <tableColumn id="11473" xr3:uid="{021F16D8-778E-473D-8C4D-30DAEB050FB5}" name="Column11457" dataDxfId="5067"/>
    <tableColumn id="11474" xr3:uid="{F34C3C5A-6FEC-419F-B80E-7B47BEFB0DB0}" name="Column11458" dataDxfId="5066"/>
    <tableColumn id="11475" xr3:uid="{25511DCE-94A7-4AA0-95AE-2F202450AD1F}" name="Column11459" dataDxfId="5065"/>
    <tableColumn id="11476" xr3:uid="{41F1676C-354C-4565-9F27-E89F6B78A74A}" name="Column11460" dataDxfId="5064"/>
    <tableColumn id="11477" xr3:uid="{D36A70D5-22C5-4190-8B28-F4A24E266A39}" name="Column11461" dataDxfId="5063"/>
    <tableColumn id="11478" xr3:uid="{EE6243B6-BD48-4F18-A3D7-F1BFA997BF47}" name="Column11462" dataDxfId="5062"/>
    <tableColumn id="11479" xr3:uid="{C72E8D42-922E-40F8-84BA-8F73BC556588}" name="Column11463" dataDxfId="5061"/>
    <tableColumn id="11480" xr3:uid="{F3154C22-22CD-42CF-9D46-2A926A943A7F}" name="Column11464" dataDxfId="5060"/>
    <tableColumn id="11481" xr3:uid="{05AF3694-CCAC-43D8-B1F0-81365731D55F}" name="Column11465" dataDxfId="5059"/>
    <tableColumn id="11482" xr3:uid="{070796AD-C775-4D38-8647-D5111D2B4307}" name="Column11466" dataDxfId="5058"/>
    <tableColumn id="11483" xr3:uid="{3632EBDE-7C45-4667-86EA-60C177B2E58A}" name="Column11467" dataDxfId="5057"/>
    <tableColumn id="11484" xr3:uid="{2895C955-7A1E-4332-9646-6D955BC0C623}" name="Column11468" dataDxfId="5056"/>
    <tableColumn id="11485" xr3:uid="{728E1B4A-E85A-4F24-8C2C-5E4FE999D6D6}" name="Column11469" dataDxfId="5055"/>
    <tableColumn id="11486" xr3:uid="{998AE073-CEDE-49B0-820C-FA43BDD1F374}" name="Column11470" dataDxfId="5054"/>
    <tableColumn id="11487" xr3:uid="{0B0A2E9E-390E-41F1-A2DD-100879B39CE7}" name="Column11471" dataDxfId="5053"/>
    <tableColumn id="11488" xr3:uid="{4573C593-536B-473A-9EE0-E690766BAAAA}" name="Column11472" dataDxfId="5052"/>
    <tableColumn id="11489" xr3:uid="{737DC147-0941-408D-8BAF-21574850149F}" name="Column11473" dataDxfId="5051"/>
    <tableColumn id="11490" xr3:uid="{FF1D5B6B-8294-4265-ACC9-C30B102F06DF}" name="Column11474" dataDxfId="5050"/>
    <tableColumn id="11491" xr3:uid="{53448AD2-5A2D-452F-BC27-5115B0913A1D}" name="Column11475" dataDxfId="5049"/>
    <tableColumn id="11492" xr3:uid="{D7E0868E-05C6-4F7C-9A4A-1DC424123780}" name="Column11476" dataDxfId="5048"/>
    <tableColumn id="11493" xr3:uid="{27FBC7CD-E98F-49A4-A5FA-40C1CCE3FEB7}" name="Column11477" dataDxfId="5047"/>
    <tableColumn id="11494" xr3:uid="{B4A7DACB-23C6-4366-93D7-A948531001D8}" name="Column11478" dataDxfId="5046"/>
    <tableColumn id="11495" xr3:uid="{D6DCE585-B47A-4FEC-92E1-B0A23B6F9A4A}" name="Column11479" dataDxfId="5045"/>
    <tableColumn id="11496" xr3:uid="{11224377-5354-4C84-AD57-ED2C2AC95E1C}" name="Column11480" dataDxfId="5044"/>
    <tableColumn id="11497" xr3:uid="{01E82F5E-BB9A-4FFD-BC98-7E8E44A08CDA}" name="Column11481" dataDxfId="5043"/>
    <tableColumn id="11498" xr3:uid="{2644828E-2C9F-441D-AF93-69F3F856FE62}" name="Column11482" dataDxfId="5042"/>
    <tableColumn id="11499" xr3:uid="{D42E4B42-533A-4B36-9387-956336EAAD7D}" name="Column11483" dataDxfId="5041"/>
    <tableColumn id="11500" xr3:uid="{BD6BB95A-A57B-4C70-89F6-466EA917DDE8}" name="Column11484" dataDxfId="5040"/>
    <tableColumn id="11501" xr3:uid="{466862C6-5BFA-4B68-BEEA-8E5D3B3170B2}" name="Column11485" dataDxfId="5039"/>
    <tableColumn id="11502" xr3:uid="{7C8186BE-0E4A-4283-9F94-A59026249B38}" name="Column11486" dataDxfId="5038"/>
    <tableColumn id="11503" xr3:uid="{2823659B-7477-4990-9FCE-2F98B763C768}" name="Column11487" dataDxfId="5037"/>
    <tableColumn id="11504" xr3:uid="{4D6E097E-C48C-4337-A663-322B3AAFD29E}" name="Column11488" dataDxfId="5036"/>
    <tableColumn id="11505" xr3:uid="{5643BE9E-A472-4DCF-BB13-D2547A5D30D4}" name="Column11489" dataDxfId="5035"/>
    <tableColumn id="11506" xr3:uid="{B9BD7BEF-AE96-4172-BB52-7C14C60AC696}" name="Column11490" dataDxfId="5034"/>
    <tableColumn id="11507" xr3:uid="{8EB61929-4A5F-4AE8-B094-4EFECBC1F6F7}" name="Column11491" dataDxfId="5033"/>
    <tableColumn id="11508" xr3:uid="{A56AEE76-792E-4074-A6B5-514444D6911D}" name="Column11492" dataDxfId="5032"/>
    <tableColumn id="11509" xr3:uid="{076ACA49-CA00-4811-8C05-71A93833EDCD}" name="Column11493" dataDxfId="5031"/>
    <tableColumn id="11510" xr3:uid="{979BA1CE-5F3D-49D2-8013-F93105A41D90}" name="Column11494" dataDxfId="5030"/>
    <tableColumn id="11511" xr3:uid="{556A4618-F286-4545-B1F0-D5E8B039B899}" name="Column11495" dataDxfId="5029"/>
    <tableColumn id="11512" xr3:uid="{84B65F37-6EE6-4794-9CCF-F8ACA4628578}" name="Column11496" dataDxfId="5028"/>
    <tableColumn id="11513" xr3:uid="{C40FA32F-0236-4755-B34F-F9C66C8830D0}" name="Column11497" dataDxfId="5027"/>
    <tableColumn id="11514" xr3:uid="{F90F32D4-BEF7-4FEF-A861-F15C8FA3307D}" name="Column11498" dataDxfId="5026"/>
    <tableColumn id="11515" xr3:uid="{7131BBEB-FA46-49CB-96DB-F2E1F622E26D}" name="Column11499" dataDxfId="5025"/>
    <tableColumn id="11516" xr3:uid="{AB1A530E-10FE-466B-9D9F-516A5B1A4723}" name="Column11500" dataDxfId="5024"/>
    <tableColumn id="11517" xr3:uid="{8E61FFF1-56A0-462C-AAFB-F0CE45F1F4F9}" name="Column11501" dataDxfId="5023"/>
    <tableColumn id="11518" xr3:uid="{42D24AEB-8A2A-4646-BE2C-4B7D4697C362}" name="Column11502" dataDxfId="5022"/>
    <tableColumn id="11519" xr3:uid="{1779F151-0002-4304-BC3E-51B603679576}" name="Column11503" dataDxfId="5021"/>
    <tableColumn id="11520" xr3:uid="{77593C7D-2AF3-40C9-AD11-AA4DE37ED218}" name="Column11504" dataDxfId="5020"/>
    <tableColumn id="11521" xr3:uid="{6C476D19-2A39-49C0-B5B6-F8735E12E995}" name="Column11505" dataDxfId="5019"/>
    <tableColumn id="11522" xr3:uid="{8E4131D5-5D3B-4EE6-BB4C-64A562F2DFC6}" name="Column11506" dataDxfId="5018"/>
    <tableColumn id="11523" xr3:uid="{EA15BEC6-D2F2-4FE3-89DB-13D39A1FD271}" name="Column11507" dataDxfId="5017"/>
    <tableColumn id="11524" xr3:uid="{D3FB9169-29E5-4C91-AC9A-11AA21F82962}" name="Column11508" dataDxfId="5016"/>
    <tableColumn id="11525" xr3:uid="{40E26BAA-DB49-435E-8723-07C56D2E7AA5}" name="Column11509" dataDxfId="5015"/>
    <tableColumn id="11526" xr3:uid="{CCB3AA9A-B5FC-4B84-A8BD-265D2169B312}" name="Column11510" dataDxfId="5014"/>
    <tableColumn id="11527" xr3:uid="{153434CB-CF87-4493-9AC2-E311781241E4}" name="Column11511" dataDxfId="5013"/>
    <tableColumn id="11528" xr3:uid="{72466CCB-4CCF-4941-8159-67A623CF1918}" name="Column11512" dataDxfId="5012"/>
    <tableColumn id="11529" xr3:uid="{49DC7DF4-2D26-4715-B012-7E55350C7939}" name="Column11513" dataDxfId="5011"/>
    <tableColumn id="11530" xr3:uid="{6C32D83A-AF32-42DA-AC57-57533C308FF6}" name="Column11514" dataDxfId="5010"/>
    <tableColumn id="11531" xr3:uid="{134234CF-8978-43EE-A9F6-C19D7D28D169}" name="Column11515" dataDxfId="5009"/>
    <tableColumn id="11532" xr3:uid="{4B93E8CF-8C07-45A6-9EB0-7F9E4B907DCA}" name="Column11516" dataDxfId="5008"/>
    <tableColumn id="11533" xr3:uid="{75ED45FA-9601-4F2D-A545-A9774C1EDF49}" name="Column11517" dataDxfId="5007"/>
    <tableColumn id="11534" xr3:uid="{78799CD9-9C2F-40B8-A2C2-21F73DF59560}" name="Column11518" dataDxfId="5006"/>
    <tableColumn id="11535" xr3:uid="{00706693-E728-4272-AD38-E596991882FC}" name="Column11519" dataDxfId="5005"/>
    <tableColumn id="11536" xr3:uid="{985A511B-6950-4E72-863A-C84325DF41F4}" name="Column11520" dataDxfId="5004"/>
    <tableColumn id="11537" xr3:uid="{F0756E3B-48A6-400E-8072-15118ECFECC2}" name="Column11521" dataDxfId="5003"/>
    <tableColumn id="11538" xr3:uid="{2F897A20-ACC3-4D49-BFCF-454000F88A1F}" name="Column11522" dataDxfId="5002"/>
    <tableColumn id="11539" xr3:uid="{6AA94EAE-E054-4D51-9051-D322FEE5FB7A}" name="Column11523" dataDxfId="5001"/>
    <tableColumn id="11540" xr3:uid="{0D59F55A-18FD-42F4-B94E-A8935A83F807}" name="Column11524" dataDxfId="5000"/>
    <tableColumn id="11541" xr3:uid="{B1C18EC5-28F3-466D-926D-A04EFC5E6C74}" name="Column11525" dataDxfId="4999"/>
    <tableColumn id="11542" xr3:uid="{A6E3FAA2-E464-448B-82F5-0B339EC33FB2}" name="Column11526" dataDxfId="4998"/>
    <tableColumn id="11543" xr3:uid="{A565BEEE-AE3B-43EA-ACBE-1FFAAA57AF11}" name="Column11527" dataDxfId="4997"/>
    <tableColumn id="11544" xr3:uid="{ECF599DF-D43B-44B2-B2CD-5E0FC1972158}" name="Column11528" dataDxfId="4996"/>
    <tableColumn id="11545" xr3:uid="{0C2DA0A1-1F03-4D5C-AC1B-2B28A3E55F6E}" name="Column11529" dataDxfId="4995"/>
    <tableColumn id="11546" xr3:uid="{EE0C533B-AE17-4C71-8268-6166908510AB}" name="Column11530" dataDxfId="4994"/>
    <tableColumn id="11547" xr3:uid="{F215C4EF-9DDE-4D20-993E-243B4F90CC9D}" name="Column11531" dataDxfId="4993"/>
    <tableColumn id="11548" xr3:uid="{B6598A09-4BD1-4E9C-84B8-5CB5995D8942}" name="Column11532" dataDxfId="4992"/>
    <tableColumn id="11549" xr3:uid="{7D71B217-AB17-43BF-8D24-06AE0135C7DD}" name="Column11533" dataDxfId="4991"/>
    <tableColumn id="11550" xr3:uid="{0C0DD274-1194-4BDA-B77B-56FD60650A96}" name="Column11534" dataDxfId="4990"/>
    <tableColumn id="11551" xr3:uid="{91627D97-B890-470B-B0D8-8BD159CAD820}" name="Column11535" dataDxfId="4989"/>
    <tableColumn id="11552" xr3:uid="{9BFCF754-0CF4-409A-87F8-81C3B66B0890}" name="Column11536" dataDxfId="4988"/>
    <tableColumn id="11553" xr3:uid="{F2F1DF30-AF99-46EE-A7E0-BDC9FA27E5C8}" name="Column11537" dataDxfId="4987"/>
    <tableColumn id="11554" xr3:uid="{78551E8F-D472-48AA-86AB-E75B45B83CC8}" name="Column11538" dataDxfId="4986"/>
    <tableColumn id="11555" xr3:uid="{88F04870-1934-4FE8-B0ED-B65158893B47}" name="Column11539" dataDxfId="4985"/>
    <tableColumn id="11556" xr3:uid="{EF663D75-CE88-4242-9E72-E5036A8384AA}" name="Column11540" dataDxfId="4984"/>
    <tableColumn id="11557" xr3:uid="{378D86AF-361E-43AE-8C61-11F79EA62592}" name="Column11541" dataDxfId="4983"/>
    <tableColumn id="11558" xr3:uid="{556F5B6C-550C-4488-96BB-22B6900118C3}" name="Column11542" dataDxfId="4982"/>
    <tableColumn id="11559" xr3:uid="{B0A45B67-A641-4737-9F82-B971EFDEB00C}" name="Column11543" dataDxfId="4981"/>
    <tableColumn id="11560" xr3:uid="{EF790CAE-23FF-41E9-8D08-FDFF7284A590}" name="Column11544" dataDxfId="4980"/>
    <tableColumn id="11561" xr3:uid="{CF202B5C-DA5C-44C8-B73F-19ACB07FD9DB}" name="Column11545" dataDxfId="4979"/>
    <tableColumn id="11562" xr3:uid="{4A7D1730-49E7-4A3C-8EB4-CABEA4D8A931}" name="Column11546" dataDxfId="4978"/>
    <tableColumn id="11563" xr3:uid="{7E657ACD-A83D-4A79-A26A-D9132981AF5D}" name="Column11547" dataDxfId="4977"/>
    <tableColumn id="11564" xr3:uid="{DE0FC6BF-94BA-40E4-A95A-F88EBED34090}" name="Column11548" dataDxfId="4976"/>
    <tableColumn id="11565" xr3:uid="{D4F93EE8-679A-472C-8F63-42ACD688E3E4}" name="Column11549" dataDxfId="4975"/>
    <tableColumn id="11566" xr3:uid="{252A0C5A-0A9F-44A6-A345-5608C4C2086A}" name="Column11550" dataDxfId="4974"/>
    <tableColumn id="11567" xr3:uid="{AD0BD6F0-7EB8-473F-8644-54EDC081747B}" name="Column11551" dataDxfId="4973"/>
    <tableColumn id="11568" xr3:uid="{5C17282A-B436-4C9A-9166-4A9A43C3C5CD}" name="Column11552" dataDxfId="4972"/>
    <tableColumn id="11569" xr3:uid="{B2999262-31A8-4A9B-98D6-932BA90C88EA}" name="Column11553" dataDxfId="4971"/>
    <tableColumn id="11570" xr3:uid="{F1704F1E-E645-4CCA-8A99-D81F698C4E93}" name="Column11554" dataDxfId="4970"/>
    <tableColumn id="11571" xr3:uid="{1C4361CA-D820-46B4-B0A2-2CCD87583F4A}" name="Column11555" dataDxfId="4969"/>
    <tableColumn id="11572" xr3:uid="{4F4577B3-5B59-4D53-AC6E-6E53E42C551F}" name="Column11556" dataDxfId="4968"/>
    <tableColumn id="11573" xr3:uid="{183C5D92-FFCA-46B6-A86B-DEE124758E27}" name="Column11557" dataDxfId="4967"/>
    <tableColumn id="11574" xr3:uid="{E85B1BDD-FD97-43A7-85B9-A02B6BFB65DD}" name="Column11558" dataDxfId="4966"/>
    <tableColumn id="11575" xr3:uid="{4985E38F-8061-4DBD-B91C-A15ED85B8BFE}" name="Column11559" dataDxfId="4965"/>
    <tableColumn id="11576" xr3:uid="{9FB71BD9-D024-4198-8F38-2D71577455B6}" name="Column11560" dataDxfId="4964"/>
    <tableColumn id="11577" xr3:uid="{D14FDD01-994F-44EA-BDB3-E857F26E5DEC}" name="Column11561" dataDxfId="4963"/>
    <tableColumn id="11578" xr3:uid="{261362F7-A7A9-4C9B-BCE8-0E65528BF675}" name="Column11562" dataDxfId="4962"/>
    <tableColumn id="11579" xr3:uid="{038515F4-633C-47CC-82C3-ABA401CD83B4}" name="Column11563" dataDxfId="4961"/>
    <tableColumn id="11580" xr3:uid="{6B192601-BEF9-4C7B-B7CB-6023064DC098}" name="Column11564" dataDxfId="4960"/>
    <tableColumn id="11581" xr3:uid="{C700B192-97F8-4D82-8FFB-D089F0C07FBC}" name="Column11565" dataDxfId="4959"/>
    <tableColumn id="11582" xr3:uid="{4FECE806-0BC8-4917-AAF3-90B5F1323B6B}" name="Column11566" dataDxfId="4958"/>
    <tableColumn id="11583" xr3:uid="{C4A21A4D-817F-4D36-8627-8D66CD2C0D79}" name="Column11567" dataDxfId="4957"/>
    <tableColumn id="11584" xr3:uid="{4746DF43-B4CF-4ABB-8116-A2A6D0CA2CE7}" name="Column11568" dataDxfId="4956"/>
    <tableColumn id="11585" xr3:uid="{118957D0-4A33-4D32-95FA-A9F9C0477232}" name="Column11569" dataDxfId="4955"/>
    <tableColumn id="11586" xr3:uid="{980227EA-4138-4DA8-A943-C210D463CC42}" name="Column11570" dataDxfId="4954"/>
    <tableColumn id="11587" xr3:uid="{C6A5E9A7-DF14-4A86-A925-F68C76697459}" name="Column11571" dataDxfId="4953"/>
    <tableColumn id="11588" xr3:uid="{8155B90B-E758-43FF-B479-613E618E75FA}" name="Column11572" dataDxfId="4952"/>
    <tableColumn id="11589" xr3:uid="{47AA243C-3021-4489-8105-3940F3054B31}" name="Column11573" dataDxfId="4951"/>
    <tableColumn id="11590" xr3:uid="{90185EFF-EDE2-4731-9FB5-A3A61293868A}" name="Column11574" dataDxfId="4950"/>
    <tableColumn id="11591" xr3:uid="{D2380299-AB9A-40BF-BE67-C05AEA4BDEC1}" name="Column11575" dataDxfId="4949"/>
    <tableColumn id="11592" xr3:uid="{7458AEA2-21FC-40D7-94E3-B2B4EED72328}" name="Column11576" dataDxfId="4948"/>
    <tableColumn id="11593" xr3:uid="{1F81C7A4-ED51-4B13-A02A-FC384009D8ED}" name="Column11577" dataDxfId="4947"/>
    <tableColumn id="11594" xr3:uid="{4374E894-EFDA-4715-ACAC-F0F8C3E9FA59}" name="Column11578" dataDxfId="4946"/>
    <tableColumn id="11595" xr3:uid="{1A817AF3-107A-4947-AFB5-9B4BBE000E64}" name="Column11579" dataDxfId="4945"/>
    <tableColumn id="11596" xr3:uid="{4BD43BDD-58FF-4ECA-ADC7-4D9E1862D556}" name="Column11580" dataDxfId="4944"/>
    <tableColumn id="11597" xr3:uid="{48282955-8240-49E0-B201-AD71A00277D2}" name="Column11581" dataDxfId="4943"/>
    <tableColumn id="11598" xr3:uid="{6DA740D9-D3AA-4B36-AEF8-C0B45D74D28B}" name="Column11582" dataDxfId="4942"/>
    <tableColumn id="11599" xr3:uid="{9A5EB07D-CB90-49C6-80B3-0FEEFFE3FEE6}" name="Column11583" dataDxfId="4941"/>
    <tableColumn id="11600" xr3:uid="{F9BFBC76-8148-40BC-B1A9-2C32D32DEEB0}" name="Column11584" dataDxfId="4940"/>
    <tableColumn id="11601" xr3:uid="{C7795E61-F743-49CC-A17D-576AF062D8A4}" name="Column11585" dataDxfId="4939"/>
    <tableColumn id="11602" xr3:uid="{1E8656EE-4D3C-4A77-A946-BC10CDA41465}" name="Column11586" dataDxfId="4938"/>
    <tableColumn id="11603" xr3:uid="{39600390-6078-451F-9D0B-AE3189E8FE2A}" name="Column11587" dataDxfId="4937"/>
    <tableColumn id="11604" xr3:uid="{B5C9AE36-AE55-4382-87FF-D293FE0BF84B}" name="Column11588" dataDxfId="4936"/>
    <tableColumn id="11605" xr3:uid="{0F2239B5-145E-41E2-BB99-B1797A799025}" name="Column11589" dataDxfId="4935"/>
    <tableColumn id="11606" xr3:uid="{CB332A5C-921B-4A05-B1A2-374F7D4202E6}" name="Column11590" dataDxfId="4934"/>
    <tableColumn id="11607" xr3:uid="{1BFEB0D1-F9F1-416E-BA83-591B79A8C14D}" name="Column11591" dataDxfId="4933"/>
    <tableColumn id="11608" xr3:uid="{B014F17D-6536-4782-B87C-48931C73ADEB}" name="Column11592" dataDxfId="4932"/>
    <tableColumn id="11609" xr3:uid="{8A6B3858-AADD-4B22-9D35-875960E3E948}" name="Column11593" dataDxfId="4931"/>
    <tableColumn id="11610" xr3:uid="{F744EDE9-00F6-4233-A171-9BCABF735FA7}" name="Column11594" dataDxfId="4930"/>
    <tableColumn id="11611" xr3:uid="{F8E40C97-5374-44FD-833F-3D0CFFE137FB}" name="Column11595" dataDxfId="4929"/>
    <tableColumn id="11612" xr3:uid="{8EE83F35-391F-4009-81B8-1A4FCDD76B88}" name="Column11596" dataDxfId="4928"/>
    <tableColumn id="11613" xr3:uid="{758E23DD-F917-4156-9EA5-72410F4B9CBE}" name="Column11597" dataDxfId="4927"/>
    <tableColumn id="11614" xr3:uid="{3E814571-272F-4CB8-B5E6-96EDEACE2078}" name="Column11598" dataDxfId="4926"/>
    <tableColumn id="11615" xr3:uid="{D1069120-9A73-4782-87D2-7774F231E32A}" name="Column11599" dataDxfId="4925"/>
    <tableColumn id="11616" xr3:uid="{02E19637-A1B6-4ED8-814E-FAADFA7CC261}" name="Column11600" dataDxfId="4924"/>
    <tableColumn id="11617" xr3:uid="{ED226F5F-8519-482C-927B-E64DA86F881F}" name="Column11601" dataDxfId="4923"/>
    <tableColumn id="11618" xr3:uid="{F6D52098-AA66-4777-985D-3D80709B8440}" name="Column11602" dataDxfId="4922"/>
    <tableColumn id="11619" xr3:uid="{02431986-3D28-4091-81AB-0C8B58B50802}" name="Column11603" dataDxfId="4921"/>
    <tableColumn id="11620" xr3:uid="{B7E1ADF9-E954-434A-B3E4-EFF48F25EF5A}" name="Column11604" dataDxfId="4920"/>
    <tableColumn id="11621" xr3:uid="{6C2A5785-4903-4528-BD68-1D9C66C5A69B}" name="Column11605" dataDxfId="4919"/>
    <tableColumn id="11622" xr3:uid="{DE86A4F3-7B76-47BA-A1E3-F6BB779B3616}" name="Column11606" dataDxfId="4918"/>
    <tableColumn id="11623" xr3:uid="{BB095637-AB4C-4520-BAC8-30F2D43F5F90}" name="Column11607" dataDxfId="4917"/>
    <tableColumn id="11624" xr3:uid="{810AC656-7E3A-4A19-9602-2B5727695800}" name="Column11608" dataDxfId="4916"/>
    <tableColumn id="11625" xr3:uid="{1A645FB1-4324-4AD5-8AA5-1B3D3CD2BA46}" name="Column11609" dataDxfId="4915"/>
    <tableColumn id="11626" xr3:uid="{2284ADF2-D7E4-4537-A678-BC8E79E5ACC5}" name="Column11610" dataDxfId="4914"/>
    <tableColumn id="11627" xr3:uid="{E07B3E7C-E5AC-4697-8BC5-E9E4F30E0BD4}" name="Column11611" dataDxfId="4913"/>
    <tableColumn id="11628" xr3:uid="{D6A2FDB0-102A-436A-BE2E-17DA1817195B}" name="Column11612" dataDxfId="4912"/>
    <tableColumn id="11629" xr3:uid="{33467365-9574-409B-ADA7-5ADED323A384}" name="Column11613" dataDxfId="4911"/>
    <tableColumn id="11630" xr3:uid="{825F3B5A-A651-489A-9080-38AE4B4AB18B}" name="Column11614" dataDxfId="4910"/>
    <tableColumn id="11631" xr3:uid="{A1CC7127-D2C7-4071-BC1A-787F38808CC3}" name="Column11615" dataDxfId="4909"/>
    <tableColumn id="11632" xr3:uid="{8FCBCE82-B464-47A1-B6B1-AF210D3C5273}" name="Column11616" dataDxfId="4908"/>
    <tableColumn id="11633" xr3:uid="{7A4B62C4-A60D-432F-857A-E426CF168F57}" name="Column11617" dataDxfId="4907"/>
    <tableColumn id="11634" xr3:uid="{02F06CB9-D27D-447A-BEDE-D4BFE1DD1E80}" name="Column11618" dataDxfId="4906"/>
    <tableColumn id="11635" xr3:uid="{F9C5D9B0-3360-4CCF-82A2-B1BE5EFAE475}" name="Column11619" dataDxfId="4905"/>
    <tableColumn id="11636" xr3:uid="{4F845F4E-B487-4E84-A92E-53D8B4F66905}" name="Column11620" dataDxfId="4904"/>
    <tableColumn id="11637" xr3:uid="{8B28B4BF-7FF7-44DD-9842-A8BFB927B54E}" name="Column11621" dataDxfId="4903"/>
    <tableColumn id="11638" xr3:uid="{000D8B65-1A69-4AFC-8367-16545C868A97}" name="Column11622" dataDxfId="4902"/>
    <tableColumn id="11639" xr3:uid="{B515C798-D26D-4038-99F1-558799B9E71B}" name="Column11623" dataDxfId="4901"/>
    <tableColumn id="11640" xr3:uid="{9BCE2D75-7B16-4B27-8748-6F2C425FA101}" name="Column11624" dataDxfId="4900"/>
    <tableColumn id="11641" xr3:uid="{8BD777DD-8CE5-4BB0-A28E-2140A3ABD2F1}" name="Column11625" dataDxfId="4899"/>
    <tableColumn id="11642" xr3:uid="{C6A60826-D6F8-4CD4-82E5-766DA151598A}" name="Column11626" dataDxfId="4898"/>
    <tableColumn id="11643" xr3:uid="{9419DBDD-13FF-4A16-BA20-74D6343C823F}" name="Column11627" dataDxfId="4897"/>
    <tableColumn id="11644" xr3:uid="{27EF72A1-06AD-439F-8DDE-B7F339EE28D2}" name="Column11628" dataDxfId="4896"/>
    <tableColumn id="11645" xr3:uid="{8B9DB0CF-2A58-4429-AA43-B7AEAB1B8520}" name="Column11629" dataDxfId="4895"/>
    <tableColumn id="11646" xr3:uid="{6A3E6D2B-2EAE-4DF4-8156-18DBB66A7362}" name="Column11630" dataDxfId="4894"/>
    <tableColumn id="11647" xr3:uid="{3F55C01A-F995-421B-8296-5CA6155D5BD5}" name="Column11631" dataDxfId="4893"/>
    <tableColumn id="11648" xr3:uid="{6B05948F-B4EF-4392-B22E-9533EE8EB0C4}" name="Column11632" dataDxfId="4892"/>
    <tableColumn id="11649" xr3:uid="{6441EA1C-DAC8-4779-9BAF-CA445DC4F4C8}" name="Column11633" dataDxfId="4891"/>
    <tableColumn id="11650" xr3:uid="{5620D909-0BA5-49F5-B6D8-9ABD9A869E79}" name="Column11634" dataDxfId="4890"/>
    <tableColumn id="11651" xr3:uid="{F2C5B896-FACE-45D7-BF0F-5A49346420CC}" name="Column11635" dataDxfId="4889"/>
    <tableColumn id="11652" xr3:uid="{5E93827A-CC1B-461F-8C9B-76A09BC7FF7A}" name="Column11636" dataDxfId="4888"/>
    <tableColumn id="11653" xr3:uid="{B2FE6049-1291-4B4B-BD07-E3F87EFC03C4}" name="Column11637" dataDxfId="4887"/>
    <tableColumn id="11654" xr3:uid="{60E867BC-50B2-4004-BED8-2E5E6CD1A24E}" name="Column11638" dataDxfId="4886"/>
    <tableColumn id="11655" xr3:uid="{4CFE14AC-695E-4A74-9D30-C50E5ED5E9A7}" name="Column11639" dataDxfId="4885"/>
    <tableColumn id="11656" xr3:uid="{4823C80B-5039-4F9F-BA03-F34464EE6A4D}" name="Column11640" dataDxfId="4884"/>
    <tableColumn id="11657" xr3:uid="{1B7C5BC2-B14F-4FD2-B050-4DBD4944ACCA}" name="Column11641" dataDxfId="4883"/>
    <tableColumn id="11658" xr3:uid="{BDE1D0C9-8D1B-481A-8049-8715CFD37333}" name="Column11642" dataDxfId="4882"/>
    <tableColumn id="11659" xr3:uid="{6F48BFD2-93DC-41AF-BF7F-6E13B2873150}" name="Column11643" dataDxfId="4881"/>
    <tableColumn id="11660" xr3:uid="{441943F3-72B0-4AB3-A7D6-3D857B45FD9F}" name="Column11644" dataDxfId="4880"/>
    <tableColumn id="11661" xr3:uid="{BB7A8F58-92F7-442A-B197-6742EDF5BA3C}" name="Column11645" dataDxfId="4879"/>
    <tableColumn id="11662" xr3:uid="{3A4B58D4-A684-4816-8B8F-ADA43B9F7EA8}" name="Column11646" dataDxfId="4878"/>
    <tableColumn id="11663" xr3:uid="{E4247E05-9355-4DCE-B35B-D8717FEACD1B}" name="Column11647" dataDxfId="4877"/>
    <tableColumn id="11664" xr3:uid="{84D6CEA9-3B89-49E7-B01F-2F5E2550B559}" name="Column11648" dataDxfId="4876"/>
    <tableColumn id="11665" xr3:uid="{E2526610-EA2B-4B82-BD9D-F1A11C5BD02B}" name="Column11649" dataDxfId="4875"/>
    <tableColumn id="11666" xr3:uid="{2330D08F-2C4A-4455-A230-91A34FE88905}" name="Column11650" dataDxfId="4874"/>
    <tableColumn id="11667" xr3:uid="{83BC81FF-D129-45A0-973F-1B8DC6DE41BF}" name="Column11651" dataDxfId="4873"/>
    <tableColumn id="11668" xr3:uid="{00EB12A3-791C-4649-8A60-9BE1FB94BA6C}" name="Column11652" dataDxfId="4872"/>
    <tableColumn id="11669" xr3:uid="{2084DC2A-789C-4095-90C9-B8A5CA074361}" name="Column11653" dataDxfId="4871"/>
    <tableColumn id="11670" xr3:uid="{C0DAE6F0-E771-4E80-95F3-B78BC318BD35}" name="Column11654" dataDxfId="4870"/>
    <tableColumn id="11671" xr3:uid="{AFD3FB7B-1343-477E-A370-733898AA6401}" name="Column11655" dataDxfId="4869"/>
    <tableColumn id="11672" xr3:uid="{89D0B406-6A65-42F3-B978-FD0C45320EA5}" name="Column11656" dataDxfId="4868"/>
    <tableColumn id="11673" xr3:uid="{847BC298-0399-44F9-84BA-E168C4175F4E}" name="Column11657" dataDxfId="4867"/>
    <tableColumn id="11674" xr3:uid="{C607E75D-B399-42E1-A616-BB5178B8B904}" name="Column11658" dataDxfId="4866"/>
    <tableColumn id="11675" xr3:uid="{1F7AE089-83A2-43E5-AF6D-A6AF67BF3F96}" name="Column11659" dataDxfId="4865"/>
    <tableColumn id="11676" xr3:uid="{2683E6BF-58D9-413B-A602-F9C321DDBE57}" name="Column11660" dataDxfId="4864"/>
    <tableColumn id="11677" xr3:uid="{4DC1AB18-A14D-4DB3-8153-9D6FB032CFA5}" name="Column11661" dataDxfId="4863"/>
    <tableColumn id="11678" xr3:uid="{A1DCE959-83EE-4826-9462-EF6F786566A9}" name="Column11662" dataDxfId="4862"/>
    <tableColumn id="11679" xr3:uid="{77A2AFB8-25EA-4D42-BACC-C81CF36525AD}" name="Column11663" dataDxfId="4861"/>
    <tableColumn id="11680" xr3:uid="{7B35DA54-09DD-447C-B6ED-91762CCACF21}" name="Column11664" dataDxfId="4860"/>
    <tableColumn id="11681" xr3:uid="{2D69CDD8-6BF5-40FC-9B29-44DA6DFD8FE6}" name="Column11665" dataDxfId="4859"/>
    <tableColumn id="11682" xr3:uid="{B7104621-00BD-47EB-AFC9-65ABC9F4C51C}" name="Column11666" dataDxfId="4858"/>
    <tableColumn id="11683" xr3:uid="{CF3A793E-CF20-455F-B10A-922241858981}" name="Column11667" dataDxfId="4857"/>
    <tableColumn id="11684" xr3:uid="{D9C1B1E1-A64F-4301-B6D5-E2BB5092BC0A}" name="Column11668" dataDxfId="4856"/>
    <tableColumn id="11685" xr3:uid="{741FC297-D16E-468F-933A-1399C8A7F337}" name="Column11669" dataDxfId="4855"/>
    <tableColumn id="11686" xr3:uid="{2A6CF352-4FDD-4561-8153-192C5452B86E}" name="Column11670" dataDxfId="4854"/>
    <tableColumn id="11687" xr3:uid="{04672E66-73DA-4D28-B1CC-1B53E5EA0573}" name="Column11671" dataDxfId="4853"/>
    <tableColumn id="11688" xr3:uid="{4C86C3DC-02D5-451D-A261-62A4CF57E1D9}" name="Column11672" dataDxfId="4852"/>
    <tableColumn id="11689" xr3:uid="{27BB13F5-1A90-49A8-9E25-A12A8B62D942}" name="Column11673" dataDxfId="4851"/>
    <tableColumn id="11690" xr3:uid="{7ACE6F8D-071B-472D-B772-3E503AB3E0FC}" name="Column11674" dataDxfId="4850"/>
    <tableColumn id="11691" xr3:uid="{71513608-A411-49BB-9524-B524C64EB46D}" name="Column11675" dataDxfId="4849"/>
    <tableColumn id="11692" xr3:uid="{7AB0342F-8D1A-44F8-AEF7-96658CDFE8D6}" name="Column11676" dataDxfId="4848"/>
    <tableColumn id="11693" xr3:uid="{69E4B0C1-82FD-4C82-9E2A-3882793595B9}" name="Column11677" dataDxfId="4847"/>
    <tableColumn id="11694" xr3:uid="{007FC4C8-54D5-4E8A-96EF-B528926CF249}" name="Column11678" dataDxfId="4846"/>
    <tableColumn id="11695" xr3:uid="{1529C32A-698E-4DF0-8617-A4F65C832AA7}" name="Column11679" dataDxfId="4845"/>
    <tableColumn id="11696" xr3:uid="{BA0AAD11-3A25-4DD5-B33F-C0060A046B0A}" name="Column11680" dataDxfId="4844"/>
    <tableColumn id="11697" xr3:uid="{7CCF6B4B-6F2F-486A-8000-C964F2AE7B97}" name="Column11681" dataDxfId="4843"/>
    <tableColumn id="11698" xr3:uid="{19F34B2C-01E3-48DF-B30A-1CF99EA83FD3}" name="Column11682" dataDxfId="4842"/>
    <tableColumn id="11699" xr3:uid="{B4A98AF8-D7B6-469C-A9E4-FF14C84FC96D}" name="Column11683" dataDxfId="4841"/>
    <tableColumn id="11700" xr3:uid="{063F3A3F-7BE9-4860-BB24-965A37D49106}" name="Column11684" dataDxfId="4840"/>
    <tableColumn id="11701" xr3:uid="{492BA5AA-B4A8-4AA3-84C2-BC46BE57EB63}" name="Column11685" dataDxfId="4839"/>
    <tableColumn id="11702" xr3:uid="{8F1FC1C9-3B8C-4BD6-8DE0-EECAC72CBC89}" name="Column11686" dataDxfId="4838"/>
    <tableColumn id="11703" xr3:uid="{B53CF17D-39C4-4396-A407-1C72C5727546}" name="Column11687" dataDxfId="4837"/>
    <tableColumn id="11704" xr3:uid="{8AAE66E5-5A2D-4CA2-9D93-617F4D097E4C}" name="Column11688" dataDxfId="4836"/>
    <tableColumn id="11705" xr3:uid="{86497A8C-F063-412D-B195-939AC849D911}" name="Column11689" dataDxfId="4835"/>
    <tableColumn id="11706" xr3:uid="{7F2438FD-7BE6-44D9-B6AB-3DCD105E4403}" name="Column11690" dataDxfId="4834"/>
    <tableColumn id="11707" xr3:uid="{D0CF1FE7-D999-4C76-991E-135631255EF3}" name="Column11691" dataDxfId="4833"/>
    <tableColumn id="11708" xr3:uid="{A7164CAA-68B7-4583-B3B5-2059F3E71DB6}" name="Column11692" dataDxfId="4832"/>
    <tableColumn id="11709" xr3:uid="{E49707F2-C997-4AC4-8E64-2455970BA557}" name="Column11693" dataDxfId="4831"/>
    <tableColumn id="11710" xr3:uid="{AFB4BA7D-9612-4EB1-B895-59FE229C1C21}" name="Column11694" dataDxfId="4830"/>
    <tableColumn id="11711" xr3:uid="{8EBC2ABB-0654-4B5D-BF63-131D3E2101FA}" name="Column11695" dataDxfId="4829"/>
    <tableColumn id="11712" xr3:uid="{87FA4995-A048-40E8-A18B-994DB75060C4}" name="Column11696" dataDxfId="4828"/>
    <tableColumn id="11713" xr3:uid="{93BD4FBF-1E97-46B2-AAE6-D4D56D6E65E7}" name="Column11697" dataDxfId="4827"/>
    <tableColumn id="11714" xr3:uid="{64B1B9A1-0B5A-40AC-AF7B-3EC8C047C3E2}" name="Column11698" dataDxfId="4826"/>
    <tableColumn id="11715" xr3:uid="{FCEA86D6-27DF-4CC0-BC36-80098AF6D5D0}" name="Column11699" dataDxfId="4825"/>
    <tableColumn id="11716" xr3:uid="{0B1F8E26-CDFC-428F-8533-89B9C8FC6549}" name="Column11700" dataDxfId="4824"/>
    <tableColumn id="11717" xr3:uid="{FD837F5E-7797-4F60-9838-6CA320D99006}" name="Column11701" dataDxfId="4823"/>
    <tableColumn id="11718" xr3:uid="{8B2C499A-8D78-4198-9B6A-12951DD70401}" name="Column11702" dataDxfId="4822"/>
    <tableColumn id="11719" xr3:uid="{EA375303-1FC2-4782-B61C-9C4D7C7FDFC5}" name="Column11703" dataDxfId="4821"/>
    <tableColumn id="11720" xr3:uid="{E55BF85E-89F4-4641-988A-E47AB1AF913E}" name="Column11704" dataDxfId="4820"/>
    <tableColumn id="11721" xr3:uid="{D94073A9-AA05-49CA-A78A-5B24C53F6F7B}" name="Column11705" dataDxfId="4819"/>
    <tableColumn id="11722" xr3:uid="{FBAC4199-53BC-45F6-982E-2D20B333D39D}" name="Column11706" dataDxfId="4818"/>
    <tableColumn id="11723" xr3:uid="{F970BD0E-DA6C-4CE9-AAA6-68FFE34E9DD6}" name="Column11707" dataDxfId="4817"/>
    <tableColumn id="11724" xr3:uid="{2A00FF6F-5ADD-44CE-B0FA-A4355C83E4C6}" name="Column11708" dataDxfId="4816"/>
    <tableColumn id="11725" xr3:uid="{EF45A226-900A-45C9-9AD4-C7C24FD5979D}" name="Column11709" dataDxfId="4815"/>
    <tableColumn id="11726" xr3:uid="{1221AFEC-F28F-4192-9ED9-9B5269775058}" name="Column11710" dataDxfId="4814"/>
    <tableColumn id="11727" xr3:uid="{C3668191-ACC1-415E-A07A-0DD922D7D20C}" name="Column11711" dataDxfId="4813"/>
    <tableColumn id="11728" xr3:uid="{581899BF-355E-49B9-9FC6-9A4B21BE26E8}" name="Column11712" dataDxfId="4812"/>
    <tableColumn id="11729" xr3:uid="{31B055B5-D437-4475-B31E-D0CDD29978FF}" name="Column11713" dataDxfId="4811"/>
    <tableColumn id="11730" xr3:uid="{59F52CF7-07A9-4942-A6F7-833A8EEC08D7}" name="Column11714" dataDxfId="4810"/>
    <tableColumn id="11731" xr3:uid="{20A1DE78-D323-44DC-9BF8-BCCA21A45F4D}" name="Column11715" dataDxfId="4809"/>
    <tableColumn id="11732" xr3:uid="{F2E5C647-036C-4B4E-8E2E-170082AA8B9E}" name="Column11716" dataDxfId="4808"/>
    <tableColumn id="11733" xr3:uid="{8BA527C8-1B0F-4EB6-8559-81D38CFE036D}" name="Column11717" dataDxfId="4807"/>
    <tableColumn id="11734" xr3:uid="{D752C485-9D3F-4E42-9C96-957EC44C14D2}" name="Column11718" dataDxfId="4806"/>
    <tableColumn id="11735" xr3:uid="{E9CC30DF-D470-4634-B9BD-827BE3D12AD1}" name="Column11719" dataDxfId="4805"/>
    <tableColumn id="11736" xr3:uid="{1F4EC114-0B28-4CA4-8E45-204AB57EF104}" name="Column11720" dataDxfId="4804"/>
    <tableColumn id="11737" xr3:uid="{82AD64D5-9160-480C-8CF8-5C32E1206F2F}" name="Column11721" dataDxfId="4803"/>
    <tableColumn id="11738" xr3:uid="{BE6AB6B2-B7AD-49DA-8FDE-D7A556E4FF2A}" name="Column11722" dataDxfId="4802"/>
    <tableColumn id="11739" xr3:uid="{0DA720D8-C932-4992-A8B8-A0E392E759D7}" name="Column11723" dataDxfId="4801"/>
    <tableColumn id="11740" xr3:uid="{30B15A10-69BA-4FE2-BA08-382DC64AB3AF}" name="Column11724" dataDxfId="4800"/>
    <tableColumn id="11741" xr3:uid="{0FA5B37A-46EC-4162-869D-08251ECACE5A}" name="Column11725" dataDxfId="4799"/>
    <tableColumn id="11742" xr3:uid="{A2320D32-9487-4A08-BD07-380D3D601CE3}" name="Column11726" dataDxfId="4798"/>
    <tableColumn id="11743" xr3:uid="{9E4817D2-FF9D-4C27-8BF5-72AD230A7515}" name="Column11727" dataDxfId="4797"/>
    <tableColumn id="11744" xr3:uid="{418F886B-BC09-43CF-8B14-583E0A1469BA}" name="Column11728" dataDxfId="4796"/>
    <tableColumn id="11745" xr3:uid="{487E7AD7-4108-4F24-8088-81A5716DFD26}" name="Column11729" dataDxfId="4795"/>
    <tableColumn id="11746" xr3:uid="{B9CA78F5-2928-457D-BEBF-A3ECFCB67F96}" name="Column11730" dataDxfId="4794"/>
    <tableColumn id="11747" xr3:uid="{A2FFEBD7-6C85-4FBF-9830-948738F3673B}" name="Column11731" dataDxfId="4793"/>
    <tableColumn id="11748" xr3:uid="{FE7BD3ED-A7D5-4867-9CC8-EBCD4AB3164A}" name="Column11732" dataDxfId="4792"/>
    <tableColumn id="11749" xr3:uid="{2ACC39DE-45EF-431B-ACA7-CCFF561488D3}" name="Column11733" dataDxfId="4791"/>
    <tableColumn id="11750" xr3:uid="{67888666-98EB-4956-AA94-3BBCD9D76473}" name="Column11734" dataDxfId="4790"/>
    <tableColumn id="11751" xr3:uid="{DE9CCED4-E171-4CE2-B86E-CE462F3BCA6B}" name="Column11735" dataDxfId="4789"/>
    <tableColumn id="11752" xr3:uid="{46A36741-14BA-4776-AEB0-C1C550CA1980}" name="Column11736" dataDxfId="4788"/>
    <tableColumn id="11753" xr3:uid="{4D40661D-8296-43D9-84D7-BE349697DCA2}" name="Column11737" dataDxfId="4787"/>
    <tableColumn id="11754" xr3:uid="{2BC56336-4D9A-491B-834A-E7A299AF1BDB}" name="Column11738" dataDxfId="4786"/>
    <tableColumn id="11755" xr3:uid="{764561AE-9D12-47DE-BC18-47C3BDC26D22}" name="Column11739" dataDxfId="4785"/>
    <tableColumn id="11756" xr3:uid="{C780F724-C12B-4ECD-AE70-C38A1DCDE6A8}" name="Column11740" dataDxfId="4784"/>
    <tableColumn id="11757" xr3:uid="{051AD2C0-4A06-4E8D-B70C-6EB13CCF6D32}" name="Column11741" dataDxfId="4783"/>
    <tableColumn id="11758" xr3:uid="{942295FB-A1D8-4917-BB2C-9B9127452F75}" name="Column11742" dataDxfId="4782"/>
    <tableColumn id="11759" xr3:uid="{88459BE9-89B0-47C4-B8C2-695E294BC7CD}" name="Column11743" dataDxfId="4781"/>
    <tableColumn id="11760" xr3:uid="{219888D6-5B8A-4B4B-87FF-C1FC3C3B0737}" name="Column11744" dataDxfId="4780"/>
    <tableColumn id="11761" xr3:uid="{C8D07E74-B1FA-41FA-949B-9A85A7BCC4C5}" name="Column11745" dataDxfId="4779"/>
    <tableColumn id="11762" xr3:uid="{7D9E8511-B4C4-4AC8-8891-6E18511D25F6}" name="Column11746" dataDxfId="4778"/>
    <tableColumn id="11763" xr3:uid="{B0464A66-1341-49C3-897A-D7D5B68A3A1B}" name="Column11747" dataDxfId="4777"/>
    <tableColumn id="11764" xr3:uid="{59029D74-E2B3-41D5-A6FB-D1CA38FC471F}" name="Column11748" dataDxfId="4776"/>
    <tableColumn id="11765" xr3:uid="{BF220E81-3099-4523-AC9C-48F05B1D83A4}" name="Column11749" dataDxfId="4775"/>
    <tableColumn id="11766" xr3:uid="{C600279C-E929-47FC-A308-1196789D0ED2}" name="Column11750" dataDxfId="4774"/>
    <tableColumn id="11767" xr3:uid="{37ED2634-B4CF-4264-8B03-9A69C3A70DAE}" name="Column11751" dataDxfId="4773"/>
    <tableColumn id="11768" xr3:uid="{B48290F6-A2D7-4446-9C4B-357080AFA7C6}" name="Column11752" dataDxfId="4772"/>
    <tableColumn id="11769" xr3:uid="{59BC074C-9239-4FFC-A0E5-3A9B01EC82DB}" name="Column11753" dataDxfId="4771"/>
    <tableColumn id="11770" xr3:uid="{2E8DD394-95E4-44A9-82FF-D1C1EFFB8533}" name="Column11754" dataDxfId="4770"/>
    <tableColumn id="11771" xr3:uid="{F8439EE0-C0AF-4C99-9846-BC40CD61D5F3}" name="Column11755" dataDxfId="4769"/>
    <tableColumn id="11772" xr3:uid="{54574EEA-9A16-473B-8B53-207A1465C042}" name="Column11756" dataDxfId="4768"/>
    <tableColumn id="11773" xr3:uid="{842C8426-445D-41BE-B6CE-FA057C52B10F}" name="Column11757" dataDxfId="4767"/>
    <tableColumn id="11774" xr3:uid="{BA78CDAD-36DF-4133-9D19-A384F139408F}" name="Column11758" dataDxfId="4766"/>
    <tableColumn id="11775" xr3:uid="{B3BD07FD-AAD8-44CB-992C-5EDD3CCEC923}" name="Column11759" dataDxfId="4765"/>
    <tableColumn id="11776" xr3:uid="{6DF0885A-6FB5-4CF9-BAD7-C672BB8FC9D5}" name="Column11760" dataDxfId="4764"/>
    <tableColumn id="11777" xr3:uid="{1F4F5F6E-6BCC-4504-B916-B83D04465904}" name="Column11761" dataDxfId="4763"/>
    <tableColumn id="11778" xr3:uid="{E6034B20-8D7F-4818-A3C2-0FD3032C5727}" name="Column11762" dataDxfId="4762"/>
    <tableColumn id="11779" xr3:uid="{7819AF5C-12C9-4283-9FC4-14D0FEA591CC}" name="Column11763" dataDxfId="4761"/>
    <tableColumn id="11780" xr3:uid="{388E42C3-994E-4961-ABBD-EBD9EEE0B143}" name="Column11764" dataDxfId="4760"/>
    <tableColumn id="11781" xr3:uid="{C807188A-C990-4106-8411-26D3AE9B0ACF}" name="Column11765" dataDxfId="4759"/>
    <tableColumn id="11782" xr3:uid="{7194DFCB-68D8-4319-BB73-E47B210FD596}" name="Column11766" dataDxfId="4758"/>
    <tableColumn id="11783" xr3:uid="{86D84E44-4DBF-43B0-A3A7-1422F1D6E7FC}" name="Column11767" dataDxfId="4757"/>
    <tableColumn id="11784" xr3:uid="{20E1523A-5236-498B-A580-BCF9E7D039F2}" name="Column11768" dataDxfId="4756"/>
    <tableColumn id="11785" xr3:uid="{3E9B43A8-A14D-4CC9-869D-AB9AC906A752}" name="Column11769" dataDxfId="4755"/>
    <tableColumn id="11786" xr3:uid="{7C07BBAE-38D3-447C-AA3B-9DD55B778EFC}" name="Column11770" dataDxfId="4754"/>
    <tableColumn id="11787" xr3:uid="{C676B021-FF33-4517-A6F8-35AFBA19F150}" name="Column11771" dataDxfId="4753"/>
    <tableColumn id="11788" xr3:uid="{C89FF62D-F0FC-492F-89BA-B429D2242AEB}" name="Column11772" dataDxfId="4752"/>
    <tableColumn id="11789" xr3:uid="{B0359DD5-C8BD-4A87-BE9B-1C6F727BB741}" name="Column11773" dataDxfId="4751"/>
    <tableColumn id="11790" xr3:uid="{FA6EF1CE-9967-4148-804B-B99833CB8BEF}" name="Column11774" dataDxfId="4750"/>
    <tableColumn id="11791" xr3:uid="{924570F9-DBA1-4242-8078-719F61B4D1D1}" name="Column11775" dataDxfId="4749"/>
    <tableColumn id="11792" xr3:uid="{C34A2BE4-0A33-4920-A79C-96E67D75DACD}" name="Column11776" dataDxfId="4748"/>
    <tableColumn id="11793" xr3:uid="{69F6656B-75A6-4731-BBF2-70BC80563A1B}" name="Column11777" dataDxfId="4747"/>
    <tableColumn id="11794" xr3:uid="{5158AA38-63C3-4DEB-8B2F-D3B4F8C5AB92}" name="Column11778" dataDxfId="4746"/>
    <tableColumn id="11795" xr3:uid="{D0B30C40-E974-4486-8917-1CCAFBA49C03}" name="Column11779" dataDxfId="4745"/>
    <tableColumn id="11796" xr3:uid="{94511687-E0E0-41FB-B0A6-1EB63C0D8D53}" name="Column11780" dataDxfId="4744"/>
    <tableColumn id="11797" xr3:uid="{01CF3C04-B7B6-4F47-92FF-0960DD0D5581}" name="Column11781" dataDxfId="4743"/>
    <tableColumn id="11798" xr3:uid="{B8BBDE4F-37A9-49E1-9AEE-802F9E0D9394}" name="Column11782" dataDxfId="4742"/>
    <tableColumn id="11799" xr3:uid="{2F101DCE-68DA-4DED-B661-42B2290C111B}" name="Column11783" dataDxfId="4741"/>
    <tableColumn id="11800" xr3:uid="{E633D635-DA6E-4A3A-BC56-96A9F9DF2E45}" name="Column11784" dataDxfId="4740"/>
    <tableColumn id="11801" xr3:uid="{802BAAA7-1E2A-456E-A3AC-A812EBD228AD}" name="Column11785" dataDxfId="4739"/>
    <tableColumn id="11802" xr3:uid="{CE3AA576-49F9-4634-A71A-B4A4E0A096C2}" name="Column11786" dataDxfId="4738"/>
    <tableColumn id="11803" xr3:uid="{C16CDF9C-05A5-4490-8B85-7D301FE2CD69}" name="Column11787" dataDxfId="4737"/>
    <tableColumn id="11804" xr3:uid="{FC1BA923-22BF-46B9-850F-CB75FFF502E9}" name="Column11788" dataDxfId="4736"/>
    <tableColumn id="11805" xr3:uid="{3EF766CA-FBBE-452F-8CE7-122BABCCA00E}" name="Column11789" dataDxfId="4735"/>
    <tableColumn id="11806" xr3:uid="{3F2E16C3-1DEA-4D4B-8A60-5C8A71733250}" name="Column11790" dataDxfId="4734"/>
    <tableColumn id="11807" xr3:uid="{F62A1F17-0551-4A31-BF7A-E9819D36CBEF}" name="Column11791" dataDxfId="4733"/>
    <tableColumn id="11808" xr3:uid="{CE245C52-628C-486C-969E-F707F5CC41CC}" name="Column11792" dataDxfId="4732"/>
    <tableColumn id="11809" xr3:uid="{CFEAB4B3-D153-48AA-926A-DB4D36FA2C59}" name="Column11793" dataDxfId="4731"/>
    <tableColumn id="11810" xr3:uid="{AC4CABB2-CE2E-4644-92A2-BE09F4BFBF87}" name="Column11794" dataDxfId="4730"/>
    <tableColumn id="11811" xr3:uid="{8B34481B-E061-4DFF-BB09-E45ABBA9F7A2}" name="Column11795" dataDxfId="4729"/>
    <tableColumn id="11812" xr3:uid="{9CA9F50A-F3CD-4AE4-AD1F-5896AEABCC0F}" name="Column11796" dataDxfId="4728"/>
    <tableColumn id="11813" xr3:uid="{00C5D349-4EDC-4402-89DD-F7260C55CEBF}" name="Column11797" dataDxfId="4727"/>
    <tableColumn id="11814" xr3:uid="{B6CE3AF5-DAC9-4217-9A8D-25A3A67A1721}" name="Column11798" dataDxfId="4726"/>
    <tableColumn id="11815" xr3:uid="{9096AF21-7F40-4C18-980A-9C094504D27D}" name="Column11799" dataDxfId="4725"/>
    <tableColumn id="11816" xr3:uid="{97BB137D-CE33-4B5F-A812-D973301BB56C}" name="Column11800" dataDxfId="4724"/>
    <tableColumn id="11817" xr3:uid="{05529064-12F5-4BD9-A3D4-4B1DF2D4F26E}" name="Column11801" dataDxfId="4723"/>
    <tableColumn id="11818" xr3:uid="{2AD499D7-D88A-4E0D-AFDB-9800F7285B3A}" name="Column11802" dataDxfId="4722"/>
    <tableColumn id="11819" xr3:uid="{2190DDF6-ED89-4374-9DDC-049F9CCE311A}" name="Column11803" dataDxfId="4721"/>
    <tableColumn id="11820" xr3:uid="{6BCA9564-3F77-4675-A57E-C7B4C673F2FA}" name="Column11804" dataDxfId="4720"/>
    <tableColumn id="11821" xr3:uid="{50FC3E4E-9881-4BC3-B389-E2AD428DCEA4}" name="Column11805" dataDxfId="4719"/>
    <tableColumn id="11822" xr3:uid="{ACF95709-29A6-4650-9F9E-468AAEF6F69D}" name="Column11806" dataDxfId="4718"/>
    <tableColumn id="11823" xr3:uid="{33FC28FF-F1F1-4398-B6B8-FD799F1DDC6B}" name="Column11807" dataDxfId="4717"/>
    <tableColumn id="11824" xr3:uid="{45175FFF-C093-4EA9-81AB-3DD417FDA337}" name="Column11808" dataDxfId="4716"/>
    <tableColumn id="11825" xr3:uid="{C60D01CF-B023-463F-983A-F3E6416DD087}" name="Column11809" dataDxfId="4715"/>
    <tableColumn id="11826" xr3:uid="{81DF552E-A06A-44E2-B6E8-E83FBCB56358}" name="Column11810" dataDxfId="4714"/>
    <tableColumn id="11827" xr3:uid="{66CD40C4-7540-438E-9F6F-7B6A3913529E}" name="Column11811" dataDxfId="4713"/>
    <tableColumn id="11828" xr3:uid="{F41593FD-1894-418C-815E-06A7EFC33F2B}" name="Column11812" dataDxfId="4712"/>
    <tableColumn id="11829" xr3:uid="{73D0F37C-C5FE-43DA-A3F9-3142BBD2A48C}" name="Column11813" dataDxfId="4711"/>
    <tableColumn id="11830" xr3:uid="{F3D82798-F3F8-45B0-B629-C96C1E50675D}" name="Column11814" dataDxfId="4710"/>
    <tableColumn id="11831" xr3:uid="{D610B066-D2BF-4DC2-8090-5AF2A2F2E98D}" name="Column11815" dataDxfId="4709"/>
    <tableColumn id="11832" xr3:uid="{C6D4B9B2-D55C-43EB-A2A2-9A2CF08B0A7D}" name="Column11816" dataDxfId="4708"/>
    <tableColumn id="11833" xr3:uid="{DFF71FEF-CB07-4D35-8064-D84C1ADCC20B}" name="Column11817" dataDxfId="4707"/>
    <tableColumn id="11834" xr3:uid="{D65A9DD6-417F-426C-A7DB-EF1B7B85B799}" name="Column11818" dataDxfId="4706"/>
    <tableColumn id="11835" xr3:uid="{83AB4E72-1F68-43D6-AE59-23DC31579B6F}" name="Column11819" dataDxfId="4705"/>
    <tableColumn id="11836" xr3:uid="{C2863E2B-59CB-4062-A638-A7B4BA8C5961}" name="Column11820" dataDxfId="4704"/>
    <tableColumn id="11837" xr3:uid="{6B04E8F8-8B48-479A-A06A-1C5728BCF10D}" name="Column11821" dataDxfId="4703"/>
    <tableColumn id="11838" xr3:uid="{88A3A49D-4363-4D37-A1FD-E3C14C601CA2}" name="Column11822" dataDxfId="4702"/>
    <tableColumn id="11839" xr3:uid="{676A3844-A3F4-4813-91EF-3BCA2CC4AA6C}" name="Column11823" dataDxfId="4701"/>
    <tableColumn id="11840" xr3:uid="{C098D234-69DD-4446-9071-9D2299273F6C}" name="Column11824" dataDxfId="4700"/>
    <tableColumn id="11841" xr3:uid="{B8EAAF7A-B623-4725-B2BA-E6E9B488E7C4}" name="Column11825" dataDxfId="4699"/>
    <tableColumn id="11842" xr3:uid="{3046B08D-B2C1-4AED-B591-ADA6572417C6}" name="Column11826" dataDxfId="4698"/>
    <tableColumn id="11843" xr3:uid="{FC8E7981-A78F-464D-A93F-50A7B0B5D83B}" name="Column11827" dataDxfId="4697"/>
    <tableColumn id="11844" xr3:uid="{C6D9E7DD-AFB3-4708-919B-CA61318AC5B5}" name="Column11828" dataDxfId="4696"/>
    <tableColumn id="11845" xr3:uid="{064AAF03-E24A-43D6-8629-4ED9CA766038}" name="Column11829" dataDxfId="4695"/>
    <tableColumn id="11846" xr3:uid="{1D4DC830-EB59-4EA6-9634-66F6D3AD55D5}" name="Column11830" dataDxfId="4694"/>
    <tableColumn id="11847" xr3:uid="{B722A5C7-09DB-4A2A-84D7-FEBBE7B39396}" name="Column11831" dataDxfId="4693"/>
    <tableColumn id="11848" xr3:uid="{378CF26A-4F7C-4BC0-B66D-85C12372D9BF}" name="Column11832" dataDxfId="4692"/>
    <tableColumn id="11849" xr3:uid="{093760D0-A006-456A-A712-A1F875750EBF}" name="Column11833" dataDxfId="4691"/>
    <tableColumn id="11850" xr3:uid="{3EF99BB5-0A12-4BFE-8D0B-6244FD56EACE}" name="Column11834" dataDxfId="4690"/>
    <tableColumn id="11851" xr3:uid="{26148D3A-8B6D-49F6-8540-E98809EB45B7}" name="Column11835" dataDxfId="4689"/>
    <tableColumn id="11852" xr3:uid="{11DB519C-EDCB-4A8F-A6B8-E27509CC3275}" name="Column11836" dataDxfId="4688"/>
    <tableColumn id="11853" xr3:uid="{9993FB7E-F8A6-4637-8E78-98B63E9237E2}" name="Column11837" dataDxfId="4687"/>
    <tableColumn id="11854" xr3:uid="{5447A412-B6CB-43FE-88B0-36ADA0DB4DFA}" name="Column11838" dataDxfId="4686"/>
    <tableColumn id="11855" xr3:uid="{2F99CD45-7573-4AAE-9DE6-EA9FDE2C2D54}" name="Column11839" dataDxfId="4685"/>
    <tableColumn id="11856" xr3:uid="{02198FB3-7025-49A5-9D77-CD5E36D74F22}" name="Column11840" dataDxfId="4684"/>
    <tableColumn id="11857" xr3:uid="{A219D561-F700-4983-8E1E-2D14B5CB724E}" name="Column11841" dataDxfId="4683"/>
    <tableColumn id="11858" xr3:uid="{1EDEE396-90D5-4F73-9E3F-BA1D73F5D204}" name="Column11842" dataDxfId="4682"/>
    <tableColumn id="11859" xr3:uid="{9F18EBBB-2E5E-4E8B-8396-44052BEBC6BD}" name="Column11843" dataDxfId="4681"/>
    <tableColumn id="11860" xr3:uid="{65B706A0-6EF6-4875-B07F-670C846052E5}" name="Column11844" dataDxfId="4680"/>
    <tableColumn id="11861" xr3:uid="{7625AA03-BAF5-4ED2-8E23-040BFA60B4B0}" name="Column11845" dataDxfId="4679"/>
    <tableColumn id="11862" xr3:uid="{8665E78A-5AE8-48BB-B92B-4582E7096B40}" name="Column11846" dataDxfId="4678"/>
    <tableColumn id="11863" xr3:uid="{3AC697FA-DD83-48BD-A400-DF66D62C1442}" name="Column11847" dataDxfId="4677"/>
    <tableColumn id="11864" xr3:uid="{0155C8FC-88AE-4583-8D78-C94FEA52C888}" name="Column11848" dataDxfId="4676"/>
    <tableColumn id="11865" xr3:uid="{3C4D83ED-BA31-425C-9F39-37BE28A7E878}" name="Column11849" dataDxfId="4675"/>
    <tableColumn id="11866" xr3:uid="{579AFCFE-436C-46A1-8C8A-1D0F20F288AF}" name="Column11850" dataDxfId="4674"/>
    <tableColumn id="11867" xr3:uid="{BCAC61FA-EC0A-4273-9B52-80DE49ABA8BD}" name="Column11851" dataDxfId="4673"/>
    <tableColumn id="11868" xr3:uid="{CE1CCDFD-E0A3-401A-BD46-29AE1C8D1F90}" name="Column11852" dataDxfId="4672"/>
    <tableColumn id="11869" xr3:uid="{D48ACCC7-323F-44FA-9DBD-D527B71DAB73}" name="Column11853" dataDxfId="4671"/>
    <tableColumn id="11870" xr3:uid="{56301067-0A45-4C6F-BE01-1A3112C3236C}" name="Column11854" dataDxfId="4670"/>
    <tableColumn id="11871" xr3:uid="{DF921102-9AAC-471B-AB23-7E15B6C9A547}" name="Column11855" dataDxfId="4669"/>
    <tableColumn id="11872" xr3:uid="{AA93EF51-5252-440C-9B1A-78B1D317AE5C}" name="Column11856" dataDxfId="4668"/>
    <tableColumn id="11873" xr3:uid="{6BED7EA7-4D16-40BE-8CCC-FFCDDB245495}" name="Column11857" dataDxfId="4667"/>
    <tableColumn id="11874" xr3:uid="{14619517-D0E2-4A9C-A733-CCEB1C4557AD}" name="Column11858" dataDxfId="4666"/>
    <tableColumn id="11875" xr3:uid="{D2561ABF-0B2F-4CC0-A749-4121E9472A97}" name="Column11859" dataDxfId="4665"/>
    <tableColumn id="11876" xr3:uid="{95C27A51-1D31-458F-ABAF-87AB5A920B6C}" name="Column11860" dataDxfId="4664"/>
    <tableColumn id="11877" xr3:uid="{D8827666-2F1B-4A62-BE7D-1CC793FCC30C}" name="Column11861" dataDxfId="4663"/>
    <tableColumn id="11878" xr3:uid="{73253128-666E-48D5-8019-1C41E81FA606}" name="Column11862" dataDxfId="4662"/>
    <tableColumn id="11879" xr3:uid="{D0F501F4-472F-443C-B804-D70342ABF8FC}" name="Column11863" dataDxfId="4661"/>
    <tableColumn id="11880" xr3:uid="{166BDB10-41BB-4199-A731-4137AE5D289C}" name="Column11864" dataDxfId="4660"/>
    <tableColumn id="11881" xr3:uid="{8A097B16-56F1-42AF-9AA5-9289E9F02D44}" name="Column11865" dataDxfId="4659"/>
    <tableColumn id="11882" xr3:uid="{B9B2E0AB-7DDC-4475-B8A0-EC1062E38F25}" name="Column11866" dataDxfId="4658"/>
    <tableColumn id="11883" xr3:uid="{E8506CF5-ADA5-49D2-B1D5-631259E8E54D}" name="Column11867" dataDxfId="4657"/>
    <tableColumn id="11884" xr3:uid="{131332D1-E743-4BAB-958D-F228B041B61B}" name="Column11868" dataDxfId="4656"/>
    <tableColumn id="11885" xr3:uid="{F0352605-54AE-4231-A79A-49FEE374B061}" name="Column11869" dataDxfId="4655"/>
    <tableColumn id="11886" xr3:uid="{7D9C76B8-F022-4A0E-9A89-69B86A4DA3DE}" name="Column11870" dataDxfId="4654"/>
    <tableColumn id="11887" xr3:uid="{5011676E-0085-403F-95D6-9FD829982C3F}" name="Column11871" dataDxfId="4653"/>
    <tableColumn id="11888" xr3:uid="{12C8BB7E-2129-4ADA-8149-41044CC014C8}" name="Column11872" dataDxfId="4652"/>
    <tableColumn id="11889" xr3:uid="{59535CA8-5C6B-4EB7-AA03-9673B13D0EF7}" name="Column11873" dataDxfId="4651"/>
    <tableColumn id="11890" xr3:uid="{FEF74A05-33CA-423D-A6E1-4C808DAE9E50}" name="Column11874" dataDxfId="4650"/>
    <tableColumn id="11891" xr3:uid="{5639F36F-CA19-4594-A322-AEC1B13D4410}" name="Column11875" dataDxfId="4649"/>
    <tableColumn id="11892" xr3:uid="{9E7E13E3-57E4-431A-9DB4-3E3FDE4501F1}" name="Column11876" dataDxfId="4648"/>
    <tableColumn id="11893" xr3:uid="{449B445F-6D34-4C26-B729-75C6CAE6C63E}" name="Column11877" dataDxfId="4647"/>
    <tableColumn id="11894" xr3:uid="{1CB5B523-21CE-4023-852D-CE9A00E9DC19}" name="Column11878" dataDxfId="4646"/>
    <tableColumn id="11895" xr3:uid="{878CF1E2-37A7-4837-A627-B231C1312F10}" name="Column11879" dataDxfId="4645"/>
    <tableColumn id="11896" xr3:uid="{55DABCD4-7EF2-4FD8-B2C1-74D3A36DC74A}" name="Column11880" dataDxfId="4644"/>
    <tableColumn id="11897" xr3:uid="{D7B72283-5970-41C7-A918-70B19B14808B}" name="Column11881" dataDxfId="4643"/>
    <tableColumn id="11898" xr3:uid="{561934C8-E48B-4122-A314-4C54790D9C64}" name="Column11882" dataDxfId="4642"/>
    <tableColumn id="11899" xr3:uid="{C901DC56-B282-46B9-B5CB-BE4462537355}" name="Column11883" dataDxfId="4641"/>
    <tableColumn id="11900" xr3:uid="{A3739BC6-AE39-4686-BE23-9972A36DE9F0}" name="Column11884" dataDxfId="4640"/>
    <tableColumn id="11901" xr3:uid="{3D2801FA-5F99-4884-828D-EA6B2255CA91}" name="Column11885" dataDxfId="4639"/>
    <tableColumn id="11902" xr3:uid="{52FC6FCC-CA1B-451F-B526-1094402CE64C}" name="Column11886" dataDxfId="4638"/>
    <tableColumn id="11903" xr3:uid="{DE7C6630-7495-4F48-9E76-CDC2BC19F4E6}" name="Column11887" dataDxfId="4637"/>
    <tableColumn id="11904" xr3:uid="{5B55A835-A84F-4EBE-8333-3AFBB346472D}" name="Column11888" dataDxfId="4636"/>
    <tableColumn id="11905" xr3:uid="{836F4E60-D530-4A29-9446-014372B1CB2A}" name="Column11889" dataDxfId="4635"/>
    <tableColumn id="11906" xr3:uid="{51CC9898-51AF-46FB-AF8C-9D9B4A84D65A}" name="Column11890" dataDxfId="4634"/>
    <tableColumn id="11907" xr3:uid="{4EF88083-3BD2-4D44-8DE0-06633672D951}" name="Column11891" dataDxfId="4633"/>
    <tableColumn id="11908" xr3:uid="{749C7835-D667-45DB-BBD7-74E0EA48E9DC}" name="Column11892" dataDxfId="4632"/>
    <tableColumn id="11909" xr3:uid="{6570A0AB-48D9-4D91-B819-9FA29F7021FA}" name="Column11893" dataDxfId="4631"/>
    <tableColumn id="11910" xr3:uid="{62A7ECF6-FB68-4D6D-9E7F-1408CA630105}" name="Column11894" dataDxfId="4630"/>
    <tableColumn id="11911" xr3:uid="{25E9BF64-0407-403A-A335-92384094A1AE}" name="Column11895" dataDxfId="4629"/>
    <tableColumn id="11912" xr3:uid="{7BC2C26F-D19D-4FEF-A82F-046081185738}" name="Column11896" dataDxfId="4628"/>
    <tableColumn id="11913" xr3:uid="{41AFE201-F826-4EBC-9360-1B166A805AC5}" name="Column11897" dataDxfId="4627"/>
    <tableColumn id="11914" xr3:uid="{C7372047-2D91-492B-9917-1DD5D561D860}" name="Column11898" dataDxfId="4626"/>
    <tableColumn id="11915" xr3:uid="{48B08A94-785F-445F-95C1-802EF85D987B}" name="Column11899" dataDxfId="4625"/>
    <tableColumn id="11916" xr3:uid="{758FBE15-22CB-4581-8308-94AA6FD33388}" name="Column11900" dataDxfId="4624"/>
    <tableColumn id="11917" xr3:uid="{9F4797C8-7783-471C-8C6C-8822FE3F58D0}" name="Column11901" dataDxfId="4623"/>
    <tableColumn id="11918" xr3:uid="{A74278E0-1937-48AB-944C-0A77313CF2AE}" name="Column11902" dataDxfId="4622"/>
    <tableColumn id="11919" xr3:uid="{B03A2AF1-C932-456F-A1BD-8F235FA41C97}" name="Column11903" dataDxfId="4621"/>
    <tableColumn id="11920" xr3:uid="{9A91D280-04D5-4838-8693-8D06120020B9}" name="Column11904" dataDxfId="4620"/>
    <tableColumn id="11921" xr3:uid="{B3BB34C5-D662-45AB-B0B4-587EACCCDDB1}" name="Column11905" dataDxfId="4619"/>
    <tableColumn id="11922" xr3:uid="{005E189D-9D80-4280-B491-53B72E19B673}" name="Column11906" dataDxfId="4618"/>
    <tableColumn id="11923" xr3:uid="{A214529D-0BF0-430B-ACA9-98C32768764D}" name="Column11907" dataDxfId="4617"/>
    <tableColumn id="11924" xr3:uid="{5AD3E13F-D626-4EEB-874A-09857785F576}" name="Column11908" dataDxfId="4616"/>
    <tableColumn id="11925" xr3:uid="{DB449F57-B410-4DBB-B61C-90EC3A199271}" name="Column11909" dataDxfId="4615"/>
    <tableColumn id="11926" xr3:uid="{AFE9E6C1-8621-43F0-ACC4-01B6BEE9BCAD}" name="Column11910" dataDxfId="4614"/>
    <tableColumn id="11927" xr3:uid="{C7514208-0448-45A2-AD79-DBDEAD9CE71E}" name="Column11911" dataDxfId="4613"/>
    <tableColumn id="11928" xr3:uid="{2EF78CB8-E7FD-4B8B-980F-A61BCCBED7E0}" name="Column11912" dataDxfId="4612"/>
    <tableColumn id="11929" xr3:uid="{43F6EDA2-A69B-4676-86D1-A588368D6F33}" name="Column11913" dataDxfId="4611"/>
    <tableColumn id="11930" xr3:uid="{F2B24922-F137-4427-964C-956EB1F3DEA6}" name="Column11914" dataDxfId="4610"/>
    <tableColumn id="11931" xr3:uid="{F3D70136-1C5A-49F4-950F-F2D307A06027}" name="Column11915" dataDxfId="4609"/>
    <tableColumn id="11932" xr3:uid="{FDDCEFDD-AACD-45C0-8245-5E91483DBC21}" name="Column11916" dataDxfId="4608"/>
    <tableColumn id="11933" xr3:uid="{80E369E6-B0E2-4A77-B422-149615C0B03A}" name="Column11917" dataDxfId="4607"/>
    <tableColumn id="11934" xr3:uid="{945D857F-A644-4890-B376-F0E4764DDD36}" name="Column11918" dataDxfId="4606"/>
    <tableColumn id="11935" xr3:uid="{CEB9A76E-68C6-46C3-9814-3EC21B4FC1E5}" name="Column11919" dataDxfId="4605"/>
    <tableColumn id="11936" xr3:uid="{CC29BC64-9A1E-4ED1-8FE2-5A808735F8FC}" name="Column11920" dataDxfId="4604"/>
    <tableColumn id="11937" xr3:uid="{A8D932C4-B793-491C-99AA-1D0EAB6A9F49}" name="Column11921" dataDxfId="4603"/>
    <tableColumn id="11938" xr3:uid="{8464505C-979D-4C4C-AF68-F824A8C5B35E}" name="Column11922" dataDxfId="4602"/>
    <tableColumn id="11939" xr3:uid="{6A8CDC3B-A861-471D-A98B-BAF2CA60855A}" name="Column11923" dataDxfId="4601"/>
    <tableColumn id="11940" xr3:uid="{7B4D1B8D-9069-413B-ABA6-F7F9E44F813E}" name="Column11924" dataDxfId="4600"/>
    <tableColumn id="11941" xr3:uid="{4D3AAF76-8464-4654-8479-07D0D7534969}" name="Column11925" dataDxfId="4599"/>
    <tableColumn id="11942" xr3:uid="{651CE08A-6B80-4835-9A3F-81B55585110E}" name="Column11926" dataDxfId="4598"/>
    <tableColumn id="11943" xr3:uid="{1689B1D1-12D8-4B16-B191-17D5B0CF3CF2}" name="Column11927" dataDxfId="4597"/>
    <tableColumn id="11944" xr3:uid="{AAA809E4-C04F-4DEF-AD19-DD23B40D6E15}" name="Column11928" dataDxfId="4596"/>
    <tableColumn id="11945" xr3:uid="{56F0E135-7EC7-4DD2-956E-B24A2B14524F}" name="Column11929" dataDxfId="4595"/>
    <tableColumn id="11946" xr3:uid="{A3105C1D-C419-4D23-BBDA-7510C2B13E71}" name="Column11930" dataDxfId="4594"/>
    <tableColumn id="11947" xr3:uid="{94F00C72-A2D5-4E50-BC89-716932E2EE8B}" name="Column11931" dataDxfId="4593"/>
    <tableColumn id="11948" xr3:uid="{C103413D-7D82-4454-99A1-20505849D9C5}" name="Column11932" dataDxfId="4592"/>
    <tableColumn id="11949" xr3:uid="{AC0765B2-8B10-475E-BF69-92ED095931EE}" name="Column11933" dataDxfId="4591"/>
    <tableColumn id="11950" xr3:uid="{49A64C9B-DDA4-4FD3-96AB-BE6A342E8B06}" name="Column11934" dataDxfId="4590"/>
    <tableColumn id="11951" xr3:uid="{A30B13CF-29B0-4943-84F7-24C6B034E7BC}" name="Column11935" dataDxfId="4589"/>
    <tableColumn id="11952" xr3:uid="{8885FAF1-A6F4-45C5-8AF0-35D6A7746576}" name="Column11936" dataDxfId="4588"/>
    <tableColumn id="11953" xr3:uid="{C99DFB2B-0B73-4CFB-84F8-D3AFCB730CE0}" name="Column11937" dataDxfId="4587"/>
    <tableColumn id="11954" xr3:uid="{89907596-90B0-4883-BFAE-90AA2B9C896B}" name="Column11938" dataDxfId="4586"/>
    <tableColumn id="11955" xr3:uid="{2EFC2570-2AE4-453F-B4E8-B8E7E61F4F0A}" name="Column11939" dataDxfId="4585"/>
    <tableColumn id="11956" xr3:uid="{BBDC332C-06D9-4AA9-8F5C-BB5F6AEB558E}" name="Column11940" dataDxfId="4584"/>
    <tableColumn id="11957" xr3:uid="{B3535FE7-6409-410F-92DA-EB394BAE1131}" name="Column11941" dataDxfId="4583"/>
    <tableColumn id="11958" xr3:uid="{C042604D-E672-4ADF-833E-9F7013EF1BAA}" name="Column11942" dataDxfId="4582"/>
    <tableColumn id="11959" xr3:uid="{ECA3BC3B-9F40-4FE2-90D4-83C3F8F9EEC9}" name="Column11943" dataDxfId="4581"/>
    <tableColumn id="11960" xr3:uid="{DF19DF45-2B85-44E0-BF16-307571FC60A3}" name="Column11944" dataDxfId="4580"/>
    <tableColumn id="11961" xr3:uid="{30F3402F-4CBF-42D5-B2FE-3FF05F1DC829}" name="Column11945" dataDxfId="4579"/>
    <tableColumn id="11962" xr3:uid="{78C51044-7FEE-4031-BF4B-310C8F6D8F9F}" name="Column11946" dataDxfId="4578"/>
    <tableColumn id="11963" xr3:uid="{711D0F71-646A-484C-A53F-F52FD8E18DFE}" name="Column11947" dataDxfId="4577"/>
    <tableColumn id="11964" xr3:uid="{5AD93F97-03AF-4D0F-9848-79449CD3C7C3}" name="Column11948" dataDxfId="4576"/>
    <tableColumn id="11965" xr3:uid="{19B0D644-C7E7-4CD4-8908-30E1020DC793}" name="Column11949" dataDxfId="4575"/>
    <tableColumn id="11966" xr3:uid="{110E4D64-C016-4562-A386-8BEC70A76748}" name="Column11950" dataDxfId="4574"/>
    <tableColumn id="11967" xr3:uid="{1DFC7D2C-6F6C-4136-A87B-33930928D5D6}" name="Column11951" dataDxfId="4573"/>
    <tableColumn id="11968" xr3:uid="{7870740E-69D9-4E18-AA60-4AA3A4553196}" name="Column11952" dataDxfId="4572"/>
    <tableColumn id="11969" xr3:uid="{6D3FAEA9-8EA2-4DBD-A2EF-D2077E880092}" name="Column11953" dataDxfId="4571"/>
    <tableColumn id="11970" xr3:uid="{92BC9F41-2345-4CE4-AA30-1F2A602575EB}" name="Column11954" dataDxfId="4570"/>
    <tableColumn id="11971" xr3:uid="{72329E98-95AB-457C-A2A3-C17D4F91F35B}" name="Column11955" dataDxfId="4569"/>
    <tableColumn id="11972" xr3:uid="{D3485D4A-DE0B-4452-899E-4075A195A606}" name="Column11956" dataDxfId="4568"/>
    <tableColumn id="11973" xr3:uid="{A8D7FECE-A730-4552-8689-A0872A3E28BE}" name="Column11957" dataDxfId="4567"/>
    <tableColumn id="11974" xr3:uid="{74185A63-05EB-40CE-A699-54D021CF8635}" name="Column11958" dataDxfId="4566"/>
    <tableColumn id="11975" xr3:uid="{6C8B644F-D5F9-42D4-9196-E777DAC60B7E}" name="Column11959" dataDxfId="4565"/>
    <tableColumn id="11976" xr3:uid="{3CE26B98-457E-4E36-B94E-6F7080715FD6}" name="Column11960" dataDxfId="4564"/>
    <tableColumn id="11977" xr3:uid="{3B0099C5-A040-424F-AC54-3F8935156065}" name="Column11961" dataDxfId="4563"/>
    <tableColumn id="11978" xr3:uid="{9A0B75DE-259D-4FBF-BE35-0EB5B0598E5E}" name="Column11962" dataDxfId="4562"/>
    <tableColumn id="11979" xr3:uid="{B51011FF-11D1-4C48-8314-291832A407E3}" name="Column11963" dataDxfId="4561"/>
    <tableColumn id="11980" xr3:uid="{B6CE95F3-28E1-4E85-86E0-C3335F920970}" name="Column11964" dataDxfId="4560"/>
    <tableColumn id="11981" xr3:uid="{07023B7C-463F-4C17-B068-F5DC09134CE6}" name="Column11965" dataDxfId="4559"/>
    <tableColumn id="11982" xr3:uid="{349380F2-50F9-4DF4-A66D-F289E378DE37}" name="Column11966" dataDxfId="4558"/>
    <tableColumn id="11983" xr3:uid="{6C6B7820-2081-432D-8070-97B86EB339CD}" name="Column11967" dataDxfId="4557"/>
    <tableColumn id="11984" xr3:uid="{BB486FE0-16D9-4065-8F6D-FCF450C20864}" name="Column11968" dataDxfId="4556"/>
    <tableColumn id="11985" xr3:uid="{3EBE7ADB-0EA7-449E-9E1F-7C922762B6B1}" name="Column11969" dataDxfId="4555"/>
    <tableColumn id="11986" xr3:uid="{243F87AB-8DA8-44B7-AFD8-0560BEEA648E}" name="Column11970" dataDxfId="4554"/>
    <tableColumn id="11987" xr3:uid="{357E8A22-B270-443D-998D-C0E7A0979141}" name="Column11971" dataDxfId="4553"/>
    <tableColumn id="11988" xr3:uid="{0B15E73F-E65A-4E03-BA35-EEB52E27CE11}" name="Column11972" dataDxfId="4552"/>
    <tableColumn id="11989" xr3:uid="{5E8F7892-810C-4DE3-A32D-B771F9F400DC}" name="Column11973" dataDxfId="4551"/>
    <tableColumn id="11990" xr3:uid="{833D7F5B-3BDA-45D2-B5C1-199F449389E2}" name="Column11974" dataDxfId="4550"/>
    <tableColumn id="11991" xr3:uid="{16852C37-5FEE-4927-B85A-52A4C67741D3}" name="Column11975" dataDxfId="4549"/>
    <tableColumn id="11992" xr3:uid="{C08CAFFF-8025-4B85-BE8B-82A356B93C56}" name="Column11976" dataDxfId="4548"/>
    <tableColumn id="11993" xr3:uid="{DCB63A24-4CA8-4F69-961C-79F2AA326CA6}" name="Column11977" dataDxfId="4547"/>
    <tableColumn id="11994" xr3:uid="{C1C7B826-628A-43B2-8EB5-F7A4B123037D}" name="Column11978" dataDxfId="4546"/>
    <tableColumn id="11995" xr3:uid="{79B0B276-43EB-4A05-9632-36856DFC78AE}" name="Column11979" dataDxfId="4545"/>
    <tableColumn id="11996" xr3:uid="{698CFC66-0FE3-4A40-B367-7AF4B634E88B}" name="Column11980" dataDxfId="4544"/>
    <tableColumn id="11997" xr3:uid="{48F23DEB-5940-46BD-8D26-9E615DCD994D}" name="Column11981" dataDxfId="4543"/>
    <tableColumn id="11998" xr3:uid="{364A8B5D-A58C-422B-B837-7263BDCB6BC3}" name="Column11982" dataDxfId="4542"/>
    <tableColumn id="11999" xr3:uid="{94363D7C-47A2-4D2B-B1BB-94FD271919D7}" name="Column11983" dataDxfId="4541"/>
    <tableColumn id="12000" xr3:uid="{4FC3135E-A380-4E14-B2B2-23B6BBE3407C}" name="Column11984" dataDxfId="4540"/>
    <tableColumn id="12001" xr3:uid="{5241ADE3-63C5-4DF7-A542-FBC2F7E6073F}" name="Column11985" dataDxfId="4539"/>
    <tableColumn id="12002" xr3:uid="{CA46C008-C65C-4352-A4A9-3BF2D18F61DB}" name="Column11986" dataDxfId="4538"/>
    <tableColumn id="12003" xr3:uid="{F3BB954C-C469-4182-9070-1E48F44121AC}" name="Column11987" dataDxfId="4537"/>
    <tableColumn id="12004" xr3:uid="{241543E2-491D-466F-946F-6F0BDBB1B737}" name="Column11988" dataDxfId="4536"/>
    <tableColumn id="12005" xr3:uid="{27685385-BC44-4325-BE78-50529F806EAA}" name="Column11989" dataDxfId="4535"/>
    <tableColumn id="12006" xr3:uid="{A45BDA2C-2CC8-451E-9EFF-C6B385C23D7A}" name="Column11990" dataDxfId="4534"/>
    <tableColumn id="12007" xr3:uid="{459D2C09-CBF3-454F-82B0-88C61E5F8E25}" name="Column11991" dataDxfId="4533"/>
    <tableColumn id="12008" xr3:uid="{4AA9CB2E-CC6A-4857-90B3-631A1583E914}" name="Column11992" dataDxfId="4532"/>
    <tableColumn id="12009" xr3:uid="{7673C5F3-B9E6-4FE2-B4A8-E65EF1C98C7C}" name="Column11993" dataDxfId="4531"/>
    <tableColumn id="12010" xr3:uid="{5ABAB7F6-1892-4D94-BBCA-DFD7A9168FD1}" name="Column11994" dataDxfId="4530"/>
    <tableColumn id="12011" xr3:uid="{BCFABA0C-E517-4251-BDB8-2CB198C4A7AA}" name="Column11995" dataDxfId="4529"/>
    <tableColumn id="12012" xr3:uid="{9F92A8D1-A7C2-4F17-9667-A308EBB63D1C}" name="Column11996" dataDxfId="4528"/>
    <tableColumn id="12013" xr3:uid="{1C3FAFEC-8460-4B75-9459-E85C52412644}" name="Column11997" dataDxfId="4527"/>
    <tableColumn id="12014" xr3:uid="{FE3F9C75-B7C9-4AAB-B345-470F1EB8D721}" name="Column11998" dataDxfId="4526"/>
    <tableColumn id="12015" xr3:uid="{69B02A58-CF60-4B79-BA8E-32255E96A328}" name="Column11999" dataDxfId="4525"/>
    <tableColumn id="12016" xr3:uid="{69AFE875-145C-4A67-98A4-51F8FEAF980C}" name="Column12000" dataDxfId="4524"/>
    <tableColumn id="12017" xr3:uid="{00F94A86-49D4-456B-87AE-891F15B1E15C}" name="Column12001" dataDxfId="4523"/>
    <tableColumn id="12018" xr3:uid="{E5FA428E-5B8B-4C7B-9658-4C0166A381D3}" name="Column12002" dataDxfId="4522"/>
    <tableColumn id="12019" xr3:uid="{C951631F-896B-47BA-866B-46E4243B2741}" name="Column12003" dataDxfId="4521"/>
    <tableColumn id="12020" xr3:uid="{7ECC708B-DAF0-415A-9DA7-0778AF701B50}" name="Column12004" dataDxfId="4520"/>
    <tableColumn id="12021" xr3:uid="{D2554B80-9FC2-4925-8D9B-FEEAAD12C67F}" name="Column12005" dataDxfId="4519"/>
    <tableColumn id="12022" xr3:uid="{59BF631B-8A8F-41E2-9E9D-DB8807C046CA}" name="Column12006" dataDxfId="4518"/>
    <tableColumn id="12023" xr3:uid="{C6899ACE-B3A9-4FEC-9432-BDE348CCF17C}" name="Column12007" dataDxfId="4517"/>
    <tableColumn id="12024" xr3:uid="{2C56019C-B46C-452F-8347-991649AC5E31}" name="Column12008" dataDxfId="4516"/>
    <tableColumn id="12025" xr3:uid="{113745B6-B16F-465E-97E0-1119B1C75212}" name="Column12009" dataDxfId="4515"/>
    <tableColumn id="12026" xr3:uid="{D3477693-1F12-4AB9-9761-D3C21506C69F}" name="Column12010" dataDxfId="4514"/>
    <tableColumn id="12027" xr3:uid="{4FDA3046-5995-4D76-AA61-FFBB4E014638}" name="Column12011" dataDxfId="4513"/>
    <tableColumn id="12028" xr3:uid="{F244CEE5-9E45-483F-B7E2-DC9994948757}" name="Column12012" dataDxfId="4512"/>
    <tableColumn id="12029" xr3:uid="{3EF6DAD7-07E3-4B45-A4BB-389978DAF602}" name="Column12013" dataDxfId="4511"/>
    <tableColumn id="12030" xr3:uid="{3E2D2347-697C-42C6-8CDE-A70D26255AB0}" name="Column12014" dataDxfId="4510"/>
    <tableColumn id="12031" xr3:uid="{83CFDFEE-FD64-4EBA-A6B7-99BDBE1FFC0E}" name="Column12015" dataDxfId="4509"/>
    <tableColumn id="12032" xr3:uid="{F5233674-5CFA-4B93-B858-158DA5913E81}" name="Column12016" dataDxfId="4508"/>
    <tableColumn id="12033" xr3:uid="{7363312C-B872-4232-A02E-C394FFFBF788}" name="Column12017" dataDxfId="4507"/>
    <tableColumn id="12034" xr3:uid="{ACC73672-B514-474D-82F4-9DB07005C1CD}" name="Column12018" dataDxfId="4506"/>
    <tableColumn id="12035" xr3:uid="{192957FE-8A29-4700-B09D-776C2C6B7B5B}" name="Column12019" dataDxfId="4505"/>
    <tableColumn id="12036" xr3:uid="{EF3880CE-9486-4164-9559-D6480B5A5575}" name="Column12020" dataDxfId="4504"/>
    <tableColumn id="12037" xr3:uid="{6DC1FA04-E779-4D1B-9205-5F8D5F59CBCB}" name="Column12021" dataDxfId="4503"/>
    <tableColumn id="12038" xr3:uid="{CAC7662E-3030-4DF0-84B1-2EC0F485A571}" name="Column12022" dataDxfId="4502"/>
    <tableColumn id="12039" xr3:uid="{3DCF28CD-E031-4BDD-857D-958515D7DA00}" name="Column12023" dataDxfId="4501"/>
    <tableColumn id="12040" xr3:uid="{4F859D14-D62E-4278-9F8E-3CCA00220197}" name="Column12024" dataDxfId="4500"/>
    <tableColumn id="12041" xr3:uid="{142BF5E8-FE83-46E8-8B5C-3940BFAA017D}" name="Column12025" dataDxfId="4499"/>
    <tableColumn id="12042" xr3:uid="{2961672F-58C3-4E79-B38F-D0617A752A3F}" name="Column12026" dataDxfId="4498"/>
    <tableColumn id="12043" xr3:uid="{F0108B49-8D34-4C0B-83B0-59029E1F7BFC}" name="Column12027" dataDxfId="4497"/>
    <tableColumn id="12044" xr3:uid="{E9B0B7F2-DB00-40FB-ADB2-2BB7F77C73A6}" name="Column12028" dataDxfId="4496"/>
    <tableColumn id="12045" xr3:uid="{E4394267-3E0B-44D6-B26E-2FD7F48CDA03}" name="Column12029" dataDxfId="4495"/>
    <tableColumn id="12046" xr3:uid="{980BD4B8-8EA0-4FF3-A53B-0A78662523D6}" name="Column12030" dataDxfId="4494"/>
    <tableColumn id="12047" xr3:uid="{46D62157-6EF8-4FB0-AFF3-7BBE06BE2CA2}" name="Column12031" dataDxfId="4493"/>
    <tableColumn id="12048" xr3:uid="{F72C5FF7-16F7-4420-B5B0-50E420371EC7}" name="Column12032" dataDxfId="4492"/>
    <tableColumn id="12049" xr3:uid="{5093BE15-37CE-4B90-B8FE-FB577C072CB5}" name="Column12033" dataDxfId="4491"/>
    <tableColumn id="12050" xr3:uid="{67A34CC5-3C43-41B7-A852-129ED381CB9A}" name="Column12034" dataDxfId="4490"/>
    <tableColumn id="12051" xr3:uid="{4E05EF83-A817-425A-BC72-060AFFF13150}" name="Column12035" dataDxfId="4489"/>
    <tableColumn id="12052" xr3:uid="{A8EF11EA-0B49-4309-BC25-49EFA044ABBF}" name="Column12036" dataDxfId="4488"/>
    <tableColumn id="12053" xr3:uid="{0D36653F-12FB-4BD5-9182-B6EF200CAFA7}" name="Column12037" dataDxfId="4487"/>
    <tableColumn id="12054" xr3:uid="{703D4A16-E1EF-4E0E-AEF2-5F103BCC3EC2}" name="Column12038" dataDxfId="4486"/>
    <tableColumn id="12055" xr3:uid="{0A4F2E3D-132E-4C13-95B6-2D068CB6738D}" name="Column12039" dataDxfId="4485"/>
    <tableColumn id="12056" xr3:uid="{B4B374B9-C8F1-4EAD-B081-5BC9C2207C73}" name="Column12040" dataDxfId="4484"/>
    <tableColumn id="12057" xr3:uid="{01AD7EF2-0349-4BBF-9C85-1F29A53D3FA9}" name="Column12041" dataDxfId="4483"/>
    <tableColumn id="12058" xr3:uid="{1793743E-EAF9-4173-BC77-3F6FCA900ABA}" name="Column12042" dataDxfId="4482"/>
    <tableColumn id="12059" xr3:uid="{5D4EA307-2598-44E8-B2B6-97EF0C1E7366}" name="Column12043" dataDxfId="4481"/>
    <tableColumn id="12060" xr3:uid="{7FC8F3C4-AD67-4E1F-9449-85FC693C6119}" name="Column12044" dataDxfId="4480"/>
    <tableColumn id="12061" xr3:uid="{91B8C6AB-99DE-4E6B-9E39-D2D7E183CA04}" name="Column12045" dataDxfId="4479"/>
    <tableColumn id="12062" xr3:uid="{502BE40F-1C95-408E-B75E-297909872C3E}" name="Column12046" dataDxfId="4478"/>
    <tableColumn id="12063" xr3:uid="{E8B31CA3-3641-44AF-9A69-15C02E730A81}" name="Column12047" dataDxfId="4477"/>
    <tableColumn id="12064" xr3:uid="{32189F08-481A-47AE-84A4-B9F0360B7F44}" name="Column12048" dataDxfId="4476"/>
    <tableColumn id="12065" xr3:uid="{0822CD82-182C-49CF-9013-DC78AD31B8A6}" name="Column12049" dataDxfId="4475"/>
    <tableColumn id="12066" xr3:uid="{C5837129-6030-4125-86B0-0169BB4CA467}" name="Column12050" dataDxfId="4474"/>
    <tableColumn id="12067" xr3:uid="{92CEB1CB-B2D9-4F36-85FB-D18D3E32D48E}" name="Column12051" dataDxfId="4473"/>
    <tableColumn id="12068" xr3:uid="{787FCF8C-4962-4362-9666-00E2B2AF111E}" name="Column12052" dataDxfId="4472"/>
    <tableColumn id="12069" xr3:uid="{2EA752E4-F249-4FA2-9722-7B84E2CF60DA}" name="Column12053" dataDxfId="4471"/>
    <tableColumn id="12070" xr3:uid="{4CD0E3DA-F184-4D4A-97F8-378423A9B22B}" name="Column12054" dataDxfId="4470"/>
    <tableColumn id="12071" xr3:uid="{F3B9B89F-6C90-4BD6-A057-8F69686043F6}" name="Column12055" dataDxfId="4469"/>
    <tableColumn id="12072" xr3:uid="{7C68235F-40C8-4F6E-9CB4-D3575E9E3682}" name="Column12056" dataDxfId="4468"/>
    <tableColumn id="12073" xr3:uid="{BA4CFA90-2D2D-4146-A3D5-F62317F0E3FE}" name="Column12057" dataDxfId="4467"/>
    <tableColumn id="12074" xr3:uid="{47C529B1-C862-4E43-9FF7-C6EC93C3026F}" name="Column12058" dataDxfId="4466"/>
    <tableColumn id="12075" xr3:uid="{FBABE876-F38D-4D61-9C37-BD93596A5080}" name="Column12059" dataDxfId="4465"/>
    <tableColumn id="12076" xr3:uid="{EC6AB64D-F6BB-4400-8BD1-AD06C7564525}" name="Column12060" dataDxfId="4464"/>
    <tableColumn id="12077" xr3:uid="{A1D9C63D-914D-4EC0-92EB-2C72F7038B18}" name="Column12061" dataDxfId="4463"/>
    <tableColumn id="12078" xr3:uid="{9E9B041A-52EA-484B-9A6F-87803B824BF7}" name="Column12062" dataDxfId="4462"/>
    <tableColumn id="12079" xr3:uid="{F1119EBD-AB8F-451A-829B-BD68F7CF0367}" name="Column12063" dataDxfId="4461"/>
    <tableColumn id="12080" xr3:uid="{BDC5F28F-0945-497C-AB6D-03E69719AD94}" name="Column12064" dataDxfId="4460"/>
    <tableColumn id="12081" xr3:uid="{EB4EEBF2-BA28-488E-A0D8-38E47AC432AC}" name="Column12065" dataDxfId="4459"/>
    <tableColumn id="12082" xr3:uid="{1B08E068-4C5F-439B-BECB-BE9FE214319C}" name="Column12066" dataDxfId="4458"/>
    <tableColumn id="12083" xr3:uid="{1B6AA035-5DEA-4C2D-9C42-1D02A724979D}" name="Column12067" dataDxfId="4457"/>
    <tableColumn id="12084" xr3:uid="{193A92CD-9B9A-476B-AC65-26FAFAC41CE5}" name="Column12068" dataDxfId="4456"/>
    <tableColumn id="12085" xr3:uid="{D94CFF5D-EAD5-4B4C-A470-BED1D12B9D16}" name="Column12069" dataDxfId="4455"/>
    <tableColumn id="12086" xr3:uid="{06174BF2-D683-4631-89D4-644F243A5A94}" name="Column12070" dataDxfId="4454"/>
    <tableColumn id="12087" xr3:uid="{5D8073FA-4156-48BE-BF89-4FC47DF96A5E}" name="Column12071" dataDxfId="4453"/>
    <tableColumn id="12088" xr3:uid="{2F6384C5-DB88-4CD8-890A-F5E8BA87E771}" name="Column12072" dataDxfId="4452"/>
    <tableColumn id="12089" xr3:uid="{FC709A18-463D-4F5A-829F-D27838D21C87}" name="Column12073" dataDxfId="4451"/>
    <tableColumn id="12090" xr3:uid="{52990315-1C0D-44D5-9E16-0BC76BBE9FA9}" name="Column12074" dataDxfId="4450"/>
    <tableColumn id="12091" xr3:uid="{41899BDA-96B3-4B1B-BCC2-3F1A17F0FB9B}" name="Column12075" dataDxfId="4449"/>
    <tableColumn id="12092" xr3:uid="{DB66427A-0C79-4B05-B6DC-F25A3A095E0C}" name="Column12076" dataDxfId="4448"/>
    <tableColumn id="12093" xr3:uid="{2F750844-45B4-44E8-A959-61336C34866A}" name="Column12077" dataDxfId="4447"/>
    <tableColumn id="12094" xr3:uid="{250564E1-7048-4936-BB0F-0F83A6B31150}" name="Column12078" dataDxfId="4446"/>
    <tableColumn id="12095" xr3:uid="{822D6C94-098B-4557-9295-A49555039CA8}" name="Column12079" dataDxfId="4445"/>
    <tableColumn id="12096" xr3:uid="{428C4F25-95CA-44B3-BA36-80AB84CA5D5C}" name="Column12080" dataDxfId="4444"/>
    <tableColumn id="12097" xr3:uid="{2AE5CCA8-F456-4939-9C35-E3A227B0DB1B}" name="Column12081" dataDxfId="4443"/>
    <tableColumn id="12098" xr3:uid="{D3AE78A3-B2D4-49A7-9053-BD9821CED272}" name="Column12082" dataDxfId="4442"/>
    <tableColumn id="12099" xr3:uid="{6354B78A-44A9-41AB-BE34-86733BDA63D9}" name="Column12083" dataDxfId="4441"/>
    <tableColumn id="12100" xr3:uid="{5683DA80-F761-4D06-B412-C74B8BA3B33E}" name="Column12084" dataDxfId="4440"/>
    <tableColumn id="12101" xr3:uid="{BA22209E-A18E-4E4B-BC65-1230E842846C}" name="Column12085" dataDxfId="4439"/>
    <tableColumn id="12102" xr3:uid="{54545894-2B82-454D-8030-E31F22870732}" name="Column12086" dataDxfId="4438"/>
    <tableColumn id="12103" xr3:uid="{F01EE302-B71C-4BD4-82E3-28AE23219BA9}" name="Column12087" dataDxfId="4437"/>
    <tableColumn id="12104" xr3:uid="{D2C6F1A7-EDCC-48A8-808C-656BF017DC0A}" name="Column12088" dataDxfId="4436"/>
    <tableColumn id="12105" xr3:uid="{EA454E62-71F2-49CE-A283-8E3355882B3F}" name="Column12089" dataDxfId="4435"/>
    <tableColumn id="12106" xr3:uid="{1C11BFD6-E36F-42C5-9A15-1646A7D89238}" name="Column12090" dataDxfId="4434"/>
    <tableColumn id="12107" xr3:uid="{723BFCD0-A69D-4BC8-9AE9-70BC4CF2F9B9}" name="Column12091" dataDxfId="4433"/>
    <tableColumn id="12108" xr3:uid="{C03426C6-186E-406D-BF42-0874EA006D48}" name="Column12092" dataDxfId="4432"/>
    <tableColumn id="12109" xr3:uid="{EB2F8C92-9557-4BA4-A017-95DF57754B02}" name="Column12093" dataDxfId="4431"/>
    <tableColumn id="12110" xr3:uid="{5E33D9BB-B66F-4341-9168-4C7EB5A6DA2D}" name="Column12094" dataDxfId="4430"/>
    <tableColumn id="12111" xr3:uid="{FCC70628-ED55-4149-A902-1EB522287C6D}" name="Column12095" dataDxfId="4429"/>
    <tableColumn id="12112" xr3:uid="{02E14BE9-6478-47CC-8086-2D178E1E5774}" name="Column12096" dataDxfId="4428"/>
    <tableColumn id="12113" xr3:uid="{37C520D1-39B6-4CB1-979E-82CC104E8002}" name="Column12097" dataDxfId="4427"/>
    <tableColumn id="12114" xr3:uid="{41936878-9230-4C8D-93E8-D6332822EA47}" name="Column12098" dataDxfId="4426"/>
    <tableColumn id="12115" xr3:uid="{60E14C05-608A-4348-A016-0ED1C2884613}" name="Column12099" dataDxfId="4425"/>
    <tableColumn id="12116" xr3:uid="{2CFCB939-3C12-4666-811B-8F658D2EEE00}" name="Column12100" dataDxfId="4424"/>
    <tableColumn id="12117" xr3:uid="{B3B74698-32EA-49B7-85A9-8455ADAB7D27}" name="Column12101" dataDxfId="4423"/>
    <tableColumn id="12118" xr3:uid="{43477E95-4A27-42B7-9E47-DF2575437B4D}" name="Column12102" dataDxfId="4422"/>
    <tableColumn id="12119" xr3:uid="{CF8BF56C-2A5F-4F64-9596-2472F9EDD795}" name="Column12103" dataDxfId="4421"/>
    <tableColumn id="12120" xr3:uid="{1DA9C5FC-9516-4266-B624-9609EF600D95}" name="Column12104" dataDxfId="4420"/>
    <tableColumn id="12121" xr3:uid="{37B73E4B-4D5C-4CB4-AE16-31CE9F01BB41}" name="Column12105" dataDxfId="4419"/>
    <tableColumn id="12122" xr3:uid="{FB2890C7-F20D-4B91-993D-C844596D976A}" name="Column12106" dataDxfId="4418"/>
    <tableColumn id="12123" xr3:uid="{90925093-B4A4-4E69-A5FD-E1F84BEE56AD}" name="Column12107" dataDxfId="4417"/>
    <tableColumn id="12124" xr3:uid="{ABF37898-AC32-4F62-9D33-DDEDB3510A2D}" name="Column12108" dataDxfId="4416"/>
    <tableColumn id="12125" xr3:uid="{AFC14872-7668-4F39-B309-E0EA386617D5}" name="Column12109" dataDxfId="4415"/>
    <tableColumn id="12126" xr3:uid="{DE79CF58-8C72-48B3-AFBA-4EEAF4CBB051}" name="Column12110" dataDxfId="4414"/>
    <tableColumn id="12127" xr3:uid="{DB7F7DC3-B71E-4CE6-879F-29476E63131B}" name="Column12111" dataDxfId="4413"/>
    <tableColumn id="12128" xr3:uid="{5FB0FD43-5897-41E1-9BC6-106AB7CEF44E}" name="Column12112" dataDxfId="4412"/>
    <tableColumn id="12129" xr3:uid="{929D2608-E0CF-47C7-8FFC-11D014469063}" name="Column12113" dataDxfId="4411"/>
    <tableColumn id="12130" xr3:uid="{7A915029-8B5E-4448-8795-8943861091D9}" name="Column12114" dataDxfId="4410"/>
    <tableColumn id="12131" xr3:uid="{083D9376-ED6A-4C4E-92F7-452E5A850BF9}" name="Column12115" dataDxfId="4409"/>
    <tableColumn id="12132" xr3:uid="{31E924E7-5291-4523-A212-63E74BC75366}" name="Column12116" dataDxfId="4408"/>
    <tableColumn id="12133" xr3:uid="{35790683-A635-4571-80A9-4F67A710C4B3}" name="Column12117" dataDxfId="4407"/>
    <tableColumn id="12134" xr3:uid="{3ECC24BF-92A1-4D89-B0E5-6111A3FE3971}" name="Column12118" dataDxfId="4406"/>
    <tableColumn id="12135" xr3:uid="{02004F85-A60C-43C4-91A5-591C7C8619FB}" name="Column12119" dataDxfId="4405"/>
    <tableColumn id="12136" xr3:uid="{295CE2C7-4E5F-4BE8-AB90-80D514A594F1}" name="Column12120" dataDxfId="4404"/>
    <tableColumn id="12137" xr3:uid="{3479E357-8EC1-4FEF-84C6-169058CF0DAB}" name="Column12121" dataDxfId="4403"/>
    <tableColumn id="12138" xr3:uid="{F9B905BE-1614-4859-92E2-E2E85ACC2310}" name="Column12122" dataDxfId="4402"/>
    <tableColumn id="12139" xr3:uid="{EDB867AF-4199-44EC-87D6-1D0D9180D375}" name="Column12123" dataDxfId="4401"/>
    <tableColumn id="12140" xr3:uid="{402A4B3E-1946-4A64-A457-B58FBFC31FD7}" name="Column12124" dataDxfId="4400"/>
    <tableColumn id="12141" xr3:uid="{BB5D355C-3F48-4B6A-93EE-8023CD148020}" name="Column12125" dataDxfId="4399"/>
    <tableColumn id="12142" xr3:uid="{85443075-6A2F-4DD6-99FE-1517EFA2AD8E}" name="Column12126" dataDxfId="4398"/>
    <tableColumn id="12143" xr3:uid="{FC850713-5E04-4109-A44F-22E89C01805F}" name="Column12127" dataDxfId="4397"/>
    <tableColumn id="12144" xr3:uid="{67FC9671-E09C-451E-B590-EB65670F4369}" name="Column12128" dataDxfId="4396"/>
    <tableColumn id="12145" xr3:uid="{C3440997-2431-46B8-AFDA-95D162B355DF}" name="Column12129" dataDxfId="4395"/>
    <tableColumn id="12146" xr3:uid="{47DE765C-3031-456C-ABCA-242ED44CBBDE}" name="Column12130" dataDxfId="4394"/>
    <tableColumn id="12147" xr3:uid="{901C877F-163E-4B87-B92F-AC407B17D8EC}" name="Column12131" dataDxfId="4393"/>
    <tableColumn id="12148" xr3:uid="{EDDECB3A-5069-4FB7-9D3A-6D80045BADB8}" name="Column12132" dataDxfId="4392"/>
    <tableColumn id="12149" xr3:uid="{15D7A462-DE92-4914-B6D5-B3CA59171BF1}" name="Column12133" dataDxfId="4391"/>
    <tableColumn id="12150" xr3:uid="{6CD7474E-0F2D-4FCD-B952-33C1D119B92A}" name="Column12134" dataDxfId="4390"/>
    <tableColumn id="12151" xr3:uid="{6C870F61-3C5E-4787-BF8E-D2739072DBC7}" name="Column12135" dataDxfId="4389"/>
    <tableColumn id="12152" xr3:uid="{CF40FEA4-CCD9-452E-8620-99D2A060FA37}" name="Column12136" dataDxfId="4388"/>
    <tableColumn id="12153" xr3:uid="{0E14F371-4E94-4E5E-874D-38F93707EA47}" name="Column12137" dataDxfId="4387"/>
    <tableColumn id="12154" xr3:uid="{DFAD7E7F-3BAC-4A13-8CC0-DCA4B29DD672}" name="Column12138" dataDxfId="4386"/>
    <tableColumn id="12155" xr3:uid="{B6654F5D-9FF2-4FA3-B8CC-4C003A6FD75A}" name="Column12139" dataDxfId="4385"/>
    <tableColumn id="12156" xr3:uid="{16A18EDB-318B-453E-83C6-39A13F33C38F}" name="Column12140" dataDxfId="4384"/>
    <tableColumn id="12157" xr3:uid="{A2E12DBC-AFFF-4CAA-8271-01E54B03040E}" name="Column12141" dataDxfId="4383"/>
    <tableColumn id="12158" xr3:uid="{A3583E2A-8BA9-46F3-AADE-3238822A15F5}" name="Column12142" dataDxfId="4382"/>
    <tableColumn id="12159" xr3:uid="{3B63E802-80D0-4946-927B-16855509B1D4}" name="Column12143" dataDxfId="4381"/>
    <tableColumn id="12160" xr3:uid="{ECF94B09-85D2-4069-BF8D-9202E2043012}" name="Column12144" dataDxfId="4380"/>
    <tableColumn id="12161" xr3:uid="{C74E4969-A785-44CD-9F9D-EAFEF3E64118}" name="Column12145" dataDxfId="4379"/>
    <tableColumn id="12162" xr3:uid="{1869040B-9FC3-4082-BC16-E029CC7DC9A2}" name="Column12146" dataDxfId="4378"/>
    <tableColumn id="12163" xr3:uid="{E11011B8-951C-4547-B635-CAC427674B5C}" name="Column12147" dataDxfId="4377"/>
    <tableColumn id="12164" xr3:uid="{C6E43F6F-752C-433B-A8AD-43B5B0BB4AE0}" name="Column12148" dataDxfId="4376"/>
    <tableColumn id="12165" xr3:uid="{D25B9C5E-50BC-4524-A670-692A26DD8CA2}" name="Column12149" dataDxfId="4375"/>
    <tableColumn id="12166" xr3:uid="{A3BD2664-BB8E-4742-924F-AE171943FAFC}" name="Column12150" dataDxfId="4374"/>
    <tableColumn id="12167" xr3:uid="{6155AF93-6842-46D0-8801-37E19912D2E0}" name="Column12151" dataDxfId="4373"/>
    <tableColumn id="12168" xr3:uid="{7730BD16-2D53-4E1C-80C5-6CACBD20C402}" name="Column12152" dataDxfId="4372"/>
    <tableColumn id="12169" xr3:uid="{A81E6BFF-E2B3-4278-A960-133F80DC1A4F}" name="Column12153" dataDxfId="4371"/>
    <tableColumn id="12170" xr3:uid="{8B60D34E-4102-41C6-9584-FD5DC98AE769}" name="Column12154" dataDxfId="4370"/>
    <tableColumn id="12171" xr3:uid="{17ACC987-E528-4EF8-971C-9496616F175A}" name="Column12155" dataDxfId="4369"/>
    <tableColumn id="12172" xr3:uid="{97A4C9A6-7EA4-40A3-8F80-E291DBD513E5}" name="Column12156" dataDxfId="4368"/>
    <tableColumn id="12173" xr3:uid="{C332FDF1-E591-43B3-96EF-21CF414597AB}" name="Column12157" dataDxfId="4367"/>
    <tableColumn id="12174" xr3:uid="{89EF5A96-D15F-4227-940A-5003B494F735}" name="Column12158" dataDxfId="4366"/>
    <tableColumn id="12175" xr3:uid="{301F2514-0485-481F-84DD-895484E89F8D}" name="Column12159" dataDxfId="4365"/>
    <tableColumn id="12176" xr3:uid="{3DC87849-8D1B-491D-A147-603273FA2462}" name="Column12160" dataDxfId="4364"/>
    <tableColumn id="12177" xr3:uid="{09EAFF38-143F-4363-AFED-BCCE77C7E952}" name="Column12161" dataDxfId="4363"/>
    <tableColumn id="12178" xr3:uid="{F1CB0734-8994-41B9-8C11-4471893996D2}" name="Column12162" dataDxfId="4362"/>
    <tableColumn id="12179" xr3:uid="{F1F11139-065B-47FB-8204-B4EE19EDE797}" name="Column12163" dataDxfId="4361"/>
    <tableColumn id="12180" xr3:uid="{65978B4B-E63B-4BD0-BB70-25BC7FD64337}" name="Column12164" dataDxfId="4360"/>
    <tableColumn id="12181" xr3:uid="{E59C47F0-270C-4DCD-B4FE-105BBB1C4352}" name="Column12165" dataDxfId="4359"/>
    <tableColumn id="12182" xr3:uid="{471575E7-30C2-46EB-BEEF-1CF7E504BE4F}" name="Column12166" dataDxfId="4358"/>
    <tableColumn id="12183" xr3:uid="{5F91C5C8-E447-4D41-9C90-ADE64E81C257}" name="Column12167" dataDxfId="4357"/>
    <tableColumn id="12184" xr3:uid="{BF8226E5-B904-4A55-B9D2-1C5E277C047C}" name="Column12168" dataDxfId="4356"/>
    <tableColumn id="12185" xr3:uid="{74E6B27A-3506-4DF2-88ED-99B4F0703D4E}" name="Column12169" dataDxfId="4355"/>
    <tableColumn id="12186" xr3:uid="{6BC50172-36D4-4CD5-88E4-5255F66EC2CD}" name="Column12170" dataDxfId="4354"/>
    <tableColumn id="12187" xr3:uid="{148B7BEE-B852-44E8-887F-22C00C0F5D34}" name="Column12171" dataDxfId="4353"/>
    <tableColumn id="12188" xr3:uid="{87920C18-49D3-464A-A491-4A80FC827DE7}" name="Column12172" dataDxfId="4352"/>
    <tableColumn id="12189" xr3:uid="{94FF39EC-CBAC-4F95-8923-DA0FABD01E4C}" name="Column12173" dataDxfId="4351"/>
    <tableColumn id="12190" xr3:uid="{F5D78099-34A3-4419-BBB6-20CEF0EAF710}" name="Column12174" dataDxfId="4350"/>
    <tableColumn id="12191" xr3:uid="{FAB745A4-9B47-4139-8F0A-20084E3EBE30}" name="Column12175" dataDxfId="4349"/>
    <tableColumn id="12192" xr3:uid="{9382B962-5139-46CD-A04E-4F5556696829}" name="Column12176" dataDxfId="4348"/>
    <tableColumn id="12193" xr3:uid="{1DB0FB0F-1F7E-41FA-8E20-F529CD3A950B}" name="Column12177" dataDxfId="4347"/>
    <tableColumn id="12194" xr3:uid="{97B30081-6EA8-4317-9428-4D2B3F819835}" name="Column12178" dataDxfId="4346"/>
    <tableColumn id="12195" xr3:uid="{98F99792-7121-4DF4-9D9D-A2575E809FB9}" name="Column12179" dataDxfId="4345"/>
    <tableColumn id="12196" xr3:uid="{F0D91F0F-2ED7-4B8D-9D69-C0C1E25AF342}" name="Column12180" dataDxfId="4344"/>
    <tableColumn id="12197" xr3:uid="{1C96ACE9-243F-47E5-B12C-2F0706ADD752}" name="Column12181" dataDxfId="4343"/>
    <tableColumn id="12198" xr3:uid="{2BB78A2E-6CB6-4F1D-9018-A6CD197C3475}" name="Column12182" dataDxfId="4342"/>
    <tableColumn id="12199" xr3:uid="{52929D53-60BF-4FC2-9358-3CA6F85031AD}" name="Column12183" dataDxfId="4341"/>
    <tableColumn id="12200" xr3:uid="{06AF7E74-4E8C-4D89-95F2-74621D0375FC}" name="Column12184" dataDxfId="4340"/>
    <tableColumn id="12201" xr3:uid="{A759D882-62EF-4C19-BB80-2C93653E6709}" name="Column12185" dataDxfId="4339"/>
    <tableColumn id="12202" xr3:uid="{BB5059C2-90FB-4F60-9BD0-8D3F06DDE8EC}" name="Column12186" dataDxfId="4338"/>
    <tableColumn id="12203" xr3:uid="{0EECBF25-EE57-453A-B6C2-05D10FE92615}" name="Column12187" dataDxfId="4337"/>
    <tableColumn id="12204" xr3:uid="{C444E351-E0FE-444E-8C16-6FEF0B9684FC}" name="Column12188" dataDxfId="4336"/>
    <tableColumn id="12205" xr3:uid="{DFF29B3D-E8FA-49AF-AB01-B1A9E982C466}" name="Column12189" dataDxfId="4335"/>
    <tableColumn id="12206" xr3:uid="{E7BCE811-5565-44A0-883D-9D5217D758CE}" name="Column12190" dataDxfId="4334"/>
    <tableColumn id="12207" xr3:uid="{A650A987-32AF-4490-AAB4-0812B3E2EEFB}" name="Column12191" dataDxfId="4333"/>
    <tableColumn id="12208" xr3:uid="{DE614A6D-18C6-4C3E-A63E-81F679938B8E}" name="Column12192" dataDxfId="4332"/>
    <tableColumn id="12209" xr3:uid="{15AC80CB-5C1B-4A5F-84E2-DA70BA59435A}" name="Column12193" dataDxfId="4331"/>
    <tableColumn id="12210" xr3:uid="{7B6CB41F-BCF6-4569-B821-286025A9ADE6}" name="Column12194" dataDxfId="4330"/>
    <tableColumn id="12211" xr3:uid="{433DD581-3C38-4D85-9C1A-78CD508760A8}" name="Column12195" dataDxfId="4329"/>
    <tableColumn id="12212" xr3:uid="{2D60D818-A789-468F-B1F8-4FF0D0F4EAAE}" name="Column12196" dataDxfId="4328"/>
    <tableColumn id="12213" xr3:uid="{C83883E5-88A5-4E42-9213-74DB441EC9CF}" name="Column12197" dataDxfId="4327"/>
    <tableColumn id="12214" xr3:uid="{2345B2DB-D71D-464E-A723-CDD5226EAAEA}" name="Column12198" dataDxfId="4326"/>
    <tableColumn id="12215" xr3:uid="{6FC23C4B-A2CA-4591-B5A7-FCB26CB48810}" name="Column12199" dataDxfId="4325"/>
    <tableColumn id="12216" xr3:uid="{AFA843B2-6A83-47B3-A350-FEBDE74D3821}" name="Column12200" dataDxfId="4324"/>
    <tableColumn id="12217" xr3:uid="{9C6F292F-EBBA-4961-8488-38A1A81080AD}" name="Column12201" dataDxfId="4323"/>
    <tableColumn id="12218" xr3:uid="{9D9133C0-57CF-4BC5-B9D8-35A213D3C30D}" name="Column12202" dataDxfId="4322"/>
    <tableColumn id="12219" xr3:uid="{6B686B78-701D-45E0-B105-450D87E84DFC}" name="Column12203" dataDxfId="4321"/>
    <tableColumn id="12220" xr3:uid="{34563B4A-05D3-4541-AEA3-2D7524B73E9F}" name="Column12204" dataDxfId="4320"/>
    <tableColumn id="12221" xr3:uid="{23F6A197-866C-4A11-A6EB-408CFC23148C}" name="Column12205" dataDxfId="4319"/>
    <tableColumn id="12222" xr3:uid="{DE959DF9-7378-4ABD-A22B-437436440136}" name="Column12206" dataDxfId="4318"/>
    <tableColumn id="12223" xr3:uid="{ADBA36E2-1634-4FDD-8A7A-7DC6E65A747C}" name="Column12207" dataDxfId="4317"/>
    <tableColumn id="12224" xr3:uid="{3551B886-6A8A-475E-A21E-3D60940E5109}" name="Column12208" dataDxfId="4316"/>
    <tableColumn id="12225" xr3:uid="{71CE13E4-3F7B-408E-877F-60E9A62BF28F}" name="Column12209" dataDxfId="4315"/>
    <tableColumn id="12226" xr3:uid="{6893839C-6652-423A-825B-D73D9F1C3665}" name="Column12210" dataDxfId="4314"/>
    <tableColumn id="12227" xr3:uid="{C0B6714C-C62B-4BF4-8C7C-A17675060DAF}" name="Column12211" dataDxfId="4313"/>
    <tableColumn id="12228" xr3:uid="{9CF19DE5-FEAA-499A-8B3B-E56AEAB04A04}" name="Column12212" dataDxfId="4312"/>
    <tableColumn id="12229" xr3:uid="{50C00037-D3E3-4BE5-AF0D-B1D472E38EAE}" name="Column12213" dataDxfId="4311"/>
    <tableColumn id="12230" xr3:uid="{E7D43224-0ADB-4F5D-A14C-53086414660E}" name="Column12214" dataDxfId="4310"/>
    <tableColumn id="12231" xr3:uid="{A047542D-6E78-4CD3-9924-C9CD4D6C63CC}" name="Column12215" dataDxfId="4309"/>
    <tableColumn id="12232" xr3:uid="{A8E81368-351D-43E9-B746-BE6EEB62670C}" name="Column12216" dataDxfId="4308"/>
    <tableColumn id="12233" xr3:uid="{35C10109-ADF9-476E-9F6C-6774710EFD0B}" name="Column12217" dataDxfId="4307"/>
    <tableColumn id="12234" xr3:uid="{72EBCD8F-AA91-4B87-8202-1AB04F23B67A}" name="Column12218" dataDxfId="4306"/>
    <tableColumn id="12235" xr3:uid="{5792238D-CBBE-4CB9-8557-07A756314E39}" name="Column12219" dataDxfId="4305"/>
    <tableColumn id="12236" xr3:uid="{33BD34AC-10AC-4AF2-B1AE-77FE5282AD46}" name="Column12220" dataDxfId="4304"/>
    <tableColumn id="12237" xr3:uid="{2A8F3A4F-A1A8-4FA1-926F-146DB3F3B0DF}" name="Column12221" dataDxfId="4303"/>
    <tableColumn id="12238" xr3:uid="{41C2EAD1-8A48-43B8-965A-7B46A48BE586}" name="Column12222" dataDxfId="4302"/>
    <tableColumn id="12239" xr3:uid="{02EC9171-768F-4472-BA9E-59A0837AD0BD}" name="Column12223" dataDxfId="4301"/>
    <tableColumn id="12240" xr3:uid="{2BDF9CA3-660C-4449-A048-F69F6B552157}" name="Column12224" dataDxfId="4300"/>
    <tableColumn id="12241" xr3:uid="{49FE6E10-A57F-4FFA-B4F3-145A7FCC523F}" name="Column12225" dataDxfId="4299"/>
    <tableColumn id="12242" xr3:uid="{AC4874AE-F6C4-441C-90A8-44C9ECBEA386}" name="Column12226" dataDxfId="4298"/>
    <tableColumn id="12243" xr3:uid="{D87A37E2-0246-42AF-9FB0-E113CBA57C39}" name="Column12227" dataDxfId="4297"/>
    <tableColumn id="12244" xr3:uid="{2517A04C-E1CC-4686-8F44-F5833B5ABA16}" name="Column12228" dataDxfId="4296"/>
    <tableColumn id="12245" xr3:uid="{CCDA4055-0C21-4E04-8E0E-B38F2EFC941A}" name="Column12229" dataDxfId="4295"/>
    <tableColumn id="12246" xr3:uid="{D6A44DC4-CB88-4566-98CD-DDC0C8789A64}" name="Column12230" dataDxfId="4294"/>
    <tableColumn id="12247" xr3:uid="{288785F4-BFFA-473F-A020-E19494604F0D}" name="Column12231" dataDxfId="4293"/>
    <tableColumn id="12248" xr3:uid="{1E10FAD8-A09F-4D69-B295-C99A028DD9C9}" name="Column12232" dataDxfId="4292"/>
    <tableColumn id="12249" xr3:uid="{64CA44C6-B17F-4EA1-828C-245F7E9D2773}" name="Column12233" dataDxfId="4291"/>
    <tableColumn id="12250" xr3:uid="{4C95CF2E-9E4B-46F9-9929-9716313744D7}" name="Column12234" dataDxfId="4290"/>
    <tableColumn id="12251" xr3:uid="{C105BBE5-8DD0-43D2-844A-9B751FDC6E55}" name="Column12235" dataDxfId="4289"/>
    <tableColumn id="12252" xr3:uid="{2174F1E3-9F98-4F2C-B290-D74C86911FA1}" name="Column12236" dataDxfId="4288"/>
    <tableColumn id="12253" xr3:uid="{F0213FD8-0638-4E57-8A9E-E87E79D5BD44}" name="Column12237" dataDxfId="4287"/>
    <tableColumn id="12254" xr3:uid="{1FD31699-15CE-4D3F-A0DC-5DB24D532571}" name="Column12238" dataDxfId="4286"/>
    <tableColumn id="12255" xr3:uid="{8B01E864-50F2-474B-AAD0-9B40D31F80E2}" name="Column12239" dataDxfId="4285"/>
    <tableColumn id="12256" xr3:uid="{3AB3C102-B18D-4625-80F9-80812F0BD881}" name="Column12240" dataDxfId="4284"/>
    <tableColumn id="12257" xr3:uid="{EA3A047D-39D4-4C37-952F-74E3C83F63AD}" name="Column12241" dataDxfId="4283"/>
    <tableColumn id="12258" xr3:uid="{F75FFCC4-0D96-47A0-BF4C-5BDD59A7B1CB}" name="Column12242" dataDxfId="4282"/>
    <tableColumn id="12259" xr3:uid="{A112AE1F-BC51-42FD-ADCC-588100852CA9}" name="Column12243" dataDxfId="4281"/>
    <tableColumn id="12260" xr3:uid="{579A941A-BADD-4E12-9149-CE333388A02E}" name="Column12244" dataDxfId="4280"/>
    <tableColumn id="12261" xr3:uid="{3C4D4FB3-5184-4D1C-8CAE-1DEEBB2EC6D3}" name="Column12245" dataDxfId="4279"/>
    <tableColumn id="12262" xr3:uid="{3978ADE7-D797-4002-A3B9-7388F735D285}" name="Column12246" dataDxfId="4278"/>
    <tableColumn id="12263" xr3:uid="{A17E8A16-F6D2-482E-A2F0-AC64885E7402}" name="Column12247" dataDxfId="4277"/>
    <tableColumn id="12264" xr3:uid="{A88F612A-89EE-40D2-B6B1-874D6F4113F3}" name="Column12248" dataDxfId="4276"/>
    <tableColumn id="12265" xr3:uid="{71AEC29F-D291-438A-BCBA-DBC070B3EEAD}" name="Column12249" dataDxfId="4275"/>
    <tableColumn id="12266" xr3:uid="{8C9822AE-2CF3-427A-B85D-225AE3B84850}" name="Column12250" dataDxfId="4274"/>
    <tableColumn id="12267" xr3:uid="{B3090D49-850E-40CA-A392-73307656C13E}" name="Column12251" dataDxfId="4273"/>
    <tableColumn id="12268" xr3:uid="{71EDFBD6-9F58-463C-BAD1-5839CDB38508}" name="Column12252" dataDxfId="4272"/>
    <tableColumn id="12269" xr3:uid="{8A2324E5-DF66-4519-AAE8-F448DBDBB7C6}" name="Column12253" dataDxfId="4271"/>
    <tableColumn id="12270" xr3:uid="{35A5A417-7A5B-497C-90FF-5BD42C15F581}" name="Column12254" dataDxfId="4270"/>
    <tableColumn id="12271" xr3:uid="{84B652CE-A054-4CE5-908E-CD6653A6956A}" name="Column12255" dataDxfId="4269"/>
    <tableColumn id="12272" xr3:uid="{62B5779F-B22B-4EB8-86E4-500798266724}" name="Column12256" dataDxfId="4268"/>
    <tableColumn id="12273" xr3:uid="{94DC148F-5267-4150-8386-7F2E4406CBEB}" name="Column12257" dataDxfId="4267"/>
    <tableColumn id="12274" xr3:uid="{0456AC5C-5604-4D0C-A42B-2C4C929AA782}" name="Column12258" dataDxfId="4266"/>
    <tableColumn id="12275" xr3:uid="{F4D78F05-CD93-4F33-991F-5FBF0E95FF5F}" name="Column12259" dataDxfId="4265"/>
    <tableColumn id="12276" xr3:uid="{DCB908C8-8F28-4A33-9681-E11B4E77C1D0}" name="Column12260" dataDxfId="4264"/>
    <tableColumn id="12277" xr3:uid="{C62839D3-D805-457D-A155-F346B70A85EB}" name="Column12261" dataDxfId="4263"/>
    <tableColumn id="12278" xr3:uid="{F157A098-9A0B-48C4-8CAC-4E7DE79DA954}" name="Column12262" dataDxfId="4262"/>
    <tableColumn id="12279" xr3:uid="{4DB3DD27-1A64-4CB2-A890-76FD011870F1}" name="Column12263" dataDxfId="4261"/>
    <tableColumn id="12280" xr3:uid="{1F99357F-EA5C-41C7-A550-DFF2CD224C68}" name="Column12264" dataDxfId="4260"/>
    <tableColumn id="12281" xr3:uid="{282961B5-7282-45E0-A67E-51652F49651C}" name="Column12265" dataDxfId="4259"/>
    <tableColumn id="12282" xr3:uid="{C3E5055B-B07A-4F95-8AE6-2592C9548825}" name="Column12266" dataDxfId="4258"/>
    <tableColumn id="12283" xr3:uid="{63F96B05-61C9-4581-A61A-2D5CDB4A3873}" name="Column12267" dataDxfId="4257"/>
    <tableColumn id="12284" xr3:uid="{990B2C66-5403-4D11-ACB5-FDFE2D9C9864}" name="Column12268" dataDxfId="4256"/>
    <tableColumn id="12285" xr3:uid="{13D9C5E3-E3E8-4875-B278-0162E1F0129C}" name="Column12269" dataDxfId="4255"/>
    <tableColumn id="12286" xr3:uid="{941EC8AC-249A-4421-8C4D-D89CFBDF9305}" name="Column12270" dataDxfId="4254"/>
    <tableColumn id="12287" xr3:uid="{9E470A95-5947-40A2-A4B0-6C45EF31EAD4}" name="Column12271" dataDxfId="4253"/>
    <tableColumn id="12288" xr3:uid="{6D9CC28D-6CC8-43B0-854A-0890E0BE5B27}" name="Column12272" dataDxfId="4252"/>
    <tableColumn id="12289" xr3:uid="{ACF651F3-F0B9-4DDE-9B01-AECD9A2A6ACB}" name="Column12273" dataDxfId="4251"/>
    <tableColumn id="12290" xr3:uid="{E2030D67-54C1-48CB-82BE-CA2615FA715E}" name="Column12274" dataDxfId="4250"/>
    <tableColumn id="12291" xr3:uid="{B602AC9D-79D2-4685-9825-5F400680FA6C}" name="Column12275" dataDxfId="4249"/>
    <tableColumn id="12292" xr3:uid="{1B4104DF-5F7A-4D82-81E4-3DB0C46BBFE5}" name="Column12276" dataDxfId="4248"/>
    <tableColumn id="12293" xr3:uid="{9800289E-28CB-4882-BC8E-FC8C55F02F09}" name="Column12277" dataDxfId="4247"/>
    <tableColumn id="12294" xr3:uid="{953E5130-644D-48E3-ACAE-475107151263}" name="Column12278" dataDxfId="4246"/>
    <tableColumn id="12295" xr3:uid="{FAA0FA2C-C27E-45CB-AC92-EB06D9C460FA}" name="Column12279" dataDxfId="4245"/>
    <tableColumn id="12296" xr3:uid="{FBFF3F21-1E54-4ED5-B802-4B11E3730497}" name="Column12280" dataDxfId="4244"/>
    <tableColumn id="12297" xr3:uid="{46A393C1-7B90-4383-8473-E25EC631659D}" name="Column12281" dataDxfId="4243"/>
    <tableColumn id="12298" xr3:uid="{DBB6976B-D370-495B-991C-97880F7B31FC}" name="Column12282" dataDxfId="4242"/>
    <tableColumn id="12299" xr3:uid="{EEE16952-53B3-4582-BB6C-355BAE3AF6A1}" name="Column12283" dataDxfId="4241"/>
    <tableColumn id="12300" xr3:uid="{DFAACD1A-D904-4D3C-B03F-8E36E99F14E1}" name="Column12284" dataDxfId="4240"/>
    <tableColumn id="12301" xr3:uid="{C2C51C2A-0CE7-4C7C-8CFF-425F58F57486}" name="Column12285" dataDxfId="4239"/>
    <tableColumn id="12302" xr3:uid="{75FC9614-6842-4BA8-B5F3-35B956866E35}" name="Column12286" dataDxfId="4238"/>
    <tableColumn id="12303" xr3:uid="{A869B6B0-E7C6-43D6-B6D3-0814CB36B612}" name="Column12287" dataDxfId="4237"/>
    <tableColumn id="12304" xr3:uid="{41C707BA-B147-4F36-B5CC-825918259FCE}" name="Column12288" dataDxfId="4236"/>
    <tableColumn id="12305" xr3:uid="{A4406042-90F2-4F5B-BD75-0AE8DB00E896}" name="Column12289" dataDxfId="4235"/>
    <tableColumn id="12306" xr3:uid="{3F66EC8C-0D12-485B-89EE-D804D2B1FA5D}" name="Column12290" dataDxfId="4234"/>
    <tableColumn id="12307" xr3:uid="{4A3447BA-5501-40CB-A6E7-F4C717E20EC3}" name="Column12291" dataDxfId="4233"/>
    <tableColumn id="12308" xr3:uid="{C168244E-C02D-49C2-B155-8AB892F891E2}" name="Column12292" dataDxfId="4232"/>
    <tableColumn id="12309" xr3:uid="{43411C66-EB7A-44C6-BC28-11E7FB49EFAA}" name="Column12293" dataDxfId="4231"/>
    <tableColumn id="12310" xr3:uid="{FC151501-9AC0-422A-AD8E-EBEBD168A405}" name="Column12294" dataDxfId="4230"/>
    <tableColumn id="12311" xr3:uid="{813310C1-40A2-4FBD-BBD2-B8EC6448C020}" name="Column12295" dataDxfId="4229"/>
    <tableColumn id="12312" xr3:uid="{440E3E7D-9C41-49C3-95FA-9B6CBB7585F5}" name="Column12296" dataDxfId="4228"/>
    <tableColumn id="12313" xr3:uid="{7F463785-2DC4-42C9-97C3-B479FA560FC8}" name="Column12297" dataDxfId="4227"/>
    <tableColumn id="12314" xr3:uid="{4A1812E6-0FC0-475F-9984-D53A9DDA798B}" name="Column12298" dataDxfId="4226"/>
    <tableColumn id="12315" xr3:uid="{04FC3253-342D-40DD-8C9E-3F36789BC9B8}" name="Column12299" dataDxfId="4225"/>
    <tableColumn id="12316" xr3:uid="{7647F657-A581-4958-A764-3EFC0C980DAC}" name="Column12300" dataDxfId="4224"/>
    <tableColumn id="12317" xr3:uid="{2C073D38-478B-486E-B4D0-6AA5DEF1A799}" name="Column12301" dataDxfId="4223"/>
    <tableColumn id="12318" xr3:uid="{BBC97EEC-C337-4AC7-A401-E09A58814896}" name="Column12302" dataDxfId="4222"/>
    <tableColumn id="12319" xr3:uid="{0A81636A-2CD2-4A90-ADE1-409585AD2BC7}" name="Column12303" dataDxfId="4221"/>
    <tableColumn id="12320" xr3:uid="{D9F82F82-B6F3-450E-B730-844ACEAAA718}" name="Column12304" dataDxfId="4220"/>
    <tableColumn id="12321" xr3:uid="{61BCB8D3-0C23-462D-81FC-16AADFE7B0D1}" name="Column12305" dataDxfId="4219"/>
    <tableColumn id="12322" xr3:uid="{CC091692-0E88-4C53-ABB1-835EB9885CF4}" name="Column12306" dataDxfId="4218"/>
    <tableColumn id="12323" xr3:uid="{4D5ED03F-53C4-470E-9DAC-1EED89E1E488}" name="Column12307" dataDxfId="4217"/>
    <tableColumn id="12324" xr3:uid="{8F3812BD-13A1-4EC0-B4E9-C0DE47EE609F}" name="Column12308" dataDxfId="4216"/>
    <tableColumn id="12325" xr3:uid="{8DE80338-80CA-4A14-BD1C-375F4FC69799}" name="Column12309" dataDxfId="4215"/>
    <tableColumn id="12326" xr3:uid="{AB70EF4D-7BE3-4876-871D-C5FC618FDE42}" name="Column12310" dataDxfId="4214"/>
    <tableColumn id="12327" xr3:uid="{101AA196-AC8D-4A87-BC6C-D7BB80BBF82D}" name="Column12311" dataDxfId="4213"/>
    <tableColumn id="12328" xr3:uid="{5FFEFA64-20EC-4BDE-93C2-7D89104EA7BA}" name="Column12312" dataDxfId="4212"/>
    <tableColumn id="12329" xr3:uid="{614DDFC4-1659-4E8F-BDD0-4F2805FE18B8}" name="Column12313" dataDxfId="4211"/>
    <tableColumn id="12330" xr3:uid="{A8965502-B1CF-4456-A290-6083E491AF83}" name="Column12314" dataDxfId="4210"/>
    <tableColumn id="12331" xr3:uid="{3D081219-15F4-4B68-9457-1E4AD30563AA}" name="Column12315" dataDxfId="4209"/>
    <tableColumn id="12332" xr3:uid="{CEA61CA2-2757-4445-AC9A-4E716A7BCAE8}" name="Column12316" dataDxfId="4208"/>
    <tableColumn id="12333" xr3:uid="{EF88D28E-2DF2-461F-9D1B-1145B4CB64EE}" name="Column12317" dataDxfId="4207"/>
    <tableColumn id="12334" xr3:uid="{B7957AAA-99F7-4C57-B198-2A5934C2D10E}" name="Column12318" dataDxfId="4206"/>
    <tableColumn id="12335" xr3:uid="{14ED1B89-F19E-4CA6-A90B-04D6D28742CD}" name="Column12319" dataDxfId="4205"/>
    <tableColumn id="12336" xr3:uid="{D214FF88-F2DD-4A9A-9C1E-A6C3835EE894}" name="Column12320" dataDxfId="4204"/>
    <tableColumn id="12337" xr3:uid="{E58623FF-24DE-474E-BD12-D301D01A8069}" name="Column12321" dataDxfId="4203"/>
    <tableColumn id="12338" xr3:uid="{B35348E9-CEA6-4963-8F52-56589B43D7E5}" name="Column12322" dataDxfId="4202"/>
    <tableColumn id="12339" xr3:uid="{912877F6-CA71-45C5-A459-E6F38A1DD19D}" name="Column12323" dataDxfId="4201"/>
    <tableColumn id="12340" xr3:uid="{F00F6639-A43C-4809-8E25-0F4A4D010CEB}" name="Column12324" dataDxfId="4200"/>
    <tableColumn id="12341" xr3:uid="{0C456CD9-77BE-4736-9A53-178C8BA3DC82}" name="Column12325" dataDxfId="4199"/>
    <tableColumn id="12342" xr3:uid="{8BE765A0-F2E1-46E6-AF15-CE3CAC468CB6}" name="Column12326" dataDxfId="4198"/>
    <tableColumn id="12343" xr3:uid="{D9533B51-7C3C-417D-B18E-1386DD1C4E75}" name="Column12327" dataDxfId="4197"/>
    <tableColumn id="12344" xr3:uid="{5CB2D3C7-54CC-49E7-B6D9-7E940A4D6474}" name="Column12328" dataDxfId="4196"/>
    <tableColumn id="12345" xr3:uid="{ABB73C81-5E63-4768-BE6B-920C37D9839A}" name="Column12329" dataDxfId="4195"/>
    <tableColumn id="12346" xr3:uid="{0AD9B7B3-1A6D-484F-8A7E-2398B1913786}" name="Column12330" dataDxfId="4194"/>
    <tableColumn id="12347" xr3:uid="{EB9DF1B2-B9F4-42D1-953A-BF5723B01A50}" name="Column12331" dataDxfId="4193"/>
    <tableColumn id="12348" xr3:uid="{ABBE5031-56B0-4BEC-B012-5B1692E9515A}" name="Column12332" dataDxfId="4192"/>
    <tableColumn id="12349" xr3:uid="{C1989600-F48B-4DFC-8CC9-F5398B94EBB2}" name="Column12333" dataDxfId="4191"/>
    <tableColumn id="12350" xr3:uid="{A1333FD7-3F72-4633-B646-47B6EA581D0D}" name="Column12334" dataDxfId="4190"/>
    <tableColumn id="12351" xr3:uid="{1A04E7F1-9506-4DFF-B31E-16B308CCB904}" name="Column12335" dataDxfId="4189"/>
    <tableColumn id="12352" xr3:uid="{9E6777A3-ED9F-440C-9CEC-BD0045B905C8}" name="Column12336" dataDxfId="4188"/>
    <tableColumn id="12353" xr3:uid="{510D90B2-5611-4B85-9732-80ADC5AFB1B0}" name="Column12337" dataDxfId="4187"/>
    <tableColumn id="12354" xr3:uid="{C199F0F0-0A4A-4F56-A705-F68268D46638}" name="Column12338" dataDxfId="4186"/>
    <tableColumn id="12355" xr3:uid="{556E7DDE-C259-45D5-B774-46CAE53F2B34}" name="Column12339" dataDxfId="4185"/>
    <tableColumn id="12356" xr3:uid="{2FB65677-B2DC-4FDD-9D37-767D80FFC8CA}" name="Column12340" dataDxfId="4184"/>
    <tableColumn id="12357" xr3:uid="{A34734FA-E481-4A65-AF08-5F184FFFAE15}" name="Column12341" dataDxfId="4183"/>
    <tableColumn id="12358" xr3:uid="{8BE15F9D-1164-4552-B8BF-79E888506B74}" name="Column12342" dataDxfId="4182"/>
    <tableColumn id="12359" xr3:uid="{E302B8B8-5485-427D-A437-49D38C6688AD}" name="Column12343" dataDxfId="4181"/>
    <tableColumn id="12360" xr3:uid="{3BE5CCEA-1B2F-4ECE-8A10-06AF155366F1}" name="Column12344" dataDxfId="4180"/>
    <tableColumn id="12361" xr3:uid="{288BC2FC-3F55-451E-9F0D-E31DDF2D03BF}" name="Column12345" dataDxfId="4179"/>
    <tableColumn id="12362" xr3:uid="{C491879A-B220-488C-836A-8EF08317EA8A}" name="Column12346" dataDxfId="4178"/>
    <tableColumn id="12363" xr3:uid="{20A57D92-47D0-4CD3-88C8-21872A3BC1C9}" name="Column12347" dataDxfId="4177"/>
    <tableColumn id="12364" xr3:uid="{F063ABD3-4453-4EDD-B0EB-526515DEE14A}" name="Column12348" dataDxfId="4176"/>
    <tableColumn id="12365" xr3:uid="{718EE87D-72D7-4AC8-A721-A963CA3C7C1F}" name="Column12349" dataDxfId="4175"/>
    <tableColumn id="12366" xr3:uid="{B2782CB9-0B50-44E0-A9EE-F0396A39E17F}" name="Column12350" dataDxfId="4174"/>
    <tableColumn id="12367" xr3:uid="{224C03C6-A236-4250-84DA-15C7A26053F6}" name="Column12351" dataDxfId="4173"/>
    <tableColumn id="12368" xr3:uid="{D8501862-7249-44F1-9090-FDADBD3EA5B3}" name="Column12352" dataDxfId="4172"/>
    <tableColumn id="12369" xr3:uid="{323F5012-8AED-4DDA-9B45-6F2DB3AD05A1}" name="Column12353" dataDxfId="4171"/>
    <tableColumn id="12370" xr3:uid="{972E8E62-6A7F-4595-927E-0BE82ECAA426}" name="Column12354" dataDxfId="4170"/>
    <tableColumn id="12371" xr3:uid="{D34A9DED-21A5-480F-B229-A82D0198FA26}" name="Column12355" dataDxfId="4169"/>
    <tableColumn id="12372" xr3:uid="{50C7AA41-566E-411A-BC7D-5BF704929D88}" name="Column12356" dataDxfId="4168"/>
    <tableColumn id="12373" xr3:uid="{D7E54754-E872-4C29-A0BF-4144D379F115}" name="Column12357" dataDxfId="4167"/>
    <tableColumn id="12374" xr3:uid="{97FA5961-62AF-4912-8D6F-890E31460F2B}" name="Column12358" dataDxfId="4166"/>
    <tableColumn id="12375" xr3:uid="{A654BA36-C8CE-4EAD-B2C7-7E26D9FD6825}" name="Column12359" dataDxfId="4165"/>
    <tableColumn id="12376" xr3:uid="{DCF336C9-3AEE-4A22-A9A6-858235D54F1C}" name="Column12360" dataDxfId="4164"/>
    <tableColumn id="12377" xr3:uid="{F09EE641-D8E4-4999-8AC9-871E07A3352A}" name="Column12361" dataDxfId="4163"/>
    <tableColumn id="12378" xr3:uid="{26B46D5D-7DAB-46AB-AB17-98EC8E1DEF39}" name="Column12362" dataDxfId="4162"/>
    <tableColumn id="12379" xr3:uid="{EC1A8B7D-B61A-4C1F-A329-3ECAEF340B6A}" name="Column12363" dataDxfId="4161"/>
    <tableColumn id="12380" xr3:uid="{697BBAFF-4C8B-4BF9-AD73-429E5C13D72A}" name="Column12364" dataDxfId="4160"/>
    <tableColumn id="12381" xr3:uid="{D454F877-BC9A-4C23-8B65-7930A138DDEC}" name="Column12365" dataDxfId="4159"/>
    <tableColumn id="12382" xr3:uid="{32DA9783-00C9-4C5D-AB42-FBD69F7D6181}" name="Column12366" dataDxfId="4158"/>
    <tableColumn id="12383" xr3:uid="{854E2BA9-4CA7-4A5B-9963-004D2B770B1D}" name="Column12367" dataDxfId="4157"/>
    <tableColumn id="12384" xr3:uid="{37418B25-8D3B-47CA-9818-D6A074E95C00}" name="Column12368" dataDxfId="4156"/>
    <tableColumn id="12385" xr3:uid="{8AE22F6A-59B1-4E9B-A10E-C2146F387A22}" name="Column12369" dataDxfId="4155"/>
    <tableColumn id="12386" xr3:uid="{3CE7F4A1-79EF-41B5-9F03-211D1D908A51}" name="Column12370" dataDxfId="4154"/>
    <tableColumn id="12387" xr3:uid="{ABB2884F-29D8-425D-A74C-F82A96AD4FBA}" name="Column12371" dataDxfId="4153"/>
    <tableColumn id="12388" xr3:uid="{F9A4631E-FA7B-435D-B1F4-6070484DF9D8}" name="Column12372" dataDxfId="4152"/>
    <tableColumn id="12389" xr3:uid="{356D74E1-580E-4FFB-9FD6-9E125EE3CD35}" name="Column12373" dataDxfId="4151"/>
    <tableColumn id="12390" xr3:uid="{F0DE3B71-4E7C-4206-A033-ABAA938DCCF1}" name="Column12374" dataDxfId="4150"/>
    <tableColumn id="12391" xr3:uid="{BA6847A1-8D90-42D8-B7A1-BC725D50C60E}" name="Column12375" dataDxfId="4149"/>
    <tableColumn id="12392" xr3:uid="{D9770B33-265C-4ED2-AECD-A2583A54A4C6}" name="Column12376" dataDxfId="4148"/>
    <tableColumn id="12393" xr3:uid="{3E9A5400-32A9-4140-B7DB-5D586C3A4EB3}" name="Column12377" dataDxfId="4147"/>
    <tableColumn id="12394" xr3:uid="{735DCDB6-D4A3-4B03-876D-8C426DB429FB}" name="Column12378" dataDxfId="4146"/>
    <tableColumn id="12395" xr3:uid="{0EC15020-FE84-4DA4-936F-3C647380A383}" name="Column12379" dataDxfId="4145"/>
    <tableColumn id="12396" xr3:uid="{9900133B-F0B4-4FDA-A76C-FE98927710F2}" name="Column12380" dataDxfId="4144"/>
    <tableColumn id="12397" xr3:uid="{9A0711CF-F9DC-4D81-9CA6-834A8F8E24F6}" name="Column12381" dataDxfId="4143"/>
    <tableColumn id="12398" xr3:uid="{C32CE9D7-5997-434C-8C58-309908CC0FE4}" name="Column12382" dataDxfId="4142"/>
    <tableColumn id="12399" xr3:uid="{6C58A6B6-2108-4B7D-985F-45784AB9B566}" name="Column12383" dataDxfId="4141"/>
    <tableColumn id="12400" xr3:uid="{3AA0D75A-8BCD-42D6-8BEE-9812E54EDDD9}" name="Column12384" dataDxfId="4140"/>
    <tableColumn id="12401" xr3:uid="{06EECDE0-1636-42DB-8D3C-D7A744619938}" name="Column12385" dataDxfId="4139"/>
    <tableColumn id="12402" xr3:uid="{D015E683-76E5-40DB-BA9B-1ECFA28F8037}" name="Column12386" dataDxfId="4138"/>
    <tableColumn id="12403" xr3:uid="{C522EE2D-FB02-4B2D-86F9-00C8D0CADCFF}" name="Column12387" dataDxfId="4137"/>
    <tableColumn id="12404" xr3:uid="{C5F0BC94-B0BF-4848-91B9-12A5009DF654}" name="Column12388" dataDxfId="4136"/>
    <tableColumn id="12405" xr3:uid="{FE4FE6D3-7CF3-4F50-976B-7E3ED960EBEA}" name="Column12389" dataDxfId="4135"/>
    <tableColumn id="12406" xr3:uid="{FA60DBB4-16E1-4782-BBEA-7BD060198955}" name="Column12390" dataDxfId="4134"/>
    <tableColumn id="12407" xr3:uid="{8ACD8DE2-0CF9-49D0-BDE0-BF11D5C1FA3B}" name="Column12391" dataDxfId="4133"/>
    <tableColumn id="12408" xr3:uid="{A1D249D4-5E82-4118-856B-FC00B298C90A}" name="Column12392" dataDxfId="4132"/>
    <tableColumn id="12409" xr3:uid="{1F15CA6B-D124-4707-ABD6-8378BB4AA04A}" name="Column12393" dataDxfId="4131"/>
    <tableColumn id="12410" xr3:uid="{73024F85-A165-4A8F-A4C4-F10BD2711B52}" name="Column12394" dataDxfId="4130"/>
    <tableColumn id="12411" xr3:uid="{53BB01F6-2297-4953-A35C-3AA774AF927C}" name="Column12395" dataDxfId="4129"/>
    <tableColumn id="12412" xr3:uid="{F15651C8-7B2C-4936-9CAD-0CDA0B5035FD}" name="Column12396" dataDxfId="4128"/>
    <tableColumn id="12413" xr3:uid="{77662093-C87C-4FA6-BFAF-F3B883C26F31}" name="Column12397" dataDxfId="4127"/>
    <tableColumn id="12414" xr3:uid="{52DDBD0C-AF25-4E7C-A539-762424F12406}" name="Column12398" dataDxfId="4126"/>
    <tableColumn id="12415" xr3:uid="{DA83167A-1913-4E84-80BC-BAC60B506A76}" name="Column12399" dataDxfId="4125"/>
    <tableColumn id="12416" xr3:uid="{CC95D7ED-9EF0-4F25-B368-FBD68BCD3ECC}" name="Column12400" dataDxfId="4124"/>
    <tableColumn id="12417" xr3:uid="{3C0A60BD-8939-48FB-81D3-3ACF5FAAF9C0}" name="Column12401" dataDxfId="4123"/>
    <tableColumn id="12418" xr3:uid="{B8E6AD60-E5C3-4B94-85F1-46B2F06E829D}" name="Column12402" dataDxfId="4122"/>
    <tableColumn id="12419" xr3:uid="{3E5ED9A0-8431-4832-B67B-28D0BB6C46C2}" name="Column12403" dataDxfId="4121"/>
    <tableColumn id="12420" xr3:uid="{63270C82-B061-490B-B5AC-CB08FC5C3FC3}" name="Column12404" dataDxfId="4120"/>
    <tableColumn id="12421" xr3:uid="{AAAE9EFD-1145-40C6-BB98-67F8661C2598}" name="Column12405" dataDxfId="4119"/>
    <tableColumn id="12422" xr3:uid="{EB0AB9BA-5EF0-4286-83BC-FEBE2DA9B786}" name="Column12406" dataDxfId="4118"/>
    <tableColumn id="12423" xr3:uid="{14B048EE-053B-424F-8B51-2F4F3C4292F4}" name="Column12407" dataDxfId="4117"/>
    <tableColumn id="12424" xr3:uid="{1F361AA8-3C00-4DB9-84AA-2876B565B710}" name="Column12408" dataDxfId="4116"/>
    <tableColumn id="12425" xr3:uid="{98517202-AC62-4D01-AD8B-8698ED5F889C}" name="Column12409" dataDxfId="4115"/>
    <tableColumn id="12426" xr3:uid="{620E1093-A383-41C3-BDD2-360C443CBEF0}" name="Column12410" dataDxfId="4114"/>
    <tableColumn id="12427" xr3:uid="{FABD41C6-4221-4C99-BD0F-B8C77E084E61}" name="Column12411" dataDxfId="4113"/>
    <tableColumn id="12428" xr3:uid="{EE5CA0B0-4499-4879-A0BA-F17635FAE50B}" name="Column12412" dataDxfId="4112"/>
    <tableColumn id="12429" xr3:uid="{E13D4F06-DEB0-4D77-83CE-05414AE5B196}" name="Column12413" dataDxfId="4111"/>
    <tableColumn id="12430" xr3:uid="{C3AF046E-9A05-4D0B-8101-156FF99FD79F}" name="Column12414" dataDxfId="4110"/>
    <tableColumn id="12431" xr3:uid="{5D900E80-1DC9-48B4-970E-384115F3AE53}" name="Column12415" dataDxfId="4109"/>
    <tableColumn id="12432" xr3:uid="{F2183FE6-8963-4628-95B0-2366240E5B47}" name="Column12416" dataDxfId="4108"/>
    <tableColumn id="12433" xr3:uid="{23D0325D-EC0D-4CCB-BA04-5F581548D445}" name="Column12417" dataDxfId="4107"/>
    <tableColumn id="12434" xr3:uid="{28FD9F9B-A8D0-43E0-99F5-1F9F95937CC5}" name="Column12418" dataDxfId="4106"/>
    <tableColumn id="12435" xr3:uid="{71F45686-6455-4A20-8A0A-F9DE57F9311F}" name="Column12419" dataDxfId="4105"/>
    <tableColumn id="12436" xr3:uid="{B0D0C631-2EE1-4555-925C-2DAFF609CFA7}" name="Column12420" dataDxfId="4104"/>
    <tableColumn id="12437" xr3:uid="{0EAE7A17-2CC2-4F77-BBB6-928AAD6B3F9B}" name="Column12421" dataDxfId="4103"/>
    <tableColumn id="12438" xr3:uid="{95FDB694-1ABF-4670-8FCA-DB7808BBEC42}" name="Column12422" dataDxfId="4102"/>
    <tableColumn id="12439" xr3:uid="{B68300F2-D802-40C0-A528-AF5C7BE7DC20}" name="Column12423" dataDxfId="4101"/>
    <tableColumn id="12440" xr3:uid="{4D11B925-9E62-4A46-949D-5717B50512DF}" name="Column12424" dataDxfId="4100"/>
    <tableColumn id="12441" xr3:uid="{EA5A5348-E380-4966-A52D-AB92A6AF2719}" name="Column12425" dataDxfId="4099"/>
    <tableColumn id="12442" xr3:uid="{0D8B7873-E087-4DFC-922E-B8EDF3061C67}" name="Column12426" dataDxfId="4098"/>
    <tableColumn id="12443" xr3:uid="{2839801E-51D4-4B7E-9998-0E1BD90EFF36}" name="Column12427" dataDxfId="4097"/>
    <tableColumn id="12444" xr3:uid="{51482164-4C2E-4F72-8F72-4D24735666CE}" name="Column12428" dataDxfId="4096"/>
    <tableColumn id="12445" xr3:uid="{47BCC3EC-9AD7-4F7B-9D0E-90E5CBA44B08}" name="Column12429" dataDxfId="4095"/>
    <tableColumn id="12446" xr3:uid="{E1B1C774-BA0B-4C05-A647-CF933A5E2E43}" name="Column12430" dataDxfId="4094"/>
    <tableColumn id="12447" xr3:uid="{7EF0BDE8-D512-474E-B884-9A698CFC8F7B}" name="Column12431" dataDxfId="4093"/>
    <tableColumn id="12448" xr3:uid="{B7A49F3E-EE62-4531-B4EC-EF8F863657EE}" name="Column12432" dataDxfId="4092"/>
    <tableColumn id="12449" xr3:uid="{2E6FB609-CE96-4256-8446-C296FA84759B}" name="Column12433" dataDxfId="4091"/>
    <tableColumn id="12450" xr3:uid="{CE4CE95C-4D04-4E4E-853E-6A8F9AD5B4E3}" name="Column12434" dataDxfId="4090"/>
    <tableColumn id="12451" xr3:uid="{01E2B4F5-9C52-4E34-AA29-2CB7728F32AD}" name="Column12435" dataDxfId="4089"/>
    <tableColumn id="12452" xr3:uid="{572CCA74-7002-4112-B44E-BCBB98A8F17F}" name="Column12436" dataDxfId="4088"/>
    <tableColumn id="12453" xr3:uid="{CD11D452-29AC-44BF-B67A-09A60C279BB1}" name="Column12437" dataDxfId="4087"/>
    <tableColumn id="12454" xr3:uid="{BA8DB046-D62F-4A7E-B696-1E1F8D559934}" name="Column12438" dataDxfId="4086"/>
    <tableColumn id="12455" xr3:uid="{95488316-4666-4072-9CED-530BD5C4FB1F}" name="Column12439" dataDxfId="4085"/>
    <tableColumn id="12456" xr3:uid="{677EB23D-9E6E-43BF-BD1A-AB2A62D91EC2}" name="Column12440" dataDxfId="4084"/>
    <tableColumn id="12457" xr3:uid="{A25BF13F-1399-43F0-B883-FCF861A423DE}" name="Column12441" dataDxfId="4083"/>
    <tableColumn id="12458" xr3:uid="{C457A329-6DB0-4F64-BCE3-CCC3DDF21AA2}" name="Column12442" dataDxfId="4082"/>
    <tableColumn id="12459" xr3:uid="{5C038F03-2193-45E0-AC0D-AC1E77C4E245}" name="Column12443" dataDxfId="4081"/>
    <tableColumn id="12460" xr3:uid="{5CBDB846-BFE9-4BC5-B86E-CE48A1E1B20E}" name="Column12444" dataDxfId="4080"/>
    <tableColumn id="12461" xr3:uid="{F5DE55DC-3F97-4811-8F10-780AFD6256DD}" name="Column12445" dataDxfId="4079"/>
    <tableColumn id="12462" xr3:uid="{7BB0453C-0C0F-4695-80AD-A5D01FBB0C54}" name="Column12446" dataDxfId="4078"/>
    <tableColumn id="12463" xr3:uid="{7052A6DB-3C1C-4C08-A11A-B91C544FEDCC}" name="Column12447" dataDxfId="4077"/>
    <tableColumn id="12464" xr3:uid="{5A1324A1-FF50-4723-9738-489B9BECEB63}" name="Column12448" dataDxfId="4076"/>
    <tableColumn id="12465" xr3:uid="{EAC1956D-9A0F-496C-8F73-B835EDE4A598}" name="Column12449" dataDxfId="4075"/>
    <tableColumn id="12466" xr3:uid="{ABA5FFD2-FF06-45C6-9950-33532C9176C9}" name="Column12450" dataDxfId="4074"/>
    <tableColumn id="12467" xr3:uid="{630B14D9-D5F6-4FF2-A3C0-04BC96EDD43D}" name="Column12451" dataDxfId="4073"/>
    <tableColumn id="12468" xr3:uid="{6FC2DF8A-1EC9-46E7-B689-39896A7257EA}" name="Column12452" dataDxfId="4072"/>
    <tableColumn id="12469" xr3:uid="{46E67CBA-3741-4EC9-BE64-F3379AB3C240}" name="Column12453" dataDxfId="4071"/>
    <tableColumn id="12470" xr3:uid="{BD2606C4-AECB-4A10-8861-700BD8C19B2A}" name="Column12454" dataDxfId="4070"/>
    <tableColumn id="12471" xr3:uid="{E2EA2792-6D39-4571-A855-DE480C2E41F0}" name="Column12455" dataDxfId="4069"/>
    <tableColumn id="12472" xr3:uid="{6FD0220A-B6E6-437A-9FE9-408EBC340FB9}" name="Column12456" dataDxfId="4068"/>
    <tableColumn id="12473" xr3:uid="{2F4D757A-F6D7-480C-820C-3372D923F386}" name="Column12457" dataDxfId="4067"/>
    <tableColumn id="12474" xr3:uid="{BB583DCB-E9D5-41FA-A37A-73EABFC2227E}" name="Column12458" dataDxfId="4066"/>
    <tableColumn id="12475" xr3:uid="{BFFDDAAA-429D-4BC7-B575-7AFE1B2A548D}" name="Column12459" dataDxfId="4065"/>
    <tableColumn id="12476" xr3:uid="{531B8F4A-2C97-4158-A3B2-59D11E6B5728}" name="Column12460" dataDxfId="4064"/>
    <tableColumn id="12477" xr3:uid="{7DF54F64-D231-4FF1-87C5-3A7AF2E3A310}" name="Column12461" dataDxfId="4063"/>
    <tableColumn id="12478" xr3:uid="{82A6E33D-DBBB-4635-95E3-EEBD67A35BDC}" name="Column12462" dataDxfId="4062"/>
    <tableColumn id="12479" xr3:uid="{017EAB58-6D58-4C03-92F0-09FDABFE485D}" name="Column12463" dataDxfId="4061"/>
    <tableColumn id="12480" xr3:uid="{9C5F683B-9E41-464A-8127-0769E7029123}" name="Column12464" dataDxfId="4060"/>
    <tableColumn id="12481" xr3:uid="{70F62C5E-18C4-43F3-910B-89ECBAF14DEF}" name="Column12465" dataDxfId="4059"/>
    <tableColumn id="12482" xr3:uid="{D13FF8EB-8862-47F9-84EE-983ECF62EA5A}" name="Column12466" dataDxfId="4058"/>
    <tableColumn id="12483" xr3:uid="{D7C8C1ED-840C-4F08-94DF-E13C89264A2C}" name="Column12467" dataDxfId="4057"/>
    <tableColumn id="12484" xr3:uid="{8E194672-C17A-4FBF-AF91-A0954992F17D}" name="Column12468" dataDxfId="4056"/>
    <tableColumn id="12485" xr3:uid="{8F2C6686-8188-41DC-A387-010BF939967C}" name="Column12469" dataDxfId="4055"/>
    <tableColumn id="12486" xr3:uid="{9EF45E5D-B6AE-4356-B86F-2863897DDBB7}" name="Column12470" dataDxfId="4054"/>
    <tableColumn id="12487" xr3:uid="{8258EE5F-35E1-4338-8446-8C91EC834FBF}" name="Column12471" dataDxfId="4053"/>
    <tableColumn id="12488" xr3:uid="{B5D7FD51-89DE-4067-B78F-A5ED83969563}" name="Column12472" dataDxfId="4052"/>
    <tableColumn id="12489" xr3:uid="{974885B8-FD92-4B66-A01E-F232572076B7}" name="Column12473" dataDxfId="4051"/>
    <tableColumn id="12490" xr3:uid="{28D7E43A-156F-48EE-B1E0-4743C98CE8E9}" name="Column12474" dataDxfId="4050"/>
    <tableColumn id="12491" xr3:uid="{F8DCC059-9049-456C-ABB9-987D83DD6B77}" name="Column12475" dataDxfId="4049"/>
    <tableColumn id="12492" xr3:uid="{2ED55D2A-21AE-4CF2-B9B5-30B59AA420BA}" name="Column12476" dataDxfId="4048"/>
    <tableColumn id="12493" xr3:uid="{917061E7-861E-4AF7-BCDB-2472150500C6}" name="Column12477" dataDxfId="4047"/>
    <tableColumn id="12494" xr3:uid="{911A1CA1-1FD1-4E2D-8F8D-3B630B99D56C}" name="Column12478" dataDxfId="4046"/>
    <tableColumn id="12495" xr3:uid="{C27910D8-F016-4700-A488-78D956839708}" name="Column12479" dataDxfId="4045"/>
    <tableColumn id="12496" xr3:uid="{3FF64FCD-68AD-4399-90F6-AB1D0B7D39E1}" name="Column12480" dataDxfId="4044"/>
    <tableColumn id="12497" xr3:uid="{9B617A73-B8DC-4F4C-A9D9-AE3B9F36B849}" name="Column12481" dataDxfId="4043"/>
    <tableColumn id="12498" xr3:uid="{B53AE59E-3E00-4CEE-BBC6-D3D17C5D01A2}" name="Column12482" dataDxfId="4042"/>
    <tableColumn id="12499" xr3:uid="{4F163124-F35E-444F-BE05-FDBEF41BB416}" name="Column12483" dataDxfId="4041"/>
    <tableColumn id="12500" xr3:uid="{EA5DA676-A7F4-4A29-9364-7F7A01BD2157}" name="Column12484" dataDxfId="4040"/>
    <tableColumn id="12501" xr3:uid="{A4EE251D-436F-4765-85B4-AC56827F2631}" name="Column12485" dataDxfId="4039"/>
    <tableColumn id="12502" xr3:uid="{58225384-8492-40F4-A992-13E57317C7B7}" name="Column12486" dataDxfId="4038"/>
    <tableColumn id="12503" xr3:uid="{A16A71E8-B2D4-4835-8B99-FE96AFB7CDB4}" name="Column12487" dataDxfId="4037"/>
    <tableColumn id="12504" xr3:uid="{86DC3FE3-FB86-4FE9-B4DF-40F735F42690}" name="Column12488" dataDxfId="4036"/>
    <tableColumn id="12505" xr3:uid="{7731330F-F54C-462C-87AE-907AA01DF10B}" name="Column12489" dataDxfId="4035"/>
    <tableColumn id="12506" xr3:uid="{624BBD3E-600E-4BA9-9104-CC27AA257484}" name="Column12490" dataDxfId="4034"/>
    <tableColumn id="12507" xr3:uid="{4A4CDA9E-5C13-40D8-AB32-6EBB3CA13CA9}" name="Column12491" dataDxfId="4033"/>
    <tableColumn id="12508" xr3:uid="{3D07D2C0-15CA-43E9-A5B9-A7AB08AB37B0}" name="Column12492" dataDxfId="4032"/>
    <tableColumn id="12509" xr3:uid="{BAD5B03C-3149-4047-B768-68CFCEFB3F98}" name="Column12493" dataDxfId="4031"/>
    <tableColumn id="12510" xr3:uid="{C64F968B-F33B-4D62-B75A-39C3CB5E17C1}" name="Column12494" dataDxfId="4030"/>
    <tableColumn id="12511" xr3:uid="{E8E2C00A-5FE3-42BA-B969-013FF769E448}" name="Column12495" dataDxfId="4029"/>
    <tableColumn id="12512" xr3:uid="{2E3C963D-F234-4FDA-AEEC-4386A983B4FF}" name="Column12496" dataDxfId="4028"/>
    <tableColumn id="12513" xr3:uid="{3934C6CB-8DAB-4A78-9661-B80E5F833E81}" name="Column12497" dataDxfId="4027"/>
    <tableColumn id="12514" xr3:uid="{07366CA8-DB3B-4A41-B089-7703915CF5F5}" name="Column12498" dataDxfId="4026"/>
    <tableColumn id="12515" xr3:uid="{AA03C271-C89F-4B6E-B697-9B8CE4258B14}" name="Column12499" dataDxfId="4025"/>
    <tableColumn id="12516" xr3:uid="{9B72F59E-51B4-43B2-9101-9BBFC7B3F2E0}" name="Column12500" dataDxfId="4024"/>
    <tableColumn id="12517" xr3:uid="{578E2D50-7C56-4EBA-BCC9-C712EA39CFE9}" name="Column12501" dataDxfId="4023"/>
    <tableColumn id="12518" xr3:uid="{E42A4AB6-3358-48EE-BA06-55727B0407A0}" name="Column12502" dataDxfId="4022"/>
    <tableColumn id="12519" xr3:uid="{4245AB89-54AE-470A-BA43-C99D84A3AE81}" name="Column12503" dataDxfId="4021"/>
    <tableColumn id="12520" xr3:uid="{0EE526F4-1F76-4048-B8ED-B5161C1ABAA5}" name="Column12504" dataDxfId="4020"/>
    <tableColumn id="12521" xr3:uid="{D7B0D310-5111-4B81-ADB3-54B432BF960D}" name="Column12505" dataDxfId="4019"/>
    <tableColumn id="12522" xr3:uid="{E0BA237D-1ECB-46FC-9FF7-FEED5265C536}" name="Column12506" dataDxfId="4018"/>
    <tableColumn id="12523" xr3:uid="{D0EC3D42-EF0B-42B8-95B1-616965751AC0}" name="Column12507" dataDxfId="4017"/>
    <tableColumn id="12524" xr3:uid="{E2335412-53D3-42F1-AA3F-1F0A298D847B}" name="Column12508" dataDxfId="4016"/>
    <tableColumn id="12525" xr3:uid="{68AFBD4F-B426-4D2A-8AAD-CD8C8356DC91}" name="Column12509" dataDxfId="4015"/>
    <tableColumn id="12526" xr3:uid="{06E38043-78E9-41C4-8028-33F5CA825AF4}" name="Column12510" dataDxfId="4014"/>
    <tableColumn id="12527" xr3:uid="{288A2BFF-3C37-4A47-9C87-6642D1E78870}" name="Column12511" dataDxfId="4013"/>
    <tableColumn id="12528" xr3:uid="{ECE9AC14-0AA6-4811-8191-5496BBCD74FE}" name="Column12512" dataDxfId="4012"/>
    <tableColumn id="12529" xr3:uid="{9576DEB1-3795-4CF1-9067-214C3FA0DEB7}" name="Column12513" dataDxfId="4011"/>
    <tableColumn id="12530" xr3:uid="{3989653E-C9E9-4CF4-B3E0-9711CBD2B3B2}" name="Column12514" dataDxfId="4010"/>
    <tableColumn id="12531" xr3:uid="{938D0BAB-6B7B-487A-B4A1-29AE7A6AFC24}" name="Column12515" dataDxfId="4009"/>
    <tableColumn id="12532" xr3:uid="{C74599A9-34B1-4842-BB4F-AACC758BB03F}" name="Column12516" dataDxfId="4008"/>
    <tableColumn id="12533" xr3:uid="{C7C3EF52-182D-4D94-B9FB-3B8A9B243CB4}" name="Column12517" dataDxfId="4007"/>
    <tableColumn id="12534" xr3:uid="{96FFB6C4-82D4-4C99-91E7-FD16330124C0}" name="Column12518" dataDxfId="4006"/>
    <tableColumn id="12535" xr3:uid="{D791C1F3-FB58-433A-822B-1A7106666EB3}" name="Column12519" dataDxfId="4005"/>
    <tableColumn id="12536" xr3:uid="{A9917C5F-C3CF-4E7D-BBF1-1D7F504C33E7}" name="Column12520" dataDxfId="4004"/>
    <tableColumn id="12537" xr3:uid="{80699F77-82D3-4C7F-9215-9ED0F691379A}" name="Column12521" dataDxfId="4003"/>
    <tableColumn id="12538" xr3:uid="{6D1607E4-29A9-4AA6-8D42-59A4A7EB13DA}" name="Column12522" dataDxfId="4002"/>
    <tableColumn id="12539" xr3:uid="{A2377A86-EF9E-401F-ACEC-F62C2618C6BE}" name="Column12523" dataDxfId="4001"/>
    <tableColumn id="12540" xr3:uid="{D8DDB128-A85F-499A-A302-F5E4D87A86A3}" name="Column12524" dataDxfId="4000"/>
    <tableColumn id="12541" xr3:uid="{F092E1C2-ED89-477D-B96F-8F56407A7643}" name="Column12525" dataDxfId="3999"/>
    <tableColumn id="12542" xr3:uid="{AA7E1B31-74AD-4DDC-83DB-F9CD8034E628}" name="Column12526" dataDxfId="3998"/>
    <tableColumn id="12543" xr3:uid="{D0C05627-B3B4-45F2-839D-F8392B6D8133}" name="Column12527" dataDxfId="3997"/>
    <tableColumn id="12544" xr3:uid="{7E859CDF-564E-4627-A5D9-56D71880D078}" name="Column12528" dataDxfId="3996"/>
    <tableColumn id="12545" xr3:uid="{83BBF267-F2AF-437E-92E5-130765E5816B}" name="Column12529" dataDxfId="3995"/>
    <tableColumn id="12546" xr3:uid="{779B19B2-B0C3-4D5C-BDCF-90CC1F660DF4}" name="Column12530" dataDxfId="3994"/>
    <tableColumn id="12547" xr3:uid="{051D89E5-2437-4152-97A4-29DC967A11EB}" name="Column12531" dataDxfId="3993"/>
    <tableColumn id="12548" xr3:uid="{98625494-372C-47B8-AAF8-FB6776815DAB}" name="Column12532" dataDxfId="3992"/>
    <tableColumn id="12549" xr3:uid="{90B1B086-4B59-448D-ABF2-3BF4E9DD9E77}" name="Column12533" dataDxfId="3991"/>
    <tableColumn id="12550" xr3:uid="{CD76B69D-19F9-4436-A5EE-26B85035FD0A}" name="Column12534" dataDxfId="3990"/>
    <tableColumn id="12551" xr3:uid="{AB9EEB8D-0943-42B6-9B82-0A1F6812DF06}" name="Column12535" dataDxfId="3989"/>
    <tableColumn id="12552" xr3:uid="{90709C2E-24CC-446D-BDA8-E6B251FF63E9}" name="Column12536" dataDxfId="3988"/>
    <tableColumn id="12553" xr3:uid="{1A8E9B47-DC0C-41E4-9245-49A101C28EF2}" name="Column12537" dataDxfId="3987"/>
    <tableColumn id="12554" xr3:uid="{F4DFCDD5-90A8-49DC-8638-EB8703E5C62D}" name="Column12538" dataDxfId="3986"/>
    <tableColumn id="12555" xr3:uid="{5F90E17D-5725-452C-AE51-7928A98EC616}" name="Column12539" dataDxfId="3985"/>
    <tableColumn id="12556" xr3:uid="{5F15B8E2-2A9C-4649-B019-B989327605DE}" name="Column12540" dataDxfId="3984"/>
    <tableColumn id="12557" xr3:uid="{DF017363-B65F-402C-8158-5940F74E6B88}" name="Column12541" dataDxfId="3983"/>
    <tableColumn id="12558" xr3:uid="{46CA0CD4-3FFE-41E2-8D73-7755AAAB0DF8}" name="Column12542" dataDxfId="3982"/>
    <tableColumn id="12559" xr3:uid="{73DE5212-F065-4427-983D-5456E5E0E9F0}" name="Column12543" dataDxfId="3981"/>
    <tableColumn id="12560" xr3:uid="{653EA955-F845-4531-9269-77125153948D}" name="Column12544" dataDxfId="3980"/>
    <tableColumn id="12561" xr3:uid="{E6C9B195-B73D-4030-AE52-C3511E5542F9}" name="Column12545" dataDxfId="3979"/>
    <tableColumn id="12562" xr3:uid="{5FF83A96-52F5-4762-BB78-26D2FD131D4F}" name="Column12546" dataDxfId="3978"/>
    <tableColumn id="12563" xr3:uid="{FBAFA581-F0D7-4128-AD65-D85869DA041E}" name="Column12547" dataDxfId="3977"/>
    <tableColumn id="12564" xr3:uid="{0FFF56EC-1C14-4347-9E99-1073672886F5}" name="Column12548" dataDxfId="3976"/>
    <tableColumn id="12565" xr3:uid="{1539F455-F141-4246-9B45-B7E11A36971A}" name="Column12549" dataDxfId="3975"/>
    <tableColumn id="12566" xr3:uid="{5C9DF651-27A8-4E2D-B4A0-DF2884B35E19}" name="Column12550" dataDxfId="3974"/>
    <tableColumn id="12567" xr3:uid="{77AB8394-6374-4A39-B2F5-821D92F30591}" name="Column12551" dataDxfId="3973"/>
    <tableColumn id="12568" xr3:uid="{82F15508-688B-4F3D-9E50-D998189D2113}" name="Column12552" dataDxfId="3972"/>
    <tableColumn id="12569" xr3:uid="{E30707A4-87FA-4503-BC0E-FFAD5B70A828}" name="Column12553" dataDxfId="3971"/>
    <tableColumn id="12570" xr3:uid="{6AEF10ED-E43D-4100-8AE9-E6090F6D07DE}" name="Column12554" dataDxfId="3970"/>
    <tableColumn id="12571" xr3:uid="{CC2550C8-CE71-42AF-9D92-649278F33961}" name="Column12555" dataDxfId="3969"/>
    <tableColumn id="12572" xr3:uid="{98933079-33B5-4E3A-BBAA-FD8FDF8329F8}" name="Column12556" dataDxfId="3968"/>
    <tableColumn id="12573" xr3:uid="{72B3AEA8-FC1B-4CAA-9B97-60F652761016}" name="Column12557" dataDxfId="3967"/>
    <tableColumn id="12574" xr3:uid="{FA82C3EF-DB59-41FD-AE33-47A4E26C3F01}" name="Column12558" dataDxfId="3966"/>
    <tableColumn id="12575" xr3:uid="{1D3C97CB-CA42-45DF-BF1B-4E51331F7181}" name="Column12559" dataDxfId="3965"/>
    <tableColumn id="12576" xr3:uid="{57BFDF60-009A-48A2-836F-B3FB5EC6DD66}" name="Column12560" dataDxfId="3964"/>
    <tableColumn id="12577" xr3:uid="{E5DA4867-EB5E-4E26-9EA3-FC55C399D5F7}" name="Column12561" dataDxfId="3963"/>
    <tableColumn id="12578" xr3:uid="{F18CED0F-C118-4221-9906-55FB6594EF00}" name="Column12562" dataDxfId="3962"/>
    <tableColumn id="12579" xr3:uid="{CA164A9D-21F6-4F13-8C9B-BA732204BAAB}" name="Column12563" dataDxfId="3961"/>
    <tableColumn id="12580" xr3:uid="{56406444-BABE-476A-AA1B-83607C4AA308}" name="Column12564" dataDxfId="3960"/>
    <tableColumn id="12581" xr3:uid="{98A18111-1D62-4555-BAEA-C71CE6B6E5FE}" name="Column12565" dataDxfId="3959"/>
    <tableColumn id="12582" xr3:uid="{BBF419AC-16BD-4795-B146-D0FCA387C8FF}" name="Column12566" dataDxfId="3958"/>
    <tableColumn id="12583" xr3:uid="{498B660C-8C03-4C4E-B0DE-114DDBF5B06D}" name="Column12567" dataDxfId="3957"/>
    <tableColumn id="12584" xr3:uid="{51347649-B0A9-4276-8523-D71592B32B2A}" name="Column12568" dataDxfId="3956"/>
    <tableColumn id="12585" xr3:uid="{ED751EDD-C084-48D3-9C28-852D8B6AA305}" name="Column12569" dataDxfId="3955"/>
    <tableColumn id="12586" xr3:uid="{79CD822F-AC5E-48F6-A2C2-B26A25BEA733}" name="Column12570" dataDxfId="3954"/>
    <tableColumn id="12587" xr3:uid="{57AEF9D7-9E9D-4C73-BCB9-B65F2035B6BA}" name="Column12571" dataDxfId="3953"/>
    <tableColumn id="12588" xr3:uid="{DE38E4C0-EA4C-4AFA-81C6-F00173CBE0AD}" name="Column12572" dataDxfId="3952"/>
    <tableColumn id="12589" xr3:uid="{6790751B-5FB9-4022-A76A-424A1C2DA5D4}" name="Column12573" dataDxfId="3951"/>
    <tableColumn id="12590" xr3:uid="{441788FE-1A78-48D7-9E78-3A1870877E8B}" name="Column12574" dataDxfId="3950"/>
    <tableColumn id="12591" xr3:uid="{9BF77475-B36D-4D91-841E-608B592A7375}" name="Column12575" dataDxfId="3949"/>
    <tableColumn id="12592" xr3:uid="{DFA2F34A-A4A1-4AD5-99F1-B5B792B0601A}" name="Column12576" dataDxfId="3948"/>
    <tableColumn id="12593" xr3:uid="{82CAC564-9898-49FB-ABE6-55F27E2136BF}" name="Column12577" dataDxfId="3947"/>
    <tableColumn id="12594" xr3:uid="{C3B40ED1-B3F3-401B-BEF2-6F9FD4103072}" name="Column12578" dataDxfId="3946"/>
    <tableColumn id="12595" xr3:uid="{7420BE92-A44E-4D3D-9CA3-6443A838ACE6}" name="Column12579" dataDxfId="3945"/>
    <tableColumn id="12596" xr3:uid="{0E116BCD-3AC8-49BE-98FD-6055DF2B5407}" name="Column12580" dataDxfId="3944"/>
    <tableColumn id="12597" xr3:uid="{8BF6B1D5-F6B1-46CA-A99C-1F79C505003E}" name="Column12581" dataDxfId="3943"/>
    <tableColumn id="12598" xr3:uid="{42C1932A-29BA-4B8A-8829-0A6B8C55E359}" name="Column12582" dataDxfId="3942"/>
    <tableColumn id="12599" xr3:uid="{2EAFF580-6EF3-4ED3-BCAB-BA35C52BAC46}" name="Column12583" dataDxfId="3941"/>
    <tableColumn id="12600" xr3:uid="{CB666C33-1651-4244-BEBD-C8096AA1218D}" name="Column12584" dataDxfId="3940"/>
    <tableColumn id="12601" xr3:uid="{069B0F70-961B-4BBD-8455-18C549BD1E7B}" name="Column12585" dataDxfId="3939"/>
    <tableColumn id="12602" xr3:uid="{E7FF2278-9B37-46EA-8B5A-9C565F5502AB}" name="Column12586" dataDxfId="3938"/>
    <tableColumn id="12603" xr3:uid="{4D2D28D9-4B6A-4822-9699-D3727D1A0FC6}" name="Column12587" dataDxfId="3937"/>
    <tableColumn id="12604" xr3:uid="{CE645598-8741-4ABB-96D2-A224A6496F52}" name="Column12588" dataDxfId="3936"/>
    <tableColumn id="12605" xr3:uid="{69BA66DA-C335-4D2A-9980-231036955FB6}" name="Column12589" dataDxfId="3935"/>
    <tableColumn id="12606" xr3:uid="{4ECFCCF2-6EA4-42E0-ACEA-B6D2BA27C3F2}" name="Column12590" dataDxfId="3934"/>
    <tableColumn id="12607" xr3:uid="{89F3035E-6324-4DEC-A2FD-490D5B50E944}" name="Column12591" dataDxfId="3933"/>
    <tableColumn id="12608" xr3:uid="{7C543B14-8468-4395-AD2C-958344535018}" name="Column12592" dataDxfId="3932"/>
    <tableColumn id="12609" xr3:uid="{F771F726-4261-4463-90EE-F505A3349D23}" name="Column12593" dataDxfId="3931"/>
    <tableColumn id="12610" xr3:uid="{098E58DF-AE32-425C-82FD-B24671C80545}" name="Column12594" dataDxfId="3930"/>
    <tableColumn id="12611" xr3:uid="{C2B1CDD8-D625-4321-A515-3639E55C34EF}" name="Column12595" dataDxfId="3929"/>
    <tableColumn id="12612" xr3:uid="{2097EE8F-0968-4757-9AA8-4F4FF6C8ACEE}" name="Column12596" dataDxfId="3928"/>
    <tableColumn id="12613" xr3:uid="{C0FF771B-52D1-4BE9-94E2-6B7561642610}" name="Column12597" dataDxfId="3927"/>
    <tableColumn id="12614" xr3:uid="{D5CC441D-E63D-473D-8AD1-1071325BB15B}" name="Column12598" dataDxfId="3926"/>
    <tableColumn id="12615" xr3:uid="{4A0235DE-1FC8-4AB6-A32C-2848819D1608}" name="Column12599" dataDxfId="3925"/>
    <tableColumn id="12616" xr3:uid="{27D9872F-0107-4785-B786-5D94B00F66E7}" name="Column12600" dataDxfId="3924"/>
    <tableColumn id="12617" xr3:uid="{C9F820E3-947E-4189-9B7F-0E44ACB8C684}" name="Column12601" dataDxfId="3923"/>
    <tableColumn id="12618" xr3:uid="{3A2D6A25-1324-4C6D-B384-3C459F0FD0E0}" name="Column12602" dataDxfId="3922"/>
    <tableColumn id="12619" xr3:uid="{FC17444D-45C5-458B-AA34-C439398A63A1}" name="Column12603" dataDxfId="3921"/>
    <tableColumn id="12620" xr3:uid="{85613D50-F6C3-4AAA-8AFA-1F91597C9F93}" name="Column12604" dataDxfId="3920"/>
    <tableColumn id="12621" xr3:uid="{FA74BE10-7E2B-4C99-ABDA-791C4E36DEA6}" name="Column12605" dataDxfId="3919"/>
    <tableColumn id="12622" xr3:uid="{24F92516-017E-4EDA-94CF-2D02E1A09936}" name="Column12606" dataDxfId="3918"/>
    <tableColumn id="12623" xr3:uid="{4A2F1B2F-7532-4642-B99D-7AA611F6AB40}" name="Column12607" dataDxfId="3917"/>
    <tableColumn id="12624" xr3:uid="{E3E26980-7511-43D3-B81D-45A54F6D83D5}" name="Column12608" dataDxfId="3916"/>
    <tableColumn id="12625" xr3:uid="{60187028-954D-4805-9AAA-8EF502530919}" name="Column12609" dataDxfId="3915"/>
    <tableColumn id="12626" xr3:uid="{C432035C-C86A-4982-8063-650A330E60A4}" name="Column12610" dataDxfId="3914"/>
    <tableColumn id="12627" xr3:uid="{37F42E09-93DB-43CD-BFA3-6840A741E48B}" name="Column12611" dataDxfId="3913"/>
    <tableColumn id="12628" xr3:uid="{20C621F5-DFC3-4FBB-B88F-15F7322C618F}" name="Column12612" dataDxfId="3912"/>
    <tableColumn id="12629" xr3:uid="{F22A590D-2EC3-4084-A12F-1E5F45157D0B}" name="Column12613" dataDxfId="3911"/>
    <tableColumn id="12630" xr3:uid="{0E391B27-18AC-4F01-A8E1-CE2A99B6C37D}" name="Column12614" dataDxfId="3910"/>
    <tableColumn id="12631" xr3:uid="{46E548F4-0DC5-405E-BB68-389F59F0F2CA}" name="Column12615" dataDxfId="3909"/>
    <tableColumn id="12632" xr3:uid="{92504D7B-DD13-485E-8CA3-F60436E99C5D}" name="Column12616" dataDxfId="3908"/>
    <tableColumn id="12633" xr3:uid="{A68B4435-70DD-49B8-AB57-06A0BD3EB6FA}" name="Column12617" dataDxfId="3907"/>
    <tableColumn id="12634" xr3:uid="{8A762DF1-EE0A-4C3F-89A7-8767AEE09F4A}" name="Column12618" dataDxfId="3906"/>
    <tableColumn id="12635" xr3:uid="{A1E053C5-07C0-458C-9654-357AE50A7A26}" name="Column12619" dataDxfId="3905"/>
    <tableColumn id="12636" xr3:uid="{C37264E9-E4D8-4F2A-897B-685E66866A70}" name="Column12620" dataDxfId="3904"/>
    <tableColumn id="12637" xr3:uid="{2BB49C0A-1EA1-485D-B2BD-4148178CB579}" name="Column12621" dataDxfId="3903"/>
    <tableColumn id="12638" xr3:uid="{3582D863-93E0-4285-B8D7-23277D461D2B}" name="Column12622" dataDxfId="3902"/>
    <tableColumn id="12639" xr3:uid="{D4709500-29AF-46DC-A95D-C880C50E780B}" name="Column12623" dataDxfId="3901"/>
    <tableColumn id="12640" xr3:uid="{768113D3-318F-4B62-8464-BDF002330D99}" name="Column12624" dataDxfId="3900"/>
    <tableColumn id="12641" xr3:uid="{596D42DB-AB2E-4BC1-8413-84EC8CD617AD}" name="Column12625" dataDxfId="3899"/>
    <tableColumn id="12642" xr3:uid="{68B7B957-ACE1-4608-BC78-CB4107BFDBA8}" name="Column12626" dataDxfId="3898"/>
    <tableColumn id="12643" xr3:uid="{12CE5B7C-BBB8-4E1F-A8BA-6686C39BBE5D}" name="Column12627" dataDxfId="3897"/>
    <tableColumn id="12644" xr3:uid="{0A2D44F1-8877-4715-A2F1-DC9A8272C225}" name="Column12628" dataDxfId="3896"/>
    <tableColumn id="12645" xr3:uid="{F706FA7C-A9A6-4921-B30B-990D36CF4A30}" name="Column12629" dataDxfId="3895"/>
    <tableColumn id="12646" xr3:uid="{452FE750-CDD4-47CB-8BF0-5EF0229C5BEC}" name="Column12630" dataDxfId="3894"/>
    <tableColumn id="12647" xr3:uid="{87EC732A-DD90-4161-B1E4-0881D50376A3}" name="Column12631" dataDxfId="3893"/>
    <tableColumn id="12648" xr3:uid="{7C3E99DA-49C8-4E1E-AB90-907B87188737}" name="Column12632" dataDxfId="3892"/>
    <tableColumn id="12649" xr3:uid="{D174FBFA-3596-4558-A2FE-BD279E152C3B}" name="Column12633" dataDxfId="3891"/>
    <tableColumn id="12650" xr3:uid="{8B7D1A0F-71B3-4121-BFB8-70FE7DD259D2}" name="Column12634" dataDxfId="3890"/>
    <tableColumn id="12651" xr3:uid="{BEB840E8-E383-4806-9BC0-A0ED480EFCA3}" name="Column12635" dataDxfId="3889"/>
    <tableColumn id="12652" xr3:uid="{E4388561-DB58-49D8-9713-690A573BEA5F}" name="Column12636" dataDxfId="3888"/>
    <tableColumn id="12653" xr3:uid="{DDBBCD7E-6A4E-40E8-86F4-45931176257B}" name="Column12637" dataDxfId="3887"/>
    <tableColumn id="12654" xr3:uid="{4AFFFCA1-4242-4C2E-98F9-B667A4F0BB63}" name="Column12638" dataDxfId="3886"/>
    <tableColumn id="12655" xr3:uid="{A0C7716E-173B-434C-A794-5576141034B5}" name="Column12639" dataDxfId="3885"/>
    <tableColumn id="12656" xr3:uid="{4FDE730A-FE75-4D72-90DA-B91344AF34D2}" name="Column12640" dataDxfId="3884"/>
    <tableColumn id="12657" xr3:uid="{E8B907D7-90FC-4707-9667-01F35972603D}" name="Column12641" dataDxfId="3883"/>
    <tableColumn id="12658" xr3:uid="{0E50D9C4-3539-4759-B91A-08159D3EFBB8}" name="Column12642" dataDxfId="3882"/>
    <tableColumn id="12659" xr3:uid="{2C28F546-1CEB-4E3C-9B75-7ECCE8A5B12E}" name="Column12643" dataDxfId="3881"/>
    <tableColumn id="12660" xr3:uid="{BA7FE48C-A9A9-486F-9811-C306A291464F}" name="Column12644" dataDxfId="3880"/>
    <tableColumn id="12661" xr3:uid="{816D6A54-49B4-4CCD-90CF-474A51BC8B0B}" name="Column12645" dataDxfId="3879"/>
    <tableColumn id="12662" xr3:uid="{33A12199-CB41-4A7C-B7D5-851A064CACE6}" name="Column12646" dataDxfId="3878"/>
    <tableColumn id="12663" xr3:uid="{1F20A055-70E8-4185-9760-FF2B853B8B17}" name="Column12647" dataDxfId="3877"/>
    <tableColumn id="12664" xr3:uid="{4EC9DAAC-E832-4D66-81EE-0A1F524D6484}" name="Column12648" dataDxfId="3876"/>
    <tableColumn id="12665" xr3:uid="{2A48F36E-9399-4C39-A09D-B1D632CFD416}" name="Column12649" dataDxfId="3875"/>
    <tableColumn id="12666" xr3:uid="{976E2839-FFC6-4261-B93E-68C8E549F4FE}" name="Column12650" dataDxfId="3874"/>
    <tableColumn id="12667" xr3:uid="{55577136-3BA0-47EE-AAAA-1BB6A9F2FFCB}" name="Column12651" dataDxfId="3873"/>
    <tableColumn id="12668" xr3:uid="{C3779B31-BA45-4CB3-BEB8-361D49E2CDCD}" name="Column12652" dataDxfId="3872"/>
    <tableColumn id="12669" xr3:uid="{A5771D84-E730-47F8-BD91-AAFB66296BA7}" name="Column12653" dataDxfId="3871"/>
    <tableColumn id="12670" xr3:uid="{0EF7C4FA-4804-4F9B-BA1E-E06D3ABBFAF2}" name="Column12654" dataDxfId="3870"/>
    <tableColumn id="12671" xr3:uid="{1364106B-5C0C-4130-B50E-03E41964779A}" name="Column12655" dataDxfId="3869"/>
    <tableColumn id="12672" xr3:uid="{13009A3F-81DA-4450-8553-7A0BBBE6FE34}" name="Column12656" dataDxfId="3868"/>
    <tableColumn id="12673" xr3:uid="{6AA44335-AE5A-46C7-8F9D-19A4C61398F8}" name="Column12657" dataDxfId="3867"/>
    <tableColumn id="12674" xr3:uid="{7F2F1E73-7DB2-4AEE-ADC1-AD826F74F29D}" name="Column12658" dataDxfId="3866"/>
    <tableColumn id="12675" xr3:uid="{44E88105-3E70-43FF-ACAF-78242AC150DF}" name="Column12659" dataDxfId="3865"/>
    <tableColumn id="12676" xr3:uid="{EA90012D-48FE-4851-A078-A2449D45FC83}" name="Column12660" dataDxfId="3864"/>
    <tableColumn id="12677" xr3:uid="{E2376B83-5364-4032-BD82-DFD5150BD42C}" name="Column12661" dataDxfId="3863"/>
    <tableColumn id="12678" xr3:uid="{2E7E8624-2469-4936-ADB7-8AB28CE1A98C}" name="Column12662" dataDxfId="3862"/>
    <tableColumn id="12679" xr3:uid="{A5B52290-C1DC-48DE-827A-26D359332F4A}" name="Column12663" dataDxfId="3861"/>
    <tableColumn id="12680" xr3:uid="{FD3F820C-588E-4FA5-B981-D7D98EDDC5AC}" name="Column12664" dataDxfId="3860"/>
    <tableColumn id="12681" xr3:uid="{429E8623-EF2C-4A33-B9CF-79D441AD5C4E}" name="Column12665" dataDxfId="3859"/>
    <tableColumn id="12682" xr3:uid="{63D59A6B-186F-4AA1-812A-87D1299F9F78}" name="Column12666" dataDxfId="3858"/>
    <tableColumn id="12683" xr3:uid="{78208890-101D-4F8B-80F8-50C12603D1DD}" name="Column12667" dataDxfId="3857"/>
    <tableColumn id="12684" xr3:uid="{0816AB95-41F8-4CB6-AAA2-2C09682A98AC}" name="Column12668" dataDxfId="3856"/>
    <tableColumn id="12685" xr3:uid="{9386A4ED-534D-43E9-8776-F3BE282821EE}" name="Column12669" dataDxfId="3855"/>
    <tableColumn id="12686" xr3:uid="{7EDB9D9D-A920-4646-80D3-1C5AE932268D}" name="Column12670" dataDxfId="3854"/>
    <tableColumn id="12687" xr3:uid="{848CDE78-090C-4840-A504-7B2D753EF660}" name="Column12671" dataDxfId="3853"/>
    <tableColumn id="12688" xr3:uid="{2C263832-0FCD-402D-8C8D-E4485EC0015D}" name="Column12672" dataDxfId="3852"/>
    <tableColumn id="12689" xr3:uid="{AB708CC7-29A0-47D0-877A-F6CA2321D540}" name="Column12673" dataDxfId="3851"/>
    <tableColumn id="12690" xr3:uid="{B0F45182-4D64-4AA7-8752-76436005E629}" name="Column12674" dataDxfId="3850"/>
    <tableColumn id="12691" xr3:uid="{B2BDF1CC-7939-429A-87D4-3177E4AC7422}" name="Column12675" dataDxfId="3849"/>
    <tableColumn id="12692" xr3:uid="{E856E001-580A-42D7-B2B1-EC743B36B935}" name="Column12676" dataDxfId="3848"/>
    <tableColumn id="12693" xr3:uid="{086976D1-C2A7-4AC3-9599-115C3D90A3DB}" name="Column12677" dataDxfId="3847"/>
    <tableColumn id="12694" xr3:uid="{30EF9D83-80C3-4101-B7A5-049DC6C89FBF}" name="Column12678" dataDxfId="3846"/>
    <tableColumn id="12695" xr3:uid="{D404F48D-32ED-4DDD-8DFB-04C9FB685A2D}" name="Column12679" dataDxfId="3845"/>
    <tableColumn id="12696" xr3:uid="{ED9A1B4B-C1E5-491F-8239-739717671C81}" name="Column12680" dataDxfId="3844"/>
    <tableColumn id="12697" xr3:uid="{10BF7C6E-C402-4566-9FF1-D97915ADD7E9}" name="Column12681" dataDxfId="3843"/>
    <tableColumn id="12698" xr3:uid="{6DEC1309-5BFB-4F69-8B08-9E3E95C2D4F2}" name="Column12682" dataDxfId="3842"/>
    <tableColumn id="12699" xr3:uid="{FC0724F7-95B5-4051-A759-21562AF51434}" name="Column12683" dataDxfId="3841"/>
    <tableColumn id="12700" xr3:uid="{7C12C7EC-349D-4443-9082-542BF895EA90}" name="Column12684" dataDxfId="3840"/>
    <tableColumn id="12701" xr3:uid="{F6BFC3B8-ACA4-4470-8F38-7B7979926EB6}" name="Column12685" dataDxfId="3839"/>
    <tableColumn id="12702" xr3:uid="{65DE9208-39C6-4C4B-A81D-27F8D136F948}" name="Column12686" dataDxfId="3838"/>
    <tableColumn id="12703" xr3:uid="{4A55303C-D6B1-4681-973F-ADF31271DF87}" name="Column12687" dataDxfId="3837"/>
    <tableColumn id="12704" xr3:uid="{A9F65260-711A-409A-896B-23CFADE9547C}" name="Column12688" dataDxfId="3836"/>
    <tableColumn id="12705" xr3:uid="{A6717813-5772-4ADC-AEE5-96A4C41EC0E9}" name="Column12689" dataDxfId="3835"/>
    <tableColumn id="12706" xr3:uid="{DABD139D-E514-4ACC-811B-74B260A156B9}" name="Column12690" dataDxfId="3834"/>
    <tableColumn id="12707" xr3:uid="{BD35286D-D4A9-4B8C-9C1F-48C9BBF80F4D}" name="Column12691" dataDxfId="3833"/>
    <tableColumn id="12708" xr3:uid="{A8FD104E-E6FF-49D3-BEA1-DB6739D7D556}" name="Column12692" dataDxfId="3832"/>
    <tableColumn id="12709" xr3:uid="{4F53BC4C-20C4-4D83-B57D-C7819079AFF4}" name="Column12693" dataDxfId="3831"/>
    <tableColumn id="12710" xr3:uid="{15902CD8-65F7-4F7E-B4EC-1A7A6E630DAD}" name="Column12694" dataDxfId="3830"/>
    <tableColumn id="12711" xr3:uid="{56425B72-F201-4CF5-932C-429A6A783F93}" name="Column12695" dataDxfId="3829"/>
    <tableColumn id="12712" xr3:uid="{75A5E63B-EC89-4C7F-8DD7-5AEE6158EA2C}" name="Column12696" dataDxfId="3828"/>
    <tableColumn id="12713" xr3:uid="{68BC7362-961C-45CF-B7D5-2477E47A1891}" name="Column12697" dataDxfId="3827"/>
    <tableColumn id="12714" xr3:uid="{EE9DC650-4CDC-468C-8FD8-D3F3CC68551F}" name="Column12698" dataDxfId="3826"/>
    <tableColumn id="12715" xr3:uid="{1760F2B9-BEFB-4F22-8EA3-309465D94295}" name="Column12699" dataDxfId="3825"/>
    <tableColumn id="12716" xr3:uid="{AD586586-C990-4226-91A8-65F2E8047614}" name="Column12700" dataDxfId="3824"/>
    <tableColumn id="12717" xr3:uid="{27216A3E-DE1D-49B6-BC9C-55A591EBA0D5}" name="Column12701" dataDxfId="3823"/>
    <tableColumn id="12718" xr3:uid="{85DFF64F-008C-4070-98E4-249D185C7598}" name="Column12702" dataDxfId="3822"/>
    <tableColumn id="12719" xr3:uid="{3D02B43D-74A6-4B91-ADEF-88BF833AAA1C}" name="Column12703" dataDxfId="3821"/>
    <tableColumn id="12720" xr3:uid="{51A44A0A-2296-477E-94FB-B89FF0DC143D}" name="Column12704" dataDxfId="3820"/>
    <tableColumn id="12721" xr3:uid="{65E69C26-A9FA-4C03-90D0-2F2747886D6C}" name="Column12705" dataDxfId="3819"/>
    <tableColumn id="12722" xr3:uid="{3698CE22-F1BF-42F2-A1C6-F695B2DEF472}" name="Column12706" dataDxfId="3818"/>
    <tableColumn id="12723" xr3:uid="{1CB9626A-EE61-4417-A858-553D4B2D1433}" name="Column12707" dataDxfId="3817"/>
    <tableColumn id="12724" xr3:uid="{DFA6F453-7553-47D7-AB06-DBDCF96ED06B}" name="Column12708" dataDxfId="3816"/>
    <tableColumn id="12725" xr3:uid="{88615DE9-45EC-4797-82D4-A9B7FD206469}" name="Column12709" dataDxfId="3815"/>
    <tableColumn id="12726" xr3:uid="{B454E8D0-4289-407F-A03A-EB6BB9BEDCE9}" name="Column12710" dataDxfId="3814"/>
    <tableColumn id="12727" xr3:uid="{20D3B505-6DC8-495A-A12B-5297A8E3DF38}" name="Column12711" dataDxfId="3813"/>
    <tableColumn id="12728" xr3:uid="{69B11BFD-8B24-41B3-B744-80384ED6F708}" name="Column12712" dataDxfId="3812"/>
    <tableColumn id="12729" xr3:uid="{14FAA7B0-5ECB-4A6F-A82C-8DE6B7F07278}" name="Column12713" dataDxfId="3811"/>
    <tableColumn id="12730" xr3:uid="{061DB2D7-68A4-4AF0-B14F-A54AE4EA74B8}" name="Column12714" dataDxfId="3810"/>
    <tableColumn id="12731" xr3:uid="{E6DF8DA4-28F5-4FBC-BB8C-4D0608D6B885}" name="Column12715" dataDxfId="3809"/>
    <tableColumn id="12732" xr3:uid="{BF3CCB27-1889-4F68-9611-D10AB3AAE1F2}" name="Column12716" dataDxfId="3808"/>
    <tableColumn id="12733" xr3:uid="{B3C85695-0FEF-4AFD-AC87-B483F7832B0B}" name="Column12717" dataDxfId="3807"/>
    <tableColumn id="12734" xr3:uid="{F36EBB0F-6513-4CCF-B530-0D314757C5A7}" name="Column12718" dataDxfId="3806"/>
    <tableColumn id="12735" xr3:uid="{27FB25AE-C3D3-4B16-9CE4-45BE6A17A8D2}" name="Column12719" dataDxfId="3805"/>
    <tableColumn id="12736" xr3:uid="{15045821-0FB8-4A6C-AE4F-2031E6F87BC0}" name="Column12720" dataDxfId="3804"/>
    <tableColumn id="12737" xr3:uid="{81DDB528-410E-480A-B5C6-ACCB85EAA247}" name="Column12721" dataDxfId="3803"/>
    <tableColumn id="12738" xr3:uid="{4AD30F95-0FC0-4541-8E6E-507061CC30C8}" name="Column12722" dataDxfId="3802"/>
    <tableColumn id="12739" xr3:uid="{D00B8D85-E272-4752-9B73-15BE603C17DF}" name="Column12723" dataDxfId="3801"/>
    <tableColumn id="12740" xr3:uid="{A6AB4F0D-4C8B-4A8C-9F75-9319CAB32374}" name="Column12724" dataDxfId="3800"/>
    <tableColumn id="12741" xr3:uid="{9843B74B-4F30-4951-91CB-B2F6A3402B19}" name="Column12725" dataDxfId="3799"/>
    <tableColumn id="12742" xr3:uid="{26F7556F-0442-428B-A7EC-E135258B6646}" name="Column12726" dataDxfId="3798"/>
    <tableColumn id="12743" xr3:uid="{5E6B538D-5F10-4E82-873A-D720CCC0554F}" name="Column12727" dataDxfId="3797"/>
    <tableColumn id="12744" xr3:uid="{FD07F5F7-F936-4366-B8FB-111F71A2BF14}" name="Column12728" dataDxfId="3796"/>
    <tableColumn id="12745" xr3:uid="{2C4A1D39-D7B3-4B5F-AB62-1E9D7828906C}" name="Column12729" dataDxfId="3795"/>
    <tableColumn id="12746" xr3:uid="{FD911717-AA39-41E6-BF38-C9232BC12DE4}" name="Column12730" dataDxfId="3794"/>
    <tableColumn id="12747" xr3:uid="{06585520-5823-4B1D-A3FC-2C5ACC32DD08}" name="Column12731" dataDxfId="3793"/>
    <tableColumn id="12748" xr3:uid="{784FFC98-BA63-4E4C-8C58-075A9BA209AE}" name="Column12732" dataDxfId="3792"/>
    <tableColumn id="12749" xr3:uid="{EADF6D32-C3C8-4066-A7B6-7013F8DF7B23}" name="Column12733" dataDxfId="3791"/>
    <tableColumn id="12750" xr3:uid="{48D60E8B-BE1B-420D-9C49-4771DE6CE40D}" name="Column12734" dataDxfId="3790"/>
    <tableColumn id="12751" xr3:uid="{E77FE53C-52C1-45B2-B955-2BC16C0C9B00}" name="Column12735" dataDxfId="3789"/>
    <tableColumn id="12752" xr3:uid="{0663B89F-688F-4D29-B997-E8FBD13ACDB2}" name="Column12736" dataDxfId="3788"/>
    <tableColumn id="12753" xr3:uid="{64C8A7FB-5F58-4F31-A2A1-853E1EBFD8C6}" name="Column12737" dataDxfId="3787"/>
    <tableColumn id="12754" xr3:uid="{A57537FC-054F-42D1-BACA-6C60A796EEE6}" name="Column12738" dataDxfId="3786"/>
    <tableColumn id="12755" xr3:uid="{97EFBB97-13E3-4912-A146-85E32686510C}" name="Column12739" dataDxfId="3785"/>
    <tableColumn id="12756" xr3:uid="{1B453C13-8383-48AC-A303-81E618D65030}" name="Column12740" dataDxfId="3784"/>
    <tableColumn id="12757" xr3:uid="{BFD65E15-610B-4B10-8503-489DF3BA1DAB}" name="Column12741" dataDxfId="3783"/>
    <tableColumn id="12758" xr3:uid="{1710905B-BA76-449C-B35E-E6BDC752A3BE}" name="Column12742" dataDxfId="3782"/>
    <tableColumn id="12759" xr3:uid="{1709D2B4-79EA-4487-8045-3B14FDD935B2}" name="Column12743" dataDxfId="3781"/>
    <tableColumn id="12760" xr3:uid="{25F564FA-65EF-42D1-B5D9-70AA0856AE5E}" name="Column12744" dataDxfId="3780"/>
    <tableColumn id="12761" xr3:uid="{0329F85C-212A-44B1-AC29-D3E42058C54F}" name="Column12745" dataDxfId="3779"/>
    <tableColumn id="12762" xr3:uid="{AC910445-9053-4484-9C1E-DBDC4CC00F39}" name="Column12746" dataDxfId="3778"/>
    <tableColumn id="12763" xr3:uid="{E8DE4329-F427-4602-828E-D9F1EC8B67A3}" name="Column12747" dataDxfId="3777"/>
    <tableColumn id="12764" xr3:uid="{E8BF8901-B1F3-48F9-B0C6-B8621FCB3B7D}" name="Column12748" dataDxfId="3776"/>
    <tableColumn id="12765" xr3:uid="{21BA4456-B742-4B02-8017-C390921FE94C}" name="Column12749" dataDxfId="3775"/>
    <tableColumn id="12766" xr3:uid="{47597DFA-26F5-40C0-B7EB-3E246C223B98}" name="Column12750" dataDxfId="3774"/>
    <tableColumn id="12767" xr3:uid="{A3B9DC5A-D24A-497E-8275-2AA316042431}" name="Column12751" dataDxfId="3773"/>
    <tableColumn id="12768" xr3:uid="{679C879F-95D0-4FF0-B760-C5B00984315F}" name="Column12752" dataDxfId="3772"/>
    <tableColumn id="12769" xr3:uid="{4A02BA34-990B-4944-B051-AE4CB5DA1F98}" name="Column12753" dataDxfId="3771"/>
    <tableColumn id="12770" xr3:uid="{F8AD0A7E-994C-464C-B477-01AA76C9ACE1}" name="Column12754" dataDxfId="3770"/>
    <tableColumn id="12771" xr3:uid="{19F04CAA-D30D-43DB-BB70-3B6E86D12939}" name="Column12755" dataDxfId="3769"/>
    <tableColumn id="12772" xr3:uid="{B92D8743-1CA2-4627-B019-828BEBD9B683}" name="Column12756" dataDxfId="3768"/>
    <tableColumn id="12773" xr3:uid="{C55FEF20-4760-4090-8A67-EB941673CAE0}" name="Column12757" dataDxfId="3767"/>
    <tableColumn id="12774" xr3:uid="{C7823F76-573F-4A8A-B390-CC4F40BA9000}" name="Column12758" dataDxfId="3766"/>
    <tableColumn id="12775" xr3:uid="{B2007D89-0410-4B7F-BA33-CE26CE9DC419}" name="Column12759" dataDxfId="3765"/>
    <tableColumn id="12776" xr3:uid="{05404D3C-D807-4D34-BED6-75021F9498D9}" name="Column12760" dataDxfId="3764"/>
    <tableColumn id="12777" xr3:uid="{3B268D4C-C0A6-4EE5-9FD7-9F0CA3C9243A}" name="Column12761" dataDxfId="3763"/>
    <tableColumn id="12778" xr3:uid="{22CD9954-9855-4B45-B204-5FE24847EECB}" name="Column12762" dataDxfId="3762"/>
    <tableColumn id="12779" xr3:uid="{E257C21C-B60A-40A4-9F6D-C19093974C67}" name="Column12763" dataDxfId="3761"/>
    <tableColumn id="12780" xr3:uid="{A2B447B5-0B7B-4C5E-94DB-8CAAF5F22E7A}" name="Column12764" dataDxfId="3760"/>
    <tableColumn id="12781" xr3:uid="{C3CDC087-2257-4845-AD1C-68C791E9990A}" name="Column12765" dataDxfId="3759"/>
    <tableColumn id="12782" xr3:uid="{06829D78-24F5-47E5-959E-0E0101D411B3}" name="Column12766" dataDxfId="3758"/>
    <tableColumn id="12783" xr3:uid="{434A9D32-E7B3-410D-B170-AA1F5CBC23C8}" name="Column12767" dataDxfId="3757"/>
    <tableColumn id="12784" xr3:uid="{D3FF2390-6762-448F-8923-9933B5C9DCFB}" name="Column12768" dataDxfId="3756"/>
    <tableColumn id="12785" xr3:uid="{A53FA97A-CB44-461F-93FF-98DED75A467B}" name="Column12769" dataDxfId="3755"/>
    <tableColumn id="12786" xr3:uid="{9C9A3C0D-8A0C-4B5A-BBF3-B5E550C1331C}" name="Column12770" dataDxfId="3754"/>
    <tableColumn id="12787" xr3:uid="{B0D567FE-1E29-4BC5-97FA-87D82CA4EB00}" name="Column12771" dataDxfId="3753"/>
    <tableColumn id="12788" xr3:uid="{337026FB-6782-4DFF-9C56-94C6E7D9AB85}" name="Column12772" dataDxfId="3752"/>
    <tableColumn id="12789" xr3:uid="{A333AEBC-7436-44C0-9439-2DC08FFB3897}" name="Column12773" dataDxfId="3751"/>
    <tableColumn id="12790" xr3:uid="{CB222C72-FD00-4896-A4B9-5E06FFB4A2DC}" name="Column12774" dataDxfId="3750"/>
    <tableColumn id="12791" xr3:uid="{A64CC75D-ABA1-4023-A78C-802977A27FA9}" name="Column12775" dataDxfId="3749"/>
    <tableColumn id="12792" xr3:uid="{3337D38E-2B6D-4CB3-80D3-97ADC889C0DE}" name="Column12776" dataDxfId="3748"/>
    <tableColumn id="12793" xr3:uid="{AAEA5378-D9C6-4A12-92E7-3C7BE98C6FB8}" name="Column12777" dataDxfId="3747"/>
    <tableColumn id="12794" xr3:uid="{F1670C7C-8B00-47A0-A0AF-9F75B6EA5F43}" name="Column12778" dataDxfId="3746"/>
    <tableColumn id="12795" xr3:uid="{E2ED5BF7-F258-45A5-9455-F018F67C6E81}" name="Column12779" dataDxfId="3745"/>
    <tableColumn id="12796" xr3:uid="{D067AD30-F138-4558-A32A-47A13C960B96}" name="Column12780" dataDxfId="3744"/>
    <tableColumn id="12797" xr3:uid="{24F2653F-5D75-458C-AD1C-1066B9EF61D2}" name="Column12781" dataDxfId="3743"/>
    <tableColumn id="12798" xr3:uid="{AE0A3C92-3ACA-40B2-9950-F1B75F475EC4}" name="Column12782" dataDxfId="3742"/>
    <tableColumn id="12799" xr3:uid="{908D831D-BC96-422C-BBDE-0862706C7395}" name="Column12783" dataDxfId="3741"/>
    <tableColumn id="12800" xr3:uid="{59B6766F-D4C7-495C-9130-1ACF83E40495}" name="Column12784" dataDxfId="3740"/>
    <tableColumn id="12801" xr3:uid="{596374C6-0A74-4FCF-8BB8-ED1457C1E22D}" name="Column12785" dataDxfId="3739"/>
    <tableColumn id="12802" xr3:uid="{A8108E4F-FBF0-49A8-96F4-E20249B2B519}" name="Column12786" dataDxfId="3738"/>
    <tableColumn id="12803" xr3:uid="{C528F8E9-C8D7-469B-942C-275E5740F24B}" name="Column12787" dataDxfId="3737"/>
    <tableColumn id="12804" xr3:uid="{C7539EB5-5D48-4638-B67D-322C78BB6E27}" name="Column12788" dataDxfId="3736"/>
    <tableColumn id="12805" xr3:uid="{FB61F0D3-DA6B-4114-A55A-7493038D62F8}" name="Column12789" dataDxfId="3735"/>
    <tableColumn id="12806" xr3:uid="{EFB533C7-BD46-4C20-94E4-7FE4B4BDB17A}" name="Column12790" dataDxfId="3734"/>
    <tableColumn id="12807" xr3:uid="{F0E95D06-0130-44B4-A3FD-6659D584A3CE}" name="Column12791" dataDxfId="3733"/>
    <tableColumn id="12808" xr3:uid="{EF2F66BC-A479-4B61-BCA0-CA02DCA764A9}" name="Column12792" dataDxfId="3732"/>
    <tableColumn id="12809" xr3:uid="{7361AC8C-6025-4A7A-9243-8A7A214349CD}" name="Column12793" dataDxfId="3731"/>
    <tableColumn id="12810" xr3:uid="{520C9C6F-7A11-4D18-87A0-2FD730772344}" name="Column12794" dataDxfId="3730"/>
    <tableColumn id="12811" xr3:uid="{FD47A01D-6ABA-418E-B914-3F205140BEDF}" name="Column12795" dataDxfId="3729"/>
    <tableColumn id="12812" xr3:uid="{0EF0A076-7FBE-4B51-B67F-19EAE5203F4C}" name="Column12796" dataDxfId="3728"/>
    <tableColumn id="12813" xr3:uid="{5D89473B-309A-4D73-AEB9-27690F8588F2}" name="Column12797" dataDxfId="3727"/>
    <tableColumn id="12814" xr3:uid="{FBF89EDF-A542-45C0-9B51-4313C542E4AC}" name="Column12798" dataDxfId="3726"/>
    <tableColumn id="12815" xr3:uid="{6C11A0BF-84CC-4718-B9B5-C429CB05D781}" name="Column12799" dataDxfId="3725"/>
    <tableColumn id="12816" xr3:uid="{C9DBC737-0B97-4F69-BE1E-8A088CF89C14}" name="Column12800" dataDxfId="3724"/>
    <tableColumn id="12817" xr3:uid="{9A16624E-3240-473D-B65D-BB60D716A6B9}" name="Column12801" dataDxfId="3723"/>
    <tableColumn id="12818" xr3:uid="{06F03456-EE27-4992-8BC2-47D434381AC5}" name="Column12802" dataDxfId="3722"/>
    <tableColumn id="12819" xr3:uid="{05DB3785-A6F8-452D-A3A9-8CF23DC8C0A1}" name="Column12803" dataDxfId="3721"/>
    <tableColumn id="12820" xr3:uid="{68194198-1457-4891-A3D3-E1587FBB5F2B}" name="Column12804" dataDxfId="3720"/>
    <tableColumn id="12821" xr3:uid="{BD3629AF-C8CD-4B55-9D05-074A57F32D63}" name="Column12805" dataDxfId="3719"/>
    <tableColumn id="12822" xr3:uid="{1D7FAA4C-4256-4607-9646-50D09B9ACD51}" name="Column12806" dataDxfId="3718"/>
    <tableColumn id="12823" xr3:uid="{9822D7C3-D5C6-4FDB-A716-F7445A8956D1}" name="Column12807" dataDxfId="3717"/>
    <tableColumn id="12824" xr3:uid="{E94E877F-276F-4A8D-8C60-EC8D2F36E913}" name="Column12808" dataDxfId="3716"/>
    <tableColumn id="12825" xr3:uid="{BF2A46A1-EFAB-4B1B-92E7-BE9C64A4A06C}" name="Column12809" dataDxfId="3715"/>
    <tableColumn id="12826" xr3:uid="{284BEFA0-F278-468B-8437-A87DA13EDDF6}" name="Column12810" dataDxfId="3714"/>
    <tableColumn id="12827" xr3:uid="{4C6296B0-2348-4FA7-AC30-9EC6B5512C1A}" name="Column12811" dataDxfId="3713"/>
    <tableColumn id="12828" xr3:uid="{38000552-DA62-4E2D-9C9F-6F12CB8D9469}" name="Column12812" dataDxfId="3712"/>
    <tableColumn id="12829" xr3:uid="{1525DC85-FE15-4EC2-AADB-91E9C8185303}" name="Column12813" dataDxfId="3711"/>
    <tableColumn id="12830" xr3:uid="{C1F3E07D-AEC1-477E-8FAB-BE3135C8E1D2}" name="Column12814" dataDxfId="3710"/>
    <tableColumn id="12831" xr3:uid="{3809FB43-1C4B-4A48-B104-EEB65D0E716E}" name="Column12815" dataDxfId="3709"/>
    <tableColumn id="12832" xr3:uid="{509ABC9D-BC1B-4252-A19B-0E5287628F5F}" name="Column12816" dataDxfId="3708"/>
    <tableColumn id="12833" xr3:uid="{4755ABD7-7E56-4B13-B12C-0F47E5CBA125}" name="Column12817" dataDxfId="3707"/>
    <tableColumn id="12834" xr3:uid="{0265A1ED-5D3B-403F-979B-9F0669DD5211}" name="Column12818" dataDxfId="3706"/>
    <tableColumn id="12835" xr3:uid="{36DCFE23-2B84-4F82-A31D-0C3A05B1E587}" name="Column12819" dataDxfId="3705"/>
    <tableColumn id="12836" xr3:uid="{14001FB4-8E46-485F-A14C-B2AB8ABC1EB2}" name="Column12820" dataDxfId="3704"/>
    <tableColumn id="12837" xr3:uid="{C04CC14C-9D25-4B36-993A-F3C45D868C46}" name="Column12821" dataDxfId="3703"/>
    <tableColumn id="12838" xr3:uid="{4ACFD9B4-03D4-4721-8A56-05C7F2B2DA15}" name="Column12822" dataDxfId="3702"/>
    <tableColumn id="12839" xr3:uid="{96227359-C3CF-4CFF-AC85-144415381F79}" name="Column12823" dataDxfId="3701"/>
    <tableColumn id="12840" xr3:uid="{3910D9CA-AB82-49CF-BC2D-07EA895451F5}" name="Column12824" dataDxfId="3700"/>
    <tableColumn id="12841" xr3:uid="{0BD57F1D-A761-4209-99A1-59CA4A0AC41B}" name="Column12825" dataDxfId="3699"/>
    <tableColumn id="12842" xr3:uid="{652D4DF4-8BA4-4C31-93F6-D39AF939EBFE}" name="Column12826" dataDxfId="3698"/>
    <tableColumn id="12843" xr3:uid="{A5B5CE68-DD9D-44E0-8D93-524D091389E5}" name="Column12827" dataDxfId="3697"/>
    <tableColumn id="12844" xr3:uid="{01E2D85A-CB17-4EBB-A377-BACB2389B544}" name="Column12828" dataDxfId="3696"/>
    <tableColumn id="12845" xr3:uid="{7A00B8B8-E40C-4019-98CA-803699830CE7}" name="Column12829" dataDxfId="3695"/>
    <tableColumn id="12846" xr3:uid="{91C99C51-F03E-4E4B-9398-6312CC414555}" name="Column12830" dataDxfId="3694"/>
    <tableColumn id="12847" xr3:uid="{85101B1E-BD16-4118-BFDA-C65FC8F86796}" name="Column12831" dataDxfId="3693"/>
    <tableColumn id="12848" xr3:uid="{17FAA82D-2321-4497-984C-216082E8A92D}" name="Column12832" dataDxfId="3692"/>
    <tableColumn id="12849" xr3:uid="{C12D5E36-7126-4935-997D-F38FF43180A2}" name="Column12833" dataDxfId="3691"/>
    <tableColumn id="12850" xr3:uid="{01B868D7-4167-47E5-940F-F42627E8E55B}" name="Column12834" dataDxfId="3690"/>
    <tableColumn id="12851" xr3:uid="{8D15F829-890A-4505-B95D-07C23A674C9C}" name="Column12835" dataDxfId="3689"/>
    <tableColumn id="12852" xr3:uid="{E3A56054-1BDD-4609-ABF8-7181D4331546}" name="Column12836" dataDxfId="3688"/>
    <tableColumn id="12853" xr3:uid="{9262441B-DBC1-431D-8D98-F0366C0DA3D8}" name="Column12837" dataDxfId="3687"/>
    <tableColumn id="12854" xr3:uid="{EE3D0B11-15CE-4910-AC03-3F9640B587D8}" name="Column12838" dataDxfId="3686"/>
    <tableColumn id="12855" xr3:uid="{6A6A26DA-E9F4-49A4-BB6A-2F42E1AD8D0F}" name="Column12839" dataDxfId="3685"/>
    <tableColumn id="12856" xr3:uid="{84887F4B-75F4-4676-AC72-0DFA1980C9AE}" name="Column12840" dataDxfId="3684"/>
    <tableColumn id="12857" xr3:uid="{84BD9C54-FDFA-4B8F-AC15-9765EF0E5384}" name="Column12841" dataDxfId="3683"/>
    <tableColumn id="12858" xr3:uid="{898FCE11-E964-43E1-9F53-A044395DD9BD}" name="Column12842" dataDxfId="3682"/>
    <tableColumn id="12859" xr3:uid="{44512A2F-11CF-411D-986C-E591A7F8491F}" name="Column12843" dataDxfId="3681"/>
    <tableColumn id="12860" xr3:uid="{0362CB25-56FA-41CE-9BA2-C74B1C21921A}" name="Column12844" dataDxfId="3680"/>
    <tableColumn id="12861" xr3:uid="{8216F3DC-A4AF-4781-A83B-16C0A2A773B9}" name="Column12845" dataDxfId="3679"/>
    <tableColumn id="12862" xr3:uid="{AB461C33-B8F9-40A5-BB5C-AAC77AA20BD8}" name="Column12846" dataDxfId="3678"/>
    <tableColumn id="12863" xr3:uid="{1BA3E0AD-78D8-407B-85E4-6988FB87BA4E}" name="Column12847" dataDxfId="3677"/>
    <tableColumn id="12864" xr3:uid="{43AFCBA8-C39F-43A8-A535-61169045523C}" name="Column12848" dataDxfId="3676"/>
    <tableColumn id="12865" xr3:uid="{C4AF648D-EF4A-4F60-8382-CDC2131AFDF6}" name="Column12849" dataDxfId="3675"/>
    <tableColumn id="12866" xr3:uid="{3FC5A759-4C99-4AEE-A1F9-68BAF33232BE}" name="Column12850" dataDxfId="3674"/>
    <tableColumn id="12867" xr3:uid="{F3D9C87F-92A4-43B1-9EFC-9A963B800771}" name="Column12851" dataDxfId="3673"/>
    <tableColumn id="12868" xr3:uid="{600A2FF4-DBFB-46E3-8D37-76C16FCD70B3}" name="Column12852" dataDxfId="3672"/>
    <tableColumn id="12869" xr3:uid="{A6CF8D28-F207-47F3-88BA-769944169A14}" name="Column12853" dataDxfId="3671"/>
    <tableColumn id="12870" xr3:uid="{CFB0D2DA-7319-47C0-9831-6B7F99C8DD03}" name="Column12854" dataDxfId="3670"/>
    <tableColumn id="12871" xr3:uid="{638B66C0-719A-4BB2-B766-9696E22D8323}" name="Column12855" dataDxfId="3669"/>
    <tableColumn id="12872" xr3:uid="{41F6EBDF-0231-43F4-BB8A-CC0B91198C7D}" name="Column12856" dataDxfId="3668"/>
    <tableColumn id="12873" xr3:uid="{637B4D27-FC19-403D-B296-0050FA88814E}" name="Column12857" dataDxfId="3667"/>
    <tableColumn id="12874" xr3:uid="{B05E9C0C-9978-4ACC-89D3-CC46AB77E9F6}" name="Column12858" dataDxfId="3666"/>
    <tableColumn id="12875" xr3:uid="{2B831E32-A4C5-4D47-BF3C-5E31674C5DF4}" name="Column12859" dataDxfId="3665"/>
    <tableColumn id="12876" xr3:uid="{94EEFDFA-3CED-4CCE-8F0C-8E611809F163}" name="Column12860" dataDxfId="3664"/>
    <tableColumn id="12877" xr3:uid="{21193CF0-C736-4BA0-ABB1-D3F3ACD8FFC7}" name="Column12861" dataDxfId="3663"/>
    <tableColumn id="12878" xr3:uid="{EA5F0502-F8F8-4553-9516-52B08F100EBF}" name="Column12862" dataDxfId="3662"/>
    <tableColumn id="12879" xr3:uid="{3F572707-DCFA-477F-923E-B8CEF00E71A3}" name="Column12863" dataDxfId="3661"/>
    <tableColumn id="12880" xr3:uid="{0F0D5B9F-E25F-4D3C-AFB2-0A2A3AE8F714}" name="Column12864" dataDxfId="3660"/>
    <tableColumn id="12881" xr3:uid="{670C9ECB-3887-43C9-BBC7-C97A476CDAF7}" name="Column12865" dataDxfId="3659"/>
    <tableColumn id="12882" xr3:uid="{2FA99517-FED4-48D4-A576-75333B5FC9BE}" name="Column12866" dataDxfId="3658"/>
    <tableColumn id="12883" xr3:uid="{916C23DB-7937-4DA9-9935-C8F28D8DDC44}" name="Column12867" dataDxfId="3657"/>
    <tableColumn id="12884" xr3:uid="{D63A042B-15F7-4B11-AA03-75D517D8D9BB}" name="Column12868" dataDxfId="3656"/>
    <tableColumn id="12885" xr3:uid="{E52CC979-AEE9-4C04-9AA3-6F71B8B49CA8}" name="Column12869" dataDxfId="3655"/>
    <tableColumn id="12886" xr3:uid="{5D08589B-978E-4ED8-AC19-0AD47B534C56}" name="Column12870" dataDxfId="3654"/>
    <tableColumn id="12887" xr3:uid="{ED69949F-1EF0-491C-A51C-E97C78027524}" name="Column12871" dataDxfId="3653"/>
    <tableColumn id="12888" xr3:uid="{5E2D7BD4-BBD2-4FE4-9916-1EDBEF4AEE05}" name="Column12872" dataDxfId="3652"/>
    <tableColumn id="12889" xr3:uid="{9C40B9C7-1D49-4C7B-AB86-519335007953}" name="Column12873" dataDxfId="3651"/>
    <tableColumn id="12890" xr3:uid="{AB496F36-ED7D-4973-9637-63726C7C3113}" name="Column12874" dataDxfId="3650"/>
    <tableColumn id="12891" xr3:uid="{A741E35B-73D6-4C5B-AAF6-C1D60AD78CC4}" name="Column12875" dataDxfId="3649"/>
    <tableColumn id="12892" xr3:uid="{7A38EDD8-EC14-4627-BE9E-ACCF26582FCA}" name="Column12876" dataDxfId="3648"/>
    <tableColumn id="12893" xr3:uid="{518EE86F-9838-4CCA-8DB0-EAD5B4B6753B}" name="Column12877" dataDxfId="3647"/>
    <tableColumn id="12894" xr3:uid="{3A8D67A0-7638-445B-939D-62BA786C19A6}" name="Column12878" dataDxfId="3646"/>
    <tableColumn id="12895" xr3:uid="{4200DF7B-7FF1-4324-A1BC-FAA6024ED850}" name="Column12879" dataDxfId="3645"/>
    <tableColumn id="12896" xr3:uid="{85BD4E6D-BE2E-4D77-9F6B-38E00DC0B87E}" name="Column12880" dataDxfId="3644"/>
    <tableColumn id="12897" xr3:uid="{BF8957FA-F008-4B2E-8281-08AB98E0CFB5}" name="Column12881" dataDxfId="3643"/>
    <tableColumn id="12898" xr3:uid="{CB33B12B-8B29-4327-A362-8A333F86AE5E}" name="Column12882" dataDxfId="3642"/>
    <tableColumn id="12899" xr3:uid="{AD3303F3-0DC4-4C9B-91FA-45ED518F2430}" name="Column12883" dataDxfId="3641"/>
    <tableColumn id="12900" xr3:uid="{1518A0FC-270A-4CE6-BD31-90EF55580595}" name="Column12884" dataDxfId="3640"/>
    <tableColumn id="12901" xr3:uid="{04BAA91B-7AC2-4E70-A138-6B0983A60829}" name="Column12885" dataDxfId="3639"/>
    <tableColumn id="12902" xr3:uid="{A07D1B23-ED63-4321-A2B9-1F08F8EC7E7F}" name="Column12886" dataDxfId="3638"/>
    <tableColumn id="12903" xr3:uid="{EB024F40-2BF8-4926-AFE9-A76C8699F091}" name="Column12887" dataDxfId="3637"/>
    <tableColumn id="12904" xr3:uid="{277ED046-B342-43EE-A0E6-635BD4218168}" name="Column12888" dataDxfId="3636"/>
    <tableColumn id="12905" xr3:uid="{B94AE057-4F65-46F9-9829-09BA4F906C68}" name="Column12889" dataDxfId="3635"/>
    <tableColumn id="12906" xr3:uid="{440C9805-B84E-4982-8ADF-30D089B8913A}" name="Column12890" dataDxfId="3634"/>
    <tableColumn id="12907" xr3:uid="{A28A6363-ADD6-48A9-8327-EE6ECEF3B227}" name="Column12891" dataDxfId="3633"/>
    <tableColumn id="12908" xr3:uid="{7279978E-E809-4E1A-A537-49F888FD0E98}" name="Column12892" dataDxfId="3632"/>
    <tableColumn id="12909" xr3:uid="{512342AB-8D9E-412A-B562-5486699FC713}" name="Column12893" dataDxfId="3631"/>
    <tableColumn id="12910" xr3:uid="{126D80E2-998A-45F4-A644-7A5BEEFDBF2C}" name="Column12894" dataDxfId="3630"/>
    <tableColumn id="12911" xr3:uid="{F3564D18-A446-49F4-8D9C-EC96166A084B}" name="Column12895" dataDxfId="3629"/>
    <tableColumn id="12912" xr3:uid="{578B7A0C-AA8B-422A-B51B-6DDD4B5CCA2B}" name="Column12896" dataDxfId="3628"/>
    <tableColumn id="12913" xr3:uid="{A93F51B6-A9B9-41E2-9D97-A54B5E0AADBE}" name="Column12897" dataDxfId="3627"/>
    <tableColumn id="12914" xr3:uid="{5880FCC5-9D04-4F03-A02D-3680424F8729}" name="Column12898" dataDxfId="3626"/>
    <tableColumn id="12915" xr3:uid="{2EAD7475-CCC1-4B12-B59D-C29085988330}" name="Column12899" dataDxfId="3625"/>
    <tableColumn id="12916" xr3:uid="{B8B67313-81DB-40B9-89FA-0380FBBA31D2}" name="Column12900" dataDxfId="3624"/>
    <tableColumn id="12917" xr3:uid="{FC9AADEC-292D-491B-9C52-348EFD791F48}" name="Column12901" dataDxfId="3623"/>
    <tableColumn id="12918" xr3:uid="{2D36E12E-8F5E-43D8-BDAE-B1B9880D530B}" name="Column12902" dataDxfId="3622"/>
    <tableColumn id="12919" xr3:uid="{A267913C-D466-43E1-A205-3B2EC0EBCA19}" name="Column12903" dataDxfId="3621"/>
    <tableColumn id="12920" xr3:uid="{38ECC272-CB28-4BDD-A428-763F90D7D8FF}" name="Column12904" dataDxfId="3620"/>
    <tableColumn id="12921" xr3:uid="{80C49DE7-B9C6-494D-9318-F54D6E490278}" name="Column12905" dataDxfId="3619"/>
    <tableColumn id="12922" xr3:uid="{98D754C1-32D4-4A14-B116-8B84BF74A41F}" name="Column12906" dataDxfId="3618"/>
    <tableColumn id="12923" xr3:uid="{C01F3DD9-AD9C-41E0-B203-E85E6A167ACB}" name="Column12907" dataDxfId="3617"/>
    <tableColumn id="12924" xr3:uid="{5F5772E8-1C56-4CF1-B63E-30510B31F8DE}" name="Column12908" dataDxfId="3616"/>
    <tableColumn id="12925" xr3:uid="{3E9824DB-3D5F-44BA-904D-351D6584432B}" name="Column12909" dataDxfId="3615"/>
    <tableColumn id="12926" xr3:uid="{D49027FE-952E-4A7F-9203-BA8E930C8427}" name="Column12910" dataDxfId="3614"/>
    <tableColumn id="12927" xr3:uid="{A58F6A5B-5064-4EC2-9591-3B177DB75845}" name="Column12911" dataDxfId="3613"/>
    <tableColumn id="12928" xr3:uid="{7C0D8456-BCB6-440F-A26F-38E68A0CA2B1}" name="Column12912" dataDxfId="3612"/>
    <tableColumn id="12929" xr3:uid="{1A899D79-9C56-4244-A01A-1D7290285F6A}" name="Column12913" dataDxfId="3611"/>
    <tableColumn id="12930" xr3:uid="{C54AE360-6E66-4EDB-874B-BE98B4934D67}" name="Column12914" dataDxfId="3610"/>
    <tableColumn id="12931" xr3:uid="{8563DD49-55F0-47DA-8945-454F60E2A056}" name="Column12915" dataDxfId="3609"/>
    <tableColumn id="12932" xr3:uid="{CC4D28CB-2D1A-4520-8368-47AF7AA2413C}" name="Column12916" dataDxfId="3608"/>
    <tableColumn id="12933" xr3:uid="{B4B57CE6-9695-44B1-B1D5-515119D56B54}" name="Column12917" dataDxfId="3607"/>
    <tableColumn id="12934" xr3:uid="{9A05E7B0-E493-4365-B163-7D0DCE7FF351}" name="Column12918" dataDxfId="3606"/>
    <tableColumn id="12935" xr3:uid="{A3144BC4-8AB5-404B-A9EF-414E26508E61}" name="Column12919" dataDxfId="3605"/>
    <tableColumn id="12936" xr3:uid="{2AC63B6F-6DC9-45A7-9333-9FF1BA1693E3}" name="Column12920" dataDxfId="3604"/>
    <tableColumn id="12937" xr3:uid="{358035A7-0483-4809-A21C-09D0F0F5696D}" name="Column12921" dataDxfId="3603"/>
    <tableColumn id="12938" xr3:uid="{10B49EAC-23C9-4B95-8FEC-67F9A1BD0E6A}" name="Column12922" dataDxfId="3602"/>
    <tableColumn id="12939" xr3:uid="{0E3FF968-FDE7-4F4D-B396-D5021D92D1A3}" name="Column12923" dataDxfId="3601"/>
    <tableColumn id="12940" xr3:uid="{E6FDED05-DCED-4A5C-929E-A9959971A7D1}" name="Column12924" dataDxfId="3600"/>
    <tableColumn id="12941" xr3:uid="{7D938A35-AA23-4E25-B028-81F0612C1642}" name="Column12925" dataDxfId="3599"/>
    <tableColumn id="12942" xr3:uid="{AAA8829D-9AF4-4EAD-BAAF-EC33E94A1CB2}" name="Column12926" dataDxfId="3598"/>
    <tableColumn id="12943" xr3:uid="{E9948003-0067-446E-B296-6162BA5F1AB2}" name="Column12927" dataDxfId="3597"/>
    <tableColumn id="12944" xr3:uid="{F547AE0D-5390-40A1-83CB-CBB90D4637F8}" name="Column12928" dataDxfId="3596"/>
    <tableColumn id="12945" xr3:uid="{CFB699E4-B88C-4124-AABC-C722B8624A37}" name="Column12929" dataDxfId="3595"/>
    <tableColumn id="12946" xr3:uid="{8B779181-4980-4C63-A096-ABA604501418}" name="Column12930" dataDxfId="3594"/>
    <tableColumn id="12947" xr3:uid="{87C4FDC5-DD90-4060-8660-CB1C9AAFB42B}" name="Column12931" dataDxfId="3593"/>
    <tableColumn id="12948" xr3:uid="{05288613-DF7D-4E74-943B-372A9D180D29}" name="Column12932" dataDxfId="3592"/>
    <tableColumn id="12949" xr3:uid="{C569E93E-1C17-4F61-AAAA-13A041BE605E}" name="Column12933" dataDxfId="3591"/>
    <tableColumn id="12950" xr3:uid="{B7892D4C-5C5E-4589-B394-1D0F556AA5F9}" name="Column12934" dataDxfId="3590"/>
    <tableColumn id="12951" xr3:uid="{29BB5BB9-0BAE-4521-A926-6542775CED2E}" name="Column12935" dataDxfId="3589"/>
    <tableColumn id="12952" xr3:uid="{AC69BC8E-EA35-493C-AB40-710F58BFD8F7}" name="Column12936" dataDxfId="3588"/>
    <tableColumn id="12953" xr3:uid="{B5B4E8DC-69F2-401C-B498-E0D7220CB5B5}" name="Column12937" dataDxfId="3587"/>
    <tableColumn id="12954" xr3:uid="{87865471-09A0-48E5-A200-D24A1164D8B4}" name="Column12938" dataDxfId="3586"/>
    <tableColumn id="12955" xr3:uid="{8B4C4459-5388-4544-97BE-0BC72829269A}" name="Column12939" dataDxfId="3585"/>
    <tableColumn id="12956" xr3:uid="{CC1EF481-D092-4A72-971C-2DD89D5EFA40}" name="Column12940" dataDxfId="3584"/>
    <tableColumn id="12957" xr3:uid="{539FE437-60DF-4888-87BD-12E65F81294E}" name="Column12941" dataDxfId="3583"/>
    <tableColumn id="12958" xr3:uid="{360F527A-180C-44CF-90DB-618D2155241C}" name="Column12942" dataDxfId="3582"/>
    <tableColumn id="12959" xr3:uid="{AC3BDE35-EA0E-48BF-B2A8-328795771755}" name="Column12943" dataDxfId="3581"/>
    <tableColumn id="12960" xr3:uid="{36DC6C38-548C-4C54-89AD-1F4FFE4DF476}" name="Column12944" dataDxfId="3580"/>
    <tableColumn id="12961" xr3:uid="{040ED98D-426B-4181-AC3E-BBD58CF72BA3}" name="Column12945" dataDxfId="3579"/>
    <tableColumn id="12962" xr3:uid="{FC6C7F9E-7A4C-4797-A86F-868D3636715C}" name="Column12946" dataDxfId="3578"/>
    <tableColumn id="12963" xr3:uid="{0B54361D-585C-4A95-8C28-0EE9EDFC7B1E}" name="Column12947" dataDxfId="3577"/>
    <tableColumn id="12964" xr3:uid="{DEF0328C-FEB6-41C8-82F0-05802901F191}" name="Column12948" dataDxfId="3576"/>
    <tableColumn id="12965" xr3:uid="{13959DF1-D2AE-4D11-B472-74CB165E3556}" name="Column12949" dataDxfId="3575"/>
    <tableColumn id="12966" xr3:uid="{314E6A76-E25D-46D6-A473-9326176D3AD5}" name="Column12950" dataDxfId="3574"/>
    <tableColumn id="12967" xr3:uid="{9CC89F3D-DB62-4F7B-8258-17B9FE9DE970}" name="Column12951" dataDxfId="3573"/>
    <tableColumn id="12968" xr3:uid="{9184F599-73AF-4405-A8B9-AF3F060802B0}" name="Column12952" dataDxfId="3572"/>
    <tableColumn id="12969" xr3:uid="{9F80EA7C-0D46-4EB4-9E97-5076B27DD7AD}" name="Column12953" dataDxfId="3571"/>
    <tableColumn id="12970" xr3:uid="{769F14A5-F0F0-4837-BD4F-7EEF5207AE12}" name="Column12954" dataDxfId="3570"/>
    <tableColumn id="12971" xr3:uid="{A803F50F-55CF-460D-8E78-660F46DEEB84}" name="Column12955" dataDxfId="3569"/>
    <tableColumn id="12972" xr3:uid="{EBE96D46-15B9-4B53-BA48-02322EC1C46D}" name="Column12956" dataDxfId="3568"/>
    <tableColumn id="12973" xr3:uid="{6B175237-BDFC-4DB6-A271-D904E55021DC}" name="Column12957" dataDxfId="3567"/>
    <tableColumn id="12974" xr3:uid="{10746646-6340-4E72-985C-EA1960ED8728}" name="Column12958" dataDxfId="3566"/>
    <tableColumn id="12975" xr3:uid="{A4BF814E-BF0D-47DB-AACB-D263BE62DF9E}" name="Column12959" dataDxfId="3565"/>
    <tableColumn id="12976" xr3:uid="{235D3A22-EF64-42D9-99B0-EBC2AB83C297}" name="Column12960" dataDxfId="3564"/>
    <tableColumn id="12977" xr3:uid="{24EC2026-B037-40C0-B3DF-26EB9FB75CD1}" name="Column12961" dataDxfId="3563"/>
    <tableColumn id="12978" xr3:uid="{1690D2AD-5137-4111-B835-39AC9D090AC4}" name="Column12962" dataDxfId="3562"/>
    <tableColumn id="12979" xr3:uid="{3F195511-C511-49DE-AACD-A530B1974615}" name="Column12963" dataDxfId="3561"/>
    <tableColumn id="12980" xr3:uid="{4E6F1013-6919-4DA1-AF9F-CF12572D30D5}" name="Column12964" dataDxfId="3560"/>
    <tableColumn id="12981" xr3:uid="{E5875B7F-6C01-4849-A73D-DCD95DE7DCEC}" name="Column12965" dataDxfId="3559"/>
    <tableColumn id="12982" xr3:uid="{4BEB8DAC-FD3F-4880-9CC5-75430897CDAB}" name="Column12966" dataDxfId="3558"/>
    <tableColumn id="12983" xr3:uid="{1580C818-B8D9-418B-838D-D867849D93F3}" name="Column12967" dataDxfId="3557"/>
    <tableColumn id="12984" xr3:uid="{4FDA966E-DD04-4AB8-BA44-8A55C141E9BF}" name="Column12968" dataDxfId="3556"/>
    <tableColumn id="12985" xr3:uid="{5F2BD36F-247D-4AAC-A288-8C522C471E55}" name="Column12969" dataDxfId="3555"/>
    <tableColumn id="12986" xr3:uid="{4E9A9F27-448D-45DC-8727-932AA0B023D5}" name="Column12970" dataDxfId="3554"/>
    <tableColumn id="12987" xr3:uid="{60DF57CD-6A82-4672-A8A8-D6192D6D569C}" name="Column12971" dataDxfId="3553"/>
    <tableColumn id="12988" xr3:uid="{B7D1CF6C-37FA-411F-A6F0-345C7DA8CE4D}" name="Column12972" dataDxfId="3552"/>
    <tableColumn id="12989" xr3:uid="{6F11A009-61AE-4D78-824C-64C0CE7D2B6E}" name="Column12973" dataDxfId="3551"/>
    <tableColumn id="12990" xr3:uid="{A0E5A25C-B111-4B0C-A851-382CD92564D4}" name="Column12974" dataDxfId="3550"/>
    <tableColumn id="12991" xr3:uid="{2A458ED8-256F-466F-9C94-C66864212224}" name="Column12975" dataDxfId="3549"/>
    <tableColumn id="12992" xr3:uid="{E01CE74E-C52B-495E-9027-57D709ED8F0E}" name="Column12976" dataDxfId="3548"/>
    <tableColumn id="12993" xr3:uid="{17F67092-2398-4168-9877-46FF9E504FBA}" name="Column12977" dataDxfId="3547"/>
    <tableColumn id="12994" xr3:uid="{BD8C2094-CCB0-4F77-8A92-210FC84BF1C6}" name="Column12978" dataDxfId="3546"/>
    <tableColumn id="12995" xr3:uid="{29257681-A85F-45C1-9B5D-323F01A20845}" name="Column12979" dataDxfId="3545"/>
    <tableColumn id="12996" xr3:uid="{371A5C55-996F-4F8A-A429-A048F7A8C5F5}" name="Column12980" dataDxfId="3544"/>
    <tableColumn id="12997" xr3:uid="{38797371-6865-44C5-8711-80A6C052C208}" name="Column12981" dataDxfId="3543"/>
    <tableColumn id="12998" xr3:uid="{A1AE7CD6-EF06-4860-BFAB-DD14E5C3B07C}" name="Column12982" dataDxfId="3542"/>
    <tableColumn id="12999" xr3:uid="{4C49F297-6C0F-4932-8DFC-D98C7D769BE6}" name="Column12983" dataDxfId="3541"/>
    <tableColumn id="13000" xr3:uid="{B7083C12-FF0A-405E-92AB-33A2B6604EA7}" name="Column12984" dataDxfId="3540"/>
    <tableColumn id="13001" xr3:uid="{E455B0B4-CBC5-4E5B-BCE9-CF509BEBB8FE}" name="Column12985" dataDxfId="3539"/>
    <tableColumn id="13002" xr3:uid="{7EDE2CBE-0CF0-431A-A6BC-941755B3B48D}" name="Column12986" dataDxfId="3538"/>
    <tableColumn id="13003" xr3:uid="{B4DAA99C-D281-4901-947E-EF233E015C34}" name="Column12987" dataDxfId="3537"/>
    <tableColumn id="13004" xr3:uid="{647FB98E-1F99-4256-8D39-B2C358F29043}" name="Column12988" dataDxfId="3536"/>
    <tableColumn id="13005" xr3:uid="{5AAECA83-13E2-40F6-B545-66F8B9AB794D}" name="Column12989" dataDxfId="3535"/>
    <tableColumn id="13006" xr3:uid="{D635320D-03E0-4440-8D17-D2549A56756F}" name="Column12990" dataDxfId="3534"/>
    <tableColumn id="13007" xr3:uid="{B3BC0342-6792-4D7E-9E8C-0B42D2E3F1F9}" name="Column12991" dataDxfId="3533"/>
    <tableColumn id="13008" xr3:uid="{A6C8A4FB-CF7B-40F4-BEE5-89E7E75D23EB}" name="Column12992" dataDxfId="3532"/>
    <tableColumn id="13009" xr3:uid="{5999D3DC-1D40-4453-836E-0BACB3A5A56A}" name="Column12993" dataDxfId="3531"/>
    <tableColumn id="13010" xr3:uid="{EBC82FC0-4FE1-4EDC-8384-92FCDDE632DE}" name="Column12994" dataDxfId="3530"/>
    <tableColumn id="13011" xr3:uid="{5534069B-A113-48F0-BC35-888764C59904}" name="Column12995" dataDxfId="3529"/>
    <tableColumn id="13012" xr3:uid="{D5F8FE11-04EC-4324-839E-E1E62611E67B}" name="Column12996" dataDxfId="3528"/>
    <tableColumn id="13013" xr3:uid="{0005F4A7-D322-41E5-B505-9DB71E4C0E26}" name="Column12997" dataDxfId="3527"/>
    <tableColumn id="13014" xr3:uid="{1749176D-98D6-46FA-9703-A10D1DA92791}" name="Column12998" dataDxfId="3526"/>
    <tableColumn id="13015" xr3:uid="{1D9B2F2C-6D92-4C63-8F76-E726C15F490E}" name="Column12999" dataDxfId="3525"/>
    <tableColumn id="13016" xr3:uid="{F4B54E6A-95F6-4869-A9BE-C886D315D33A}" name="Column13000" dataDxfId="3524"/>
    <tableColumn id="13017" xr3:uid="{C17DB3C0-DC54-40A6-B69A-3DF71FA787F4}" name="Column13001" dataDxfId="3523"/>
    <tableColumn id="13018" xr3:uid="{1CCFB5E2-D505-415A-A021-7D48807866BB}" name="Column13002" dataDxfId="3522"/>
    <tableColumn id="13019" xr3:uid="{9348FB37-0F96-4607-926A-D603B3FDE5C7}" name="Column13003" dataDxfId="3521"/>
    <tableColumn id="13020" xr3:uid="{AAB1D81B-1DFA-4943-B695-B686F00655F1}" name="Column13004" dataDxfId="3520"/>
    <tableColumn id="13021" xr3:uid="{858E4CE7-2085-4AED-A6A0-1F073E1A5700}" name="Column13005" dataDxfId="3519"/>
    <tableColumn id="13022" xr3:uid="{9F17324E-BA90-478B-BA20-DC8B33BB7DBA}" name="Column13006" dataDxfId="3518"/>
    <tableColumn id="13023" xr3:uid="{D16E432C-F6B1-4A88-8E56-F54121862D0C}" name="Column13007" dataDxfId="3517"/>
    <tableColumn id="13024" xr3:uid="{E6EEA112-CAEA-40F5-B18E-4A3732DFF01D}" name="Column13008" dataDxfId="3516"/>
    <tableColumn id="13025" xr3:uid="{9B3FE968-67AB-4ED8-A0FF-8C838B3AB0DE}" name="Column13009" dataDxfId="3515"/>
    <tableColumn id="13026" xr3:uid="{B751C35F-5E9B-4A5C-AC38-9E49F1239732}" name="Column13010" dataDxfId="3514"/>
    <tableColumn id="13027" xr3:uid="{6C5DF79F-A9FA-41B1-98E6-0D814874EC17}" name="Column13011" dataDxfId="3513"/>
    <tableColumn id="13028" xr3:uid="{E40034CF-6167-478F-9522-21E107E316FB}" name="Column13012" dataDxfId="3512"/>
    <tableColumn id="13029" xr3:uid="{56238F12-C2F8-4223-AE46-8E9BB45C2AFD}" name="Column13013" dataDxfId="3511"/>
    <tableColumn id="13030" xr3:uid="{951F9A6A-6CF5-4EDA-99F6-96FC075D15D5}" name="Column13014" dataDxfId="3510"/>
    <tableColumn id="13031" xr3:uid="{F74BBA02-D9FC-4B8C-AD0F-AF564889137B}" name="Column13015" dataDxfId="3509"/>
    <tableColumn id="13032" xr3:uid="{940C3C2A-EB91-4EFC-8B85-1B86E2415A12}" name="Column13016" dataDxfId="3508"/>
    <tableColumn id="13033" xr3:uid="{B604F99C-FB75-4230-90D1-6294AB4E34E6}" name="Column13017" dataDxfId="3507"/>
    <tableColumn id="13034" xr3:uid="{FC889881-0BD6-43AD-B354-C6E9E8A0C6F5}" name="Column13018" dataDxfId="3506"/>
    <tableColumn id="13035" xr3:uid="{CBE030A6-BC21-4939-A264-A7D796188615}" name="Column13019" dataDxfId="3505"/>
    <tableColumn id="13036" xr3:uid="{B18BD095-AC28-41CE-BE62-BD9737E687E0}" name="Column13020" dataDxfId="3504"/>
    <tableColumn id="13037" xr3:uid="{AC5F6484-38DA-4F20-BA07-B4C15F308B65}" name="Column13021" dataDxfId="3503"/>
    <tableColumn id="13038" xr3:uid="{401393A7-8EBB-4BE1-86BA-27EA303DCE77}" name="Column13022" dataDxfId="3502"/>
    <tableColumn id="13039" xr3:uid="{9C395CF5-90FF-4707-996E-5D4C6A549727}" name="Column13023" dataDxfId="3501"/>
    <tableColumn id="13040" xr3:uid="{7331929E-D284-431B-A20C-17E3A4A520FD}" name="Column13024" dataDxfId="3500"/>
    <tableColumn id="13041" xr3:uid="{9519EED4-FBAC-44E0-BDAE-8D15E0DA7BCC}" name="Column13025" dataDxfId="3499"/>
    <tableColumn id="13042" xr3:uid="{52423BC2-13AA-4DC8-AB5D-99653C7767F7}" name="Column13026" dataDxfId="3498"/>
    <tableColumn id="13043" xr3:uid="{C0B94A21-D5E3-42E2-BD24-7E6A0A82E087}" name="Column13027" dataDxfId="3497"/>
    <tableColumn id="13044" xr3:uid="{A59754C4-CA77-4D42-9614-2617C25EBC96}" name="Column13028" dataDxfId="3496"/>
    <tableColumn id="13045" xr3:uid="{8D5829C4-17C4-4DE6-AC16-D5FD3CB8B5E2}" name="Column13029" dataDxfId="3495"/>
    <tableColumn id="13046" xr3:uid="{DFCB1DE6-C75A-4B9C-B45B-7A6CE49E068E}" name="Column13030" dataDxfId="3494"/>
    <tableColumn id="13047" xr3:uid="{B9A4862E-3450-41BE-99E3-7B88701B364B}" name="Column13031" dataDxfId="3493"/>
    <tableColumn id="13048" xr3:uid="{455E7FA2-D551-47C8-A801-DEFAA2579185}" name="Column13032" dataDxfId="3492"/>
    <tableColumn id="13049" xr3:uid="{0E07C7B9-7916-41F7-9F75-99D0552807E4}" name="Column13033" dataDxfId="3491"/>
    <tableColumn id="13050" xr3:uid="{8AB3BC40-E25A-4196-B9D4-AD7F70C2BE5C}" name="Column13034" dataDxfId="3490"/>
    <tableColumn id="13051" xr3:uid="{001BA784-D419-4DB5-9FA3-63527A872E76}" name="Column13035" dataDxfId="3489"/>
    <tableColumn id="13052" xr3:uid="{2484CD54-AB6C-412D-AF71-785205817F44}" name="Column13036" dataDxfId="3488"/>
    <tableColumn id="13053" xr3:uid="{B7D3C8D1-7961-4280-9693-A4853DDBDCBB}" name="Column13037" dataDxfId="3487"/>
    <tableColumn id="13054" xr3:uid="{DCC55C08-A4AB-4EFA-A3B6-2E01130CB6DE}" name="Column13038" dataDxfId="3486"/>
    <tableColumn id="13055" xr3:uid="{9E05B6A0-A75D-49BC-A376-C8AF1A38D022}" name="Column13039" dataDxfId="3485"/>
    <tableColumn id="13056" xr3:uid="{D93E2AE6-2616-4B8F-9680-A8F69B9D0453}" name="Column13040" dataDxfId="3484"/>
    <tableColumn id="13057" xr3:uid="{3EDFFC22-BD9D-497F-90F3-266FADE55023}" name="Column13041" dataDxfId="3483"/>
    <tableColumn id="13058" xr3:uid="{92D7ABF2-F843-4C9E-AC81-75C8681CED8C}" name="Column13042" dataDxfId="3482"/>
    <tableColumn id="13059" xr3:uid="{EE640085-1784-42B6-BFE5-CCB739BE55A4}" name="Column13043" dataDxfId="3481"/>
    <tableColumn id="13060" xr3:uid="{25BA6A42-CD55-4718-B0B4-CE9C3187FCDD}" name="Column13044" dataDxfId="3480"/>
    <tableColumn id="13061" xr3:uid="{4C155C3A-E434-41F0-91F3-9B7B322F9260}" name="Column13045" dataDxfId="3479"/>
    <tableColumn id="13062" xr3:uid="{9594000A-1177-40CD-80A5-509497516784}" name="Column13046" dataDxfId="3478"/>
    <tableColumn id="13063" xr3:uid="{B81F0DF5-F9F2-478C-B260-5426DB9B7717}" name="Column13047" dataDxfId="3477"/>
    <tableColumn id="13064" xr3:uid="{460C021F-C4F1-45A3-B9FC-A53629809E31}" name="Column13048" dataDxfId="3476"/>
    <tableColumn id="13065" xr3:uid="{39493682-12DE-48EF-9045-E08D1FDE0EED}" name="Column13049" dataDxfId="3475"/>
    <tableColumn id="13066" xr3:uid="{D08925A1-CD28-4F67-8BB2-0E641A582613}" name="Column13050" dataDxfId="3474"/>
    <tableColumn id="13067" xr3:uid="{ABC8F05C-3055-4C39-9DF6-B06F8F4481E3}" name="Column13051" dataDxfId="3473"/>
    <tableColumn id="13068" xr3:uid="{E0B790C3-812F-475E-8852-2E2182DFE491}" name="Column13052" dataDxfId="3472"/>
    <tableColumn id="13069" xr3:uid="{CAECC9BD-2663-40F1-981A-6E63AF8CDED8}" name="Column13053" dataDxfId="3471"/>
    <tableColumn id="13070" xr3:uid="{D2BBEADE-4E9D-4A14-9EE3-DA3615A4625E}" name="Column13054" dataDxfId="3470"/>
    <tableColumn id="13071" xr3:uid="{D5A2DC92-3F31-427E-A6C3-1E541B8C295F}" name="Column13055" dataDxfId="3469"/>
    <tableColumn id="13072" xr3:uid="{D5EA1231-4A33-4318-A0A8-ADD59541EE48}" name="Column13056" dataDxfId="3468"/>
    <tableColumn id="13073" xr3:uid="{FDD730D4-BFBE-483D-9973-B9D4E1987DA6}" name="Column13057" dataDxfId="3467"/>
    <tableColumn id="13074" xr3:uid="{DEFAAECE-7AFE-40BF-AF8D-EB07F6A6A240}" name="Column13058" dataDxfId="3466"/>
    <tableColumn id="13075" xr3:uid="{96D26429-8F0A-4191-BD23-14D2CF85EC75}" name="Column13059" dataDxfId="3465"/>
    <tableColumn id="13076" xr3:uid="{6071474C-5561-42C3-A152-AB1D25B8739C}" name="Column13060" dataDxfId="3464"/>
    <tableColumn id="13077" xr3:uid="{0BD88224-56A7-4ABA-B714-AE2D4B2E9F3B}" name="Column13061" dataDxfId="3463"/>
    <tableColumn id="13078" xr3:uid="{BB03113F-D347-42E2-AFBC-6B46B8640E8E}" name="Column13062" dataDxfId="3462"/>
    <tableColumn id="13079" xr3:uid="{454E3B5D-4442-4DBA-9324-AA68730D3853}" name="Column13063" dataDxfId="3461"/>
    <tableColumn id="13080" xr3:uid="{9467F8FA-F3B2-4DED-84C5-F40D8F7EC5ED}" name="Column13064" dataDxfId="3460"/>
    <tableColumn id="13081" xr3:uid="{F1DF8770-47F5-480C-8A54-4828ABC7D728}" name="Column13065" dataDxfId="3459"/>
    <tableColumn id="13082" xr3:uid="{A0B01DED-6E75-49F0-A94B-210BDD994326}" name="Column13066" dataDxfId="3458"/>
    <tableColumn id="13083" xr3:uid="{A7162DEA-1ACE-4E0D-9E30-DED6418B8359}" name="Column13067" dataDxfId="3457"/>
    <tableColumn id="13084" xr3:uid="{35C515E5-06E1-4137-BED3-84FB0502112B}" name="Column13068" dataDxfId="3456"/>
    <tableColumn id="13085" xr3:uid="{CBCDC6D0-7CA9-4096-8782-4190CFFB0D47}" name="Column13069" dataDxfId="3455"/>
    <tableColumn id="13086" xr3:uid="{8293DDB5-C061-48B0-8E65-B75EF0E87737}" name="Column13070" dataDxfId="3454"/>
    <tableColumn id="13087" xr3:uid="{1842C0A2-54F1-44E4-82E2-B655A11B51B1}" name="Column13071" dataDxfId="3453"/>
    <tableColumn id="13088" xr3:uid="{C82C96B4-8344-4CDF-B3CB-0F865AF14C9A}" name="Column13072" dataDxfId="3452"/>
    <tableColumn id="13089" xr3:uid="{DCA83971-258C-45D5-B572-1068C815FAE3}" name="Column13073" dataDxfId="3451"/>
    <tableColumn id="13090" xr3:uid="{52C88322-72D9-4A03-ADBF-B5DC92BD4EAC}" name="Column13074" dataDxfId="3450"/>
    <tableColumn id="13091" xr3:uid="{80BB1D75-7C80-4C2F-BC5C-6946ED747286}" name="Column13075" dataDxfId="3449"/>
    <tableColumn id="13092" xr3:uid="{C84E6328-F21F-4D31-B1D8-83D68B0B6AC4}" name="Column13076" dataDxfId="3448"/>
    <tableColumn id="13093" xr3:uid="{EE1FAA57-7BF6-4E2C-ABD8-FBCBC49A53CB}" name="Column13077" dataDxfId="3447"/>
    <tableColumn id="13094" xr3:uid="{3A5D7692-D8DC-49B8-89FD-24B26B8FDC77}" name="Column13078" dataDxfId="3446"/>
    <tableColumn id="13095" xr3:uid="{C511FE1B-B8AF-4E81-8881-9DD3E1CDDA2F}" name="Column13079" dataDxfId="3445"/>
    <tableColumn id="13096" xr3:uid="{4834E79E-243A-4A6C-87EA-6FAFCD81956C}" name="Column13080" dataDxfId="3444"/>
    <tableColumn id="13097" xr3:uid="{788F018D-8048-4CBE-9596-8418D7B59A65}" name="Column13081" dataDxfId="3443"/>
    <tableColumn id="13098" xr3:uid="{7631227D-E044-4896-AF52-D570807AF383}" name="Column13082" dataDxfId="3442"/>
    <tableColumn id="13099" xr3:uid="{92CF0617-E451-458B-9834-0598C05D93E8}" name="Column13083" dataDxfId="3441"/>
    <tableColumn id="13100" xr3:uid="{1156505B-9BFE-4607-91BB-6A117442B992}" name="Column13084" dataDxfId="3440"/>
    <tableColumn id="13101" xr3:uid="{BC8E9B33-61DC-4909-AA9F-8A6F53D81343}" name="Column13085" dataDxfId="3439"/>
    <tableColumn id="13102" xr3:uid="{77814B83-21AB-4A97-ADE5-E646A5A4139C}" name="Column13086" dataDxfId="3438"/>
    <tableColumn id="13103" xr3:uid="{2234B322-FDE2-4A83-89F7-CE757A72290B}" name="Column13087" dataDxfId="3437"/>
    <tableColumn id="13104" xr3:uid="{D19FA568-A1D1-4FD3-B05F-755E75850A26}" name="Column13088" dataDxfId="3436"/>
    <tableColumn id="13105" xr3:uid="{98BC75FA-C4C4-4041-92F7-DDB1F310E172}" name="Column13089" dataDxfId="3435"/>
    <tableColumn id="13106" xr3:uid="{ECF9220A-7DF6-480C-AFD5-0EDC8B322062}" name="Column13090" dataDxfId="3434"/>
    <tableColumn id="13107" xr3:uid="{2AC7DCD4-5015-4994-A152-396B0E065EFD}" name="Column13091" dataDxfId="3433"/>
    <tableColumn id="13108" xr3:uid="{5C046C92-6A9D-4F2F-9331-CBDDCBB675D8}" name="Column13092" dataDxfId="3432"/>
    <tableColumn id="13109" xr3:uid="{16098E14-E5EE-4D0C-A646-18822484D519}" name="Column13093" dataDxfId="3431"/>
    <tableColumn id="13110" xr3:uid="{4936C8E4-7E53-48B3-9820-57C987C702A8}" name="Column13094" dataDxfId="3430"/>
    <tableColumn id="13111" xr3:uid="{AF982594-7398-4BE9-BC5A-0BD6B41DC579}" name="Column13095" dataDxfId="3429"/>
    <tableColumn id="13112" xr3:uid="{7A24E0C7-D7FC-4F48-A873-6E3DE08B634C}" name="Column13096" dataDxfId="3428"/>
    <tableColumn id="13113" xr3:uid="{7E24626C-AB95-4FB1-A9FB-471762248536}" name="Column13097" dataDxfId="3427"/>
    <tableColumn id="13114" xr3:uid="{166D248D-EF7C-4A38-9FA9-A2DD2800363F}" name="Column13098" dataDxfId="3426"/>
    <tableColumn id="13115" xr3:uid="{8FD6FD54-89FB-48A6-BEDA-567375DB8610}" name="Column13099" dataDxfId="3425"/>
    <tableColumn id="13116" xr3:uid="{73CD947E-7910-404D-B3FA-4041CA7DF172}" name="Column13100" dataDxfId="3424"/>
    <tableColumn id="13117" xr3:uid="{4B62AF0C-EAAA-4557-A946-ABBA2DA3BF44}" name="Column13101" dataDxfId="3423"/>
    <tableColumn id="13118" xr3:uid="{C2D79B6F-46E0-4A5E-8CC5-38169B097529}" name="Column13102" dataDxfId="3422"/>
    <tableColumn id="13119" xr3:uid="{219957B5-52A7-4BAF-B76E-314EE417F0F4}" name="Column13103" dataDxfId="3421"/>
    <tableColumn id="13120" xr3:uid="{1FB03437-572A-4A24-9243-6EA6A79EA56E}" name="Column13104" dataDxfId="3420"/>
    <tableColumn id="13121" xr3:uid="{C6613D0B-EAB3-4FEB-9093-71CA95484589}" name="Column13105" dataDxfId="3419"/>
    <tableColumn id="13122" xr3:uid="{87934266-D14C-4349-BE37-0185B4217209}" name="Column13106" dataDxfId="3418"/>
    <tableColumn id="13123" xr3:uid="{B7B1A31B-80BA-4B44-82C6-E28E973A49A1}" name="Column13107" dataDxfId="3417"/>
    <tableColumn id="13124" xr3:uid="{AF5E4764-EA8E-45D8-B9D2-3557C0A23BD2}" name="Column13108" dataDxfId="3416"/>
    <tableColumn id="13125" xr3:uid="{338A0E91-5D8F-421A-8662-74A7895DFF77}" name="Column13109" dataDxfId="3415"/>
    <tableColumn id="13126" xr3:uid="{E7D12BFB-EC04-47AE-ABD2-99C00A22F0EE}" name="Column13110" dataDxfId="3414"/>
    <tableColumn id="13127" xr3:uid="{3C582810-367B-4ADA-ACE1-843AB85C85BF}" name="Column13111" dataDxfId="3413"/>
    <tableColumn id="13128" xr3:uid="{1F77D5C1-9B45-4F54-A3ED-B81968517879}" name="Column13112" dataDxfId="3412"/>
    <tableColumn id="13129" xr3:uid="{CFBBA99B-B48C-4285-AEFB-869B14345EA8}" name="Column13113" dataDxfId="3411"/>
    <tableColumn id="13130" xr3:uid="{8BF317A0-DEE8-427C-9C23-DE3CA126A286}" name="Column13114" dataDxfId="3410"/>
    <tableColumn id="13131" xr3:uid="{9215391A-CD06-4A77-B7A3-AA1DEBBB935F}" name="Column13115" dataDxfId="3409"/>
    <tableColumn id="13132" xr3:uid="{7773603C-9EE6-41E0-A9DF-7E148E1AA092}" name="Column13116" dataDxfId="3408"/>
    <tableColumn id="13133" xr3:uid="{CD174717-C9D2-427F-AEF9-27AEB6CA5A2C}" name="Column13117" dataDxfId="3407"/>
    <tableColumn id="13134" xr3:uid="{9378D31A-5E33-4172-AEE9-DD6A63899E79}" name="Column13118" dataDxfId="3406"/>
    <tableColumn id="13135" xr3:uid="{3FD51D16-2850-451F-BD56-5686BD97CA53}" name="Column13119" dataDxfId="3405"/>
    <tableColumn id="13136" xr3:uid="{23958A07-8865-4AFC-A5ED-F6821539005E}" name="Column13120" dataDxfId="3404"/>
    <tableColumn id="13137" xr3:uid="{2CFD8284-C3D5-463B-A383-C3523DEF30F2}" name="Column13121" dataDxfId="3403"/>
    <tableColumn id="13138" xr3:uid="{69926C23-366E-4EDC-A3DB-D86D6592CAAD}" name="Column13122" dataDxfId="3402"/>
    <tableColumn id="13139" xr3:uid="{7F9379D0-01D2-4D17-99A8-DCA84D8B9D81}" name="Column13123" dataDxfId="3401"/>
    <tableColumn id="13140" xr3:uid="{EEF321D7-6EED-4BEA-897F-0EADBC305359}" name="Column13124" dataDxfId="3400"/>
    <tableColumn id="13141" xr3:uid="{C6BB7146-FE94-4DF9-840E-CCFCFB102748}" name="Column13125" dataDxfId="3399"/>
    <tableColumn id="13142" xr3:uid="{1CD05C32-01C4-49BF-9944-4698B6ACC808}" name="Column13126" dataDxfId="3398"/>
    <tableColumn id="13143" xr3:uid="{8B68FDF8-3DF8-428C-9EDA-E5421E4E0808}" name="Column13127" dataDxfId="3397"/>
    <tableColumn id="13144" xr3:uid="{04F8BB6A-F59C-488F-BEBC-B9E9ECD3AC90}" name="Column13128" dataDxfId="3396"/>
    <tableColumn id="13145" xr3:uid="{343E0B53-7F4E-4DDB-BC24-7909A68F63C3}" name="Column13129" dataDxfId="3395"/>
    <tableColumn id="13146" xr3:uid="{89F042D9-82EE-4167-BF5A-7D0A16C67ACF}" name="Column13130" dataDxfId="3394"/>
    <tableColumn id="13147" xr3:uid="{CDFDFD7E-8EFC-4BDF-84F9-FA9C00F13992}" name="Column13131" dataDxfId="3393"/>
    <tableColumn id="13148" xr3:uid="{18224C68-940D-4FD4-BCBB-28851C490212}" name="Column13132" dataDxfId="3392"/>
    <tableColumn id="13149" xr3:uid="{901F4CA6-5FFA-471F-9AAB-4743C2183CFA}" name="Column13133" dataDxfId="3391"/>
    <tableColumn id="13150" xr3:uid="{71879731-5CDE-4BC9-8FDF-4D9A4F581A2F}" name="Column13134" dataDxfId="3390"/>
    <tableColumn id="13151" xr3:uid="{48979F9E-3C58-4301-AE12-C944FA4C53C7}" name="Column13135" dataDxfId="3389"/>
    <tableColumn id="13152" xr3:uid="{02237DF8-2910-4A42-B7C7-6F7EACE05082}" name="Column13136" dataDxfId="3388"/>
    <tableColumn id="13153" xr3:uid="{819AD22F-A856-497F-B179-BF774A2AAC19}" name="Column13137" dataDxfId="3387"/>
    <tableColumn id="13154" xr3:uid="{60F33AA7-A489-468E-B99D-D4E8D9A11F0D}" name="Column13138" dataDxfId="3386"/>
    <tableColumn id="13155" xr3:uid="{A11AF88F-5845-4739-B332-3904B37EAEED}" name="Column13139" dataDxfId="3385"/>
    <tableColumn id="13156" xr3:uid="{9BA1824F-565C-4ABA-99AA-C8BFEA690694}" name="Column13140" dataDxfId="3384"/>
    <tableColumn id="13157" xr3:uid="{D5C6AD47-094E-4BA3-ABA9-764C1FEED316}" name="Column13141" dataDxfId="3383"/>
    <tableColumn id="13158" xr3:uid="{60DFC3B4-F902-41C2-963E-58F895184399}" name="Column13142" dataDxfId="3382"/>
    <tableColumn id="13159" xr3:uid="{D9EAD638-AFE4-48AF-A8C6-097C48EFF794}" name="Column13143" dataDxfId="3381"/>
    <tableColumn id="13160" xr3:uid="{80B888A7-8610-416E-903F-64A913048C3C}" name="Column13144" dataDxfId="3380"/>
    <tableColumn id="13161" xr3:uid="{2329732D-253A-4C26-8B9C-9836C5C3D6F6}" name="Column13145" dataDxfId="3379"/>
    <tableColumn id="13162" xr3:uid="{9AA28E46-AC01-4338-A9F8-CA2A0A00E41A}" name="Column13146" dataDxfId="3378"/>
    <tableColumn id="13163" xr3:uid="{63CE4526-5FBC-48C0-B31D-3EDA624DB93E}" name="Column13147" dataDxfId="3377"/>
    <tableColumn id="13164" xr3:uid="{776E4E9D-9B5A-4500-9817-8BDAD5D7FFF7}" name="Column13148" dataDxfId="3376"/>
    <tableColumn id="13165" xr3:uid="{6044134F-5E03-4F3C-A6DD-91D0F1BB75AD}" name="Column13149" dataDxfId="3375"/>
    <tableColumn id="13166" xr3:uid="{94EC86AF-F5CA-4595-A89B-59D522A2B820}" name="Column13150" dataDxfId="3374"/>
    <tableColumn id="13167" xr3:uid="{A16B4639-650C-49BD-B432-845A4DCCCEBF}" name="Column13151" dataDxfId="3373"/>
    <tableColumn id="13168" xr3:uid="{4BD90AA5-B140-4393-9B31-412867976C55}" name="Column13152" dataDxfId="3372"/>
    <tableColumn id="13169" xr3:uid="{371C491A-85FE-4BDE-8D31-9A6FD5072CBB}" name="Column13153" dataDxfId="3371"/>
    <tableColumn id="13170" xr3:uid="{99AFA27A-532A-47F2-BC2D-BA3792953F82}" name="Column13154" dataDxfId="3370"/>
    <tableColumn id="13171" xr3:uid="{79C3760A-1845-4848-B5FD-2D79324F604D}" name="Column13155" dataDxfId="3369"/>
    <tableColumn id="13172" xr3:uid="{7DBDF266-D1BC-4921-827F-7FA7485B6923}" name="Column13156" dataDxfId="3368"/>
    <tableColumn id="13173" xr3:uid="{2925EFF1-6D05-4DF0-B24A-5940431038C0}" name="Column13157" dataDxfId="3367"/>
    <tableColumn id="13174" xr3:uid="{5BA024F7-78FF-40B5-B9B6-245313311491}" name="Column13158" dataDxfId="3366"/>
    <tableColumn id="13175" xr3:uid="{F4E7D27A-50EE-49A5-8951-24172F79E857}" name="Column13159" dataDxfId="3365"/>
    <tableColumn id="13176" xr3:uid="{84F50DCA-2D0F-47F0-8549-2D928D01F14E}" name="Column13160" dataDxfId="3364"/>
    <tableColumn id="13177" xr3:uid="{6CDFCC3C-6FA7-426E-9C96-057805DF284D}" name="Column13161" dataDxfId="3363"/>
    <tableColumn id="13178" xr3:uid="{6A32819B-DE50-478D-B901-6F3D121B0417}" name="Column13162" dataDxfId="3362"/>
    <tableColumn id="13179" xr3:uid="{AD3DD75D-9CF0-4336-99AE-E5262C2E614B}" name="Column13163" dataDxfId="3361"/>
    <tableColumn id="13180" xr3:uid="{560110E2-3F5A-4104-8F99-CA9EA2D3C711}" name="Column13164" dataDxfId="3360"/>
    <tableColumn id="13181" xr3:uid="{AA1B4E6D-4AD2-49A6-9FD0-467536B36326}" name="Column13165" dataDxfId="3359"/>
    <tableColumn id="13182" xr3:uid="{C01C0880-22E0-449E-9D88-8888FC86167A}" name="Column13166" dataDxfId="3358"/>
    <tableColumn id="13183" xr3:uid="{EF253085-304B-46E6-BBD7-363B7A6AF4F9}" name="Column13167" dataDxfId="3357"/>
    <tableColumn id="13184" xr3:uid="{BC5F4DC4-5675-457D-AF6B-115285FE1BCD}" name="Column13168" dataDxfId="3356"/>
    <tableColumn id="13185" xr3:uid="{B26620F7-96EB-44E8-BDA8-F3489B67C10B}" name="Column13169" dataDxfId="3355"/>
    <tableColumn id="13186" xr3:uid="{126DD8E4-ED3B-420E-8051-DECE5445DE80}" name="Column13170" dataDxfId="3354"/>
    <tableColumn id="13187" xr3:uid="{E6F25B67-BB7C-499E-B797-9ED2110BB781}" name="Column13171" dataDxfId="3353"/>
    <tableColumn id="13188" xr3:uid="{0AC2BB13-6891-4A7C-A37D-EC88DCCAD9D4}" name="Column13172" dataDxfId="3352"/>
    <tableColumn id="13189" xr3:uid="{68BC4275-9A5F-4D0B-93B0-F7624C7A0E9B}" name="Column13173" dataDxfId="3351"/>
    <tableColumn id="13190" xr3:uid="{5CE2D9A9-E601-46E1-BFA7-87D309A813C8}" name="Column13174" dataDxfId="3350"/>
    <tableColumn id="13191" xr3:uid="{E9FA09B7-44DC-451A-8B1D-38CB006B67A2}" name="Column13175" dataDxfId="3349"/>
    <tableColumn id="13192" xr3:uid="{45067F6C-5D58-40BC-87A9-C62686512385}" name="Column13176" dataDxfId="3348"/>
    <tableColumn id="13193" xr3:uid="{E8C53823-1289-406A-9BA3-37DAD94EEE52}" name="Column13177" dataDxfId="3347"/>
    <tableColumn id="13194" xr3:uid="{2A087CBB-B8EF-4409-BE34-B23E0A62D70C}" name="Column13178" dataDxfId="3346"/>
    <tableColumn id="13195" xr3:uid="{87B6B02B-AD5B-42B6-A469-C30CC3FCA045}" name="Column13179" dataDxfId="3345"/>
    <tableColumn id="13196" xr3:uid="{74FC1734-7839-4B0F-B7EA-643372469FC6}" name="Column13180" dataDxfId="3344"/>
    <tableColumn id="13197" xr3:uid="{5F9B19EF-1C67-41AA-9258-AC5E9E911D4D}" name="Column13181" dataDxfId="3343"/>
    <tableColumn id="13198" xr3:uid="{83AD705A-D810-4C62-9E6E-15BA753D236B}" name="Column13182" dataDxfId="3342"/>
    <tableColumn id="13199" xr3:uid="{72614CB4-1E99-4509-9C03-F3F061DDFAAF}" name="Column13183" dataDxfId="3341"/>
    <tableColumn id="13200" xr3:uid="{2905D8EF-A7F2-49E0-A4BC-A0F8B2C431B6}" name="Column13184" dataDxfId="3340"/>
    <tableColumn id="13201" xr3:uid="{E846EAD2-57B7-49AB-9DC3-22481C6C6C4B}" name="Column13185" dataDxfId="3339"/>
    <tableColumn id="13202" xr3:uid="{33BC3EAE-1A2E-42CF-85B4-3C5A7EFEEA80}" name="Column13186" dataDxfId="3338"/>
    <tableColumn id="13203" xr3:uid="{4A39DF61-66BB-4C1E-A4FE-6B5F27957E33}" name="Column13187" dataDxfId="3337"/>
    <tableColumn id="13204" xr3:uid="{EB4AF737-3837-49E4-9F13-E2D7428A01C1}" name="Column13188" dataDxfId="3336"/>
    <tableColumn id="13205" xr3:uid="{62625453-1365-4C27-A853-EF6B21EC5E62}" name="Column13189" dataDxfId="3335"/>
    <tableColumn id="13206" xr3:uid="{515E1A1D-EE9F-4B19-8716-52E0E7FA83CC}" name="Column13190" dataDxfId="3334"/>
    <tableColumn id="13207" xr3:uid="{7EA19111-B297-49B9-A0EE-B2F6AC27315E}" name="Column13191" dataDxfId="3333"/>
    <tableColumn id="13208" xr3:uid="{4DC5D56F-9A11-4D76-84F5-D9776C5C6842}" name="Column13192" dataDxfId="3332"/>
    <tableColumn id="13209" xr3:uid="{44AD99CF-B69F-44D6-A5F3-098B6D905E48}" name="Column13193" dataDxfId="3331"/>
    <tableColumn id="13210" xr3:uid="{063C3052-3188-4678-87FE-28FAA4336481}" name="Column13194" dataDxfId="3330"/>
    <tableColumn id="13211" xr3:uid="{EF231BE0-B08F-4E57-B5DA-1012E27B3194}" name="Column13195" dataDxfId="3329"/>
    <tableColumn id="13212" xr3:uid="{6EC91963-46F3-4395-968F-A7E761443394}" name="Column13196" dataDxfId="3328"/>
    <tableColumn id="13213" xr3:uid="{7C77E7D8-AB61-492F-908C-A7C51AAFA443}" name="Column13197" dataDxfId="3327"/>
    <tableColumn id="13214" xr3:uid="{7E079F00-ED41-4940-9949-C11CC58FCE6C}" name="Column13198" dataDxfId="3326"/>
    <tableColumn id="13215" xr3:uid="{E8196468-9654-444B-B08B-15215D875A59}" name="Column13199" dataDxfId="3325"/>
    <tableColumn id="13216" xr3:uid="{0E2E6363-C574-41CA-9409-6B3A280AD450}" name="Column13200" dataDxfId="3324"/>
    <tableColumn id="13217" xr3:uid="{B7BB2719-032C-489F-B2FC-A18E3DB206B2}" name="Column13201" dataDxfId="3323"/>
    <tableColumn id="13218" xr3:uid="{C036CE31-D145-4C79-9D6F-ECA0DB8EFB54}" name="Column13202" dataDxfId="3322"/>
    <tableColumn id="13219" xr3:uid="{B80531AA-961E-40DA-94BD-E01965C76FBF}" name="Column13203" dataDxfId="3321"/>
    <tableColumn id="13220" xr3:uid="{38117087-F860-42AD-B649-DF7E427FCDE7}" name="Column13204" dataDxfId="3320"/>
    <tableColumn id="13221" xr3:uid="{70BC81F4-EEEA-47EB-A36E-06C3490B3523}" name="Column13205" dataDxfId="3319"/>
    <tableColumn id="13222" xr3:uid="{C268BDD6-E527-4316-98D2-D8B82096710C}" name="Column13206" dataDxfId="3318"/>
    <tableColumn id="13223" xr3:uid="{8460D7F5-3F77-450A-A6C5-E1CC0CB94A17}" name="Column13207" dataDxfId="3317"/>
    <tableColumn id="13224" xr3:uid="{D928A0F2-119E-46C5-8821-6299EB4407D0}" name="Column13208" dataDxfId="3316"/>
    <tableColumn id="13225" xr3:uid="{E0EA766C-50F1-4606-9F7F-0DD7858C6163}" name="Column13209" dataDxfId="3315"/>
    <tableColumn id="13226" xr3:uid="{08D63116-34CF-4ECF-A843-B9107CDE7D22}" name="Column13210" dataDxfId="3314"/>
    <tableColumn id="13227" xr3:uid="{1F13ED0A-08DB-4D0B-A29D-8BF3DA2E38F6}" name="Column13211" dataDxfId="3313"/>
    <tableColumn id="13228" xr3:uid="{DE1815F9-0987-4A63-A966-644FD30E57E7}" name="Column13212" dataDxfId="3312"/>
    <tableColumn id="13229" xr3:uid="{15D899DB-A64F-4B25-BC36-1DEACCF09884}" name="Column13213" dataDxfId="3311"/>
    <tableColumn id="13230" xr3:uid="{FD4D84A2-EBC0-44A0-AFA0-A24DD59EA99B}" name="Column13214" dataDxfId="3310"/>
    <tableColumn id="13231" xr3:uid="{24E26B43-ACFF-4C20-8D23-4C9ED3B72F6E}" name="Column13215" dataDxfId="3309"/>
    <tableColumn id="13232" xr3:uid="{7B0A3909-1E7E-466C-B408-7ADCB0292DA7}" name="Column13216" dataDxfId="3308"/>
    <tableColumn id="13233" xr3:uid="{E3355E52-7CDC-4A2A-A5CF-607CEFB9B280}" name="Column13217" dataDxfId="3307"/>
    <tableColumn id="13234" xr3:uid="{B8B912F5-40FA-4CF0-84A6-96AEAB364AA8}" name="Column13218" dataDxfId="3306"/>
    <tableColumn id="13235" xr3:uid="{2BF1A432-490A-4C50-82EC-143AA254C303}" name="Column13219" dataDxfId="3305"/>
    <tableColumn id="13236" xr3:uid="{E64950D1-7017-4EE4-90B0-7C24B6DED906}" name="Column13220" dataDxfId="3304"/>
    <tableColumn id="13237" xr3:uid="{A464AFF0-FFAF-4DAA-8564-4BD876159C4A}" name="Column13221" dataDxfId="3303"/>
    <tableColumn id="13238" xr3:uid="{A82011FC-BAA5-49DD-A498-D7ACD93FE459}" name="Column13222" dataDxfId="3302"/>
    <tableColumn id="13239" xr3:uid="{7F5FA3C0-4D95-43E5-9CF4-20B63DA50A66}" name="Column13223" dataDxfId="3301"/>
    <tableColumn id="13240" xr3:uid="{F4D4AC7F-BE63-4330-936A-F3165486B5B8}" name="Column13224" dataDxfId="3300"/>
    <tableColumn id="13241" xr3:uid="{C00145C8-8249-480F-AC16-33C702415BA1}" name="Column13225" dataDxfId="3299"/>
    <tableColumn id="13242" xr3:uid="{A5569687-6DE3-4667-B537-A30482D68B0C}" name="Column13226" dataDxfId="3298"/>
    <tableColumn id="13243" xr3:uid="{0B009105-64D3-4F42-961A-B2651BECED48}" name="Column13227" dataDxfId="3297"/>
    <tableColumn id="13244" xr3:uid="{8CFA2D9B-90DA-485C-9325-238288E71A21}" name="Column13228" dataDxfId="3296"/>
    <tableColumn id="13245" xr3:uid="{1CE17A2B-6126-49F0-B660-E0DAC11DDF9E}" name="Column13229" dataDxfId="3295"/>
    <tableColumn id="13246" xr3:uid="{2968CF45-D07F-48A6-81EB-FA0816A9082D}" name="Column13230" dataDxfId="3294"/>
    <tableColumn id="13247" xr3:uid="{72F9A413-810A-4EB1-A88C-56967468454F}" name="Column13231" dataDxfId="3293"/>
    <tableColumn id="13248" xr3:uid="{0F0E6174-50D1-42B1-8776-74CCEE36168F}" name="Column13232" dataDxfId="3292"/>
    <tableColumn id="13249" xr3:uid="{51A96884-67AD-4CA4-BBC1-E3310A05B595}" name="Column13233" dataDxfId="3291"/>
    <tableColumn id="13250" xr3:uid="{2CC3EB7D-C3F5-4C50-9E34-03131A09938F}" name="Column13234" dataDxfId="3290"/>
    <tableColumn id="13251" xr3:uid="{4CBA6491-89B1-4CCD-837B-AD9C36BA39EE}" name="Column13235" dataDxfId="3289"/>
    <tableColumn id="13252" xr3:uid="{E1260CF8-4FB2-4747-A035-6930D73807FA}" name="Column13236" dataDxfId="3288"/>
    <tableColumn id="13253" xr3:uid="{FE6DF39D-395E-47AC-9DD1-29BD7C18C09D}" name="Column13237" dataDxfId="3287"/>
    <tableColumn id="13254" xr3:uid="{283FB0FA-31AC-4685-B140-84B77D0FF149}" name="Column13238" dataDxfId="3286"/>
    <tableColumn id="13255" xr3:uid="{C48C4C44-570A-48C5-BC1C-3A70B2ABDC8D}" name="Column13239" dataDxfId="3285"/>
    <tableColumn id="13256" xr3:uid="{CBBEE36E-ADA2-4837-90FB-AE8C041C9070}" name="Column13240" dataDxfId="3284"/>
    <tableColumn id="13257" xr3:uid="{B42353C5-7E6E-4B1C-906F-431773DA5A4D}" name="Column13241" dataDxfId="3283"/>
    <tableColumn id="13258" xr3:uid="{58687DA2-0873-46AC-8D7F-7709BCCF8C04}" name="Column13242" dataDxfId="3282"/>
    <tableColumn id="13259" xr3:uid="{AB4C887E-0F30-4F5D-B5EE-6181A6384B80}" name="Column13243" dataDxfId="3281"/>
    <tableColumn id="13260" xr3:uid="{DC14159D-9155-4E2B-B33D-76F64944D413}" name="Column13244" dataDxfId="3280"/>
    <tableColumn id="13261" xr3:uid="{114F7DCA-6A11-401D-8474-D3012A78ED02}" name="Column13245" dataDxfId="3279"/>
    <tableColumn id="13262" xr3:uid="{68ACB83C-1887-46C6-802B-FD4CE5CE21A5}" name="Column13246" dataDxfId="3278"/>
    <tableColumn id="13263" xr3:uid="{308CA3B9-02E5-4D34-B2AD-A17D02AE7939}" name="Column13247" dataDxfId="3277"/>
    <tableColumn id="13264" xr3:uid="{01E86F07-0DB8-4BC1-8F40-FF83A8534BEF}" name="Column13248" dataDxfId="3276"/>
    <tableColumn id="13265" xr3:uid="{B58A1D06-6656-4B90-A8B1-2C5968E603F2}" name="Column13249" dataDxfId="3275"/>
    <tableColumn id="13266" xr3:uid="{8D1E409B-B51B-4FBA-9164-1B01D45BA2A8}" name="Column13250" dataDxfId="3274"/>
    <tableColumn id="13267" xr3:uid="{A353F4DF-7851-45DD-ABDE-105D426C16F9}" name="Column13251" dataDxfId="3273"/>
    <tableColumn id="13268" xr3:uid="{0510BA99-1CF9-4838-B4FD-6D45941EFC7D}" name="Column13252" dataDxfId="3272"/>
    <tableColumn id="13269" xr3:uid="{14B50294-DC11-4610-93DF-EAAF701C477F}" name="Column13253" dataDxfId="3271"/>
    <tableColumn id="13270" xr3:uid="{F40FE69C-ABF1-47F3-87BF-8A179A9E67F3}" name="Column13254" dataDxfId="3270"/>
    <tableColumn id="13271" xr3:uid="{5B070B98-A635-4A73-97EE-97A9F332A8EB}" name="Column13255" dataDxfId="3269"/>
    <tableColumn id="13272" xr3:uid="{F39788CA-8A76-440B-9BE9-5BEDD79A484F}" name="Column13256" dataDxfId="3268"/>
    <tableColumn id="13273" xr3:uid="{C8A9A293-1961-4514-AF97-D2DB44FF6EF5}" name="Column13257" dataDxfId="3267"/>
    <tableColumn id="13274" xr3:uid="{D2C447B9-B5F0-480B-B2A2-99D4CA81E3D6}" name="Column13258" dataDxfId="3266"/>
    <tableColumn id="13275" xr3:uid="{D688DA65-AE73-42A0-9139-1C5F88193A38}" name="Column13259" dataDxfId="3265"/>
    <tableColumn id="13276" xr3:uid="{B7C44256-4155-4FCF-A60C-2F66E756C7B0}" name="Column13260" dataDxfId="3264"/>
    <tableColumn id="13277" xr3:uid="{21D98B79-BC26-4321-8214-9151CFB5F27E}" name="Column13261" dataDxfId="3263"/>
    <tableColumn id="13278" xr3:uid="{EE6D02AB-36E8-4CC2-9961-F10F17C424B1}" name="Column13262" dataDxfId="3262"/>
    <tableColumn id="13279" xr3:uid="{9A4E8420-1605-4202-8AE8-89C7CC0CD0ED}" name="Column13263" dataDxfId="3261"/>
    <tableColumn id="13280" xr3:uid="{5A9E7F6A-A513-4CA6-978B-2C8B2B8AB9CA}" name="Column13264" dataDxfId="3260"/>
    <tableColumn id="13281" xr3:uid="{C073D47E-DDAC-4188-A828-9309A217CAA3}" name="Column13265" dataDxfId="3259"/>
    <tableColumn id="13282" xr3:uid="{217F468C-E75D-423E-8629-0BA185438666}" name="Column13266" dataDxfId="3258"/>
    <tableColumn id="13283" xr3:uid="{3D1164D3-D3BB-4D03-8E27-8A7850D56C23}" name="Column13267" dataDxfId="3257"/>
    <tableColumn id="13284" xr3:uid="{1A9694B1-13E1-4893-A044-77C9CDFAEF4F}" name="Column13268" dataDxfId="3256"/>
    <tableColumn id="13285" xr3:uid="{DC9E1F54-1ECD-409B-A77E-3ED8B0AD37AF}" name="Column13269" dataDxfId="3255"/>
    <tableColumn id="13286" xr3:uid="{992BA32A-2485-4902-895B-9D222D5C68EC}" name="Column13270" dataDxfId="3254"/>
    <tableColumn id="13287" xr3:uid="{D19C9B8D-E422-4652-883B-F454EDE0992B}" name="Column13271" dataDxfId="3253"/>
    <tableColumn id="13288" xr3:uid="{7A9B3580-FE63-4719-B9FA-D64B7F9EB975}" name="Column13272" dataDxfId="3252"/>
    <tableColumn id="13289" xr3:uid="{ACE9365E-91D0-437F-B991-E5303870F412}" name="Column13273" dataDxfId="3251"/>
    <tableColumn id="13290" xr3:uid="{AF582228-1825-432B-9568-3D67CA7F7168}" name="Column13274" dataDxfId="3250"/>
    <tableColumn id="13291" xr3:uid="{9DC30591-3894-40F3-A031-4C3489529E38}" name="Column13275" dataDxfId="3249"/>
    <tableColumn id="13292" xr3:uid="{94DB4A78-85CC-4A96-B9EC-14E69277EEC1}" name="Column13276" dataDxfId="3248"/>
    <tableColumn id="13293" xr3:uid="{EF2396E7-3123-47A2-B649-E1C985B9E58E}" name="Column13277" dataDxfId="3247"/>
    <tableColumn id="13294" xr3:uid="{706B5FCB-8C5E-4202-A6EF-8DA38B66D79E}" name="Column13278" dataDxfId="3246"/>
    <tableColumn id="13295" xr3:uid="{AC5CD1D1-2E29-4261-99D6-580B1FD6924F}" name="Column13279" dataDxfId="3245"/>
    <tableColumn id="13296" xr3:uid="{F7DE79ED-3E84-4FEF-8FE3-063E015F1A92}" name="Column13280" dataDxfId="3244"/>
    <tableColumn id="13297" xr3:uid="{2C2B4828-6AF8-4A6F-ABFF-09E7014838EB}" name="Column13281" dataDxfId="3243"/>
    <tableColumn id="13298" xr3:uid="{213EA3FC-29A4-4257-94CE-55F0FF990592}" name="Column13282" dataDxfId="3242"/>
    <tableColumn id="13299" xr3:uid="{DE0CD4F8-A851-43FA-AD85-3C41E770A4AC}" name="Column13283" dataDxfId="3241"/>
    <tableColumn id="13300" xr3:uid="{C2365DFA-CD42-4EAC-BBB3-31B4F9B72690}" name="Column13284" dataDxfId="3240"/>
    <tableColumn id="13301" xr3:uid="{AD40ABAA-9832-45ED-97C1-91358FB40304}" name="Column13285" dataDxfId="3239"/>
    <tableColumn id="13302" xr3:uid="{210C9F72-F970-41D8-B1B7-B4F2819230DA}" name="Column13286" dataDxfId="3238"/>
    <tableColumn id="13303" xr3:uid="{1E5F7CCB-64AF-4754-AAD6-1121DB683173}" name="Column13287" dataDxfId="3237"/>
    <tableColumn id="13304" xr3:uid="{35C9866B-4ABD-48E4-B491-65AA5E5F8E36}" name="Column13288" dataDxfId="3236"/>
    <tableColumn id="13305" xr3:uid="{2D2F0F3F-E484-4FDC-926B-36C8508B5EDF}" name="Column13289" dataDxfId="3235"/>
    <tableColumn id="13306" xr3:uid="{357B8A1F-440E-4317-B622-3CC33725823E}" name="Column13290" dataDxfId="3234"/>
    <tableColumn id="13307" xr3:uid="{472C9DE9-4413-4ACD-9168-B30B3CC10880}" name="Column13291" dataDxfId="3233"/>
    <tableColumn id="13308" xr3:uid="{63A763FE-7E37-47D6-AF97-6E7FB2187BF5}" name="Column13292" dataDxfId="3232"/>
    <tableColumn id="13309" xr3:uid="{0F0B1461-A461-43B3-A09E-F6170770DD6F}" name="Column13293" dataDxfId="3231"/>
    <tableColumn id="13310" xr3:uid="{3A1673E9-95C1-4752-AC09-6509CCAF38E4}" name="Column13294" dataDxfId="3230"/>
    <tableColumn id="13311" xr3:uid="{11ADB944-3F17-4250-AF47-F9317F6CE850}" name="Column13295" dataDxfId="3229"/>
    <tableColumn id="13312" xr3:uid="{A40403DC-8B34-4882-8164-455DD2EF17AA}" name="Column13296" dataDxfId="3228"/>
    <tableColumn id="13313" xr3:uid="{717B2BC9-53F2-4A62-9CB1-563D4F9EF69A}" name="Column13297" dataDxfId="3227"/>
    <tableColumn id="13314" xr3:uid="{11929FD1-9C51-451F-ADA2-271DC964E919}" name="Column13298" dataDxfId="3226"/>
    <tableColumn id="13315" xr3:uid="{83807481-653D-47E1-9A4C-4AA5C82E91EB}" name="Column13299" dataDxfId="3225"/>
    <tableColumn id="13316" xr3:uid="{98406B1C-3CE7-4373-8912-DDB671C98EA4}" name="Column13300" dataDxfId="3224"/>
    <tableColumn id="13317" xr3:uid="{95C349D7-C80F-4B1B-A333-A9098F947581}" name="Column13301" dataDxfId="3223"/>
    <tableColumn id="13318" xr3:uid="{15AE817F-5672-4C76-ABDC-97DBA7947D8B}" name="Column13302" dataDxfId="3222"/>
    <tableColumn id="13319" xr3:uid="{22C5C329-393C-487D-B66A-32DA954D7B3E}" name="Column13303" dataDxfId="3221"/>
    <tableColumn id="13320" xr3:uid="{F3A9E538-C1CD-4E97-8B7A-C1F52100832A}" name="Column13304" dataDxfId="3220"/>
    <tableColumn id="13321" xr3:uid="{CEC3F059-9AC2-4B84-9D7F-6C372B6F8E93}" name="Column13305" dataDxfId="3219"/>
    <tableColumn id="13322" xr3:uid="{C994DE3D-8782-4774-818E-034A6F083D97}" name="Column13306" dataDxfId="3218"/>
    <tableColumn id="13323" xr3:uid="{4982831E-866A-4872-8A74-68512940444B}" name="Column13307" dataDxfId="3217"/>
    <tableColumn id="13324" xr3:uid="{9219DEF7-0E6C-40C3-9336-C073EDF20403}" name="Column13308" dataDxfId="3216"/>
    <tableColumn id="13325" xr3:uid="{D4D0179C-FF46-4817-BAFB-AED47A907975}" name="Column13309" dataDxfId="3215"/>
    <tableColumn id="13326" xr3:uid="{578FDDE4-20C5-4ABB-A9FA-D101732692CA}" name="Column13310" dataDxfId="3214"/>
    <tableColumn id="13327" xr3:uid="{CF79904E-332A-4933-ABC4-5E52985E75F1}" name="Column13311" dataDxfId="3213"/>
    <tableColumn id="13328" xr3:uid="{6854DA65-3EB5-4575-BFBD-8C3F47F4B586}" name="Column13312" dataDxfId="3212"/>
    <tableColumn id="13329" xr3:uid="{E6616458-6DED-4E70-B07F-A5571FC1A61D}" name="Column13313" dataDxfId="3211"/>
    <tableColumn id="13330" xr3:uid="{4CB25CDF-EF98-452C-990D-B5B8F0A05F31}" name="Column13314" dataDxfId="3210"/>
    <tableColumn id="13331" xr3:uid="{E20EF5D6-8057-497C-930C-6A127517A51A}" name="Column13315" dataDxfId="3209"/>
    <tableColumn id="13332" xr3:uid="{AF3D59B9-FC82-4AF2-8162-983702E774BA}" name="Column13316" dataDxfId="3208"/>
    <tableColumn id="13333" xr3:uid="{B80E39D2-35A7-4B06-A2D2-19AB566BC2E4}" name="Column13317" dataDxfId="3207"/>
    <tableColumn id="13334" xr3:uid="{D5193A61-464E-4F16-B4C4-FE8DE1A70EE8}" name="Column13318" dataDxfId="3206"/>
    <tableColumn id="13335" xr3:uid="{B0921356-2838-4F07-9DA2-08D469AB6F78}" name="Column13319" dataDxfId="3205"/>
    <tableColumn id="13336" xr3:uid="{A5B90C9B-F3A1-4428-A655-D54351614275}" name="Column13320" dataDxfId="3204"/>
    <tableColumn id="13337" xr3:uid="{B203B58A-7F85-4E17-89ED-362F469629A8}" name="Column13321" dataDxfId="3203"/>
    <tableColumn id="13338" xr3:uid="{06C45837-9F69-402C-A167-911E8F99BB00}" name="Column13322" dataDxfId="3202"/>
    <tableColumn id="13339" xr3:uid="{8CE8AB84-0040-424B-A82A-BB68D918FBA1}" name="Column13323" dataDxfId="3201"/>
    <tableColumn id="13340" xr3:uid="{E5332BF8-F068-4D59-918C-558B02753E7D}" name="Column13324" dataDxfId="3200"/>
    <tableColumn id="13341" xr3:uid="{87EAF3E7-49FF-4C99-92BD-F50251953732}" name="Column13325" dataDxfId="3199"/>
    <tableColumn id="13342" xr3:uid="{552E91F4-1896-48C8-A403-122FF27C7D8B}" name="Column13326" dataDxfId="3198"/>
    <tableColumn id="13343" xr3:uid="{9323005E-24BE-475F-96B7-1183EEFCD64D}" name="Column13327" dataDxfId="3197"/>
    <tableColumn id="13344" xr3:uid="{8171336D-E73E-4A79-BBC7-E95CECB02477}" name="Column13328" dataDxfId="3196"/>
    <tableColumn id="13345" xr3:uid="{4B9D8EC0-32B9-46A8-9843-D9956F1B42A0}" name="Column13329" dataDxfId="3195"/>
    <tableColumn id="13346" xr3:uid="{0FE01D13-751B-40D2-A77A-D35F533B9EA0}" name="Column13330" dataDxfId="3194"/>
    <tableColumn id="13347" xr3:uid="{BB76332C-CCF2-4475-AD72-75D03CADFADC}" name="Column13331" dataDxfId="3193"/>
    <tableColumn id="13348" xr3:uid="{32B42F79-A89C-455C-A732-C330D283C071}" name="Column13332" dataDxfId="3192"/>
    <tableColumn id="13349" xr3:uid="{5978C838-055C-4491-B5E8-8134A3CCE8EF}" name="Column13333" dataDxfId="3191"/>
    <tableColumn id="13350" xr3:uid="{50F18C31-A5AB-4671-B0B6-0F19F52D093D}" name="Column13334" dataDxfId="3190"/>
    <tableColumn id="13351" xr3:uid="{68B77F97-5784-4698-93A7-FDFFD31DE5E3}" name="Column13335" dataDxfId="3189"/>
    <tableColumn id="13352" xr3:uid="{227449D8-9F70-4C12-B3FA-44136E32A6D3}" name="Column13336" dataDxfId="3188"/>
    <tableColumn id="13353" xr3:uid="{D0D19740-54BC-46FE-A3C8-B774864583EE}" name="Column13337" dataDxfId="3187"/>
    <tableColumn id="13354" xr3:uid="{39F3B28B-0EE4-4E3C-A882-B7E2E6CDC73D}" name="Column13338" dataDxfId="3186"/>
    <tableColumn id="13355" xr3:uid="{3961F8BD-9633-43F5-AA87-F3AEB00B489D}" name="Column13339" dataDxfId="3185"/>
    <tableColumn id="13356" xr3:uid="{285D6A02-E4E8-43F8-8FA4-192816657D77}" name="Column13340" dataDxfId="3184"/>
    <tableColumn id="13357" xr3:uid="{311F9731-8BD7-415F-A25F-E17BA3E47F97}" name="Column13341" dataDxfId="3183"/>
    <tableColumn id="13358" xr3:uid="{081EE4AD-CBE2-40A7-A065-AB386CCCDF0E}" name="Column13342" dataDxfId="3182"/>
    <tableColumn id="13359" xr3:uid="{9E5EE31A-D9BF-4F0F-AF8F-2F15E2F3C929}" name="Column13343" dataDxfId="3181"/>
    <tableColumn id="13360" xr3:uid="{42BE2A5B-776F-4D85-9E4A-48B449B72824}" name="Column13344" dataDxfId="3180"/>
    <tableColumn id="13361" xr3:uid="{C36D5D97-0040-488D-A8AA-BE4ED25B0873}" name="Column13345" dataDxfId="3179"/>
    <tableColumn id="13362" xr3:uid="{850129EB-35F7-4057-8B87-3070C458C755}" name="Column13346" dataDxfId="3178"/>
    <tableColumn id="13363" xr3:uid="{0FA9CBB0-9C88-4596-AA08-57FFC6E07CC0}" name="Column13347" dataDxfId="3177"/>
    <tableColumn id="13364" xr3:uid="{91460458-B3E3-42D4-BB0F-6AE846D83159}" name="Column13348" dataDxfId="3176"/>
    <tableColumn id="13365" xr3:uid="{245D4976-2865-45D3-9FBF-C8ED0E868507}" name="Column13349" dataDxfId="3175"/>
    <tableColumn id="13366" xr3:uid="{8CBB9230-E0DD-4F1D-80B6-474AFE7459AE}" name="Column13350" dataDxfId="3174"/>
    <tableColumn id="13367" xr3:uid="{17068FF2-045C-4307-9036-316BBE9835F0}" name="Column13351" dataDxfId="3173"/>
    <tableColumn id="13368" xr3:uid="{7BDE1E40-F18A-49D0-A8AC-C97BD0113BFE}" name="Column13352" dataDxfId="3172"/>
    <tableColumn id="13369" xr3:uid="{C6984FAC-3B8C-4514-99F0-CA3D4F60B626}" name="Column13353" dataDxfId="3171"/>
    <tableColumn id="13370" xr3:uid="{EEF5A2D2-3040-4694-9593-7D0F73204F53}" name="Column13354" dataDxfId="3170"/>
    <tableColumn id="13371" xr3:uid="{76D59178-61A0-40C8-8A2C-77DA5971A16C}" name="Column13355" dataDxfId="3169"/>
    <tableColumn id="13372" xr3:uid="{9974681F-EFE7-4841-BEC3-AD77CBA8626B}" name="Column13356" dataDxfId="3168"/>
    <tableColumn id="13373" xr3:uid="{633D915F-5E1C-4BB4-94BA-1AA56287E742}" name="Column13357" dataDxfId="3167"/>
    <tableColumn id="13374" xr3:uid="{D5131FC7-42B2-42C5-8FF1-91B2142C8E2C}" name="Column13358" dataDxfId="3166"/>
    <tableColumn id="13375" xr3:uid="{C259F6E7-A465-4A41-AF07-3433D549F61E}" name="Column13359" dataDxfId="3165"/>
    <tableColumn id="13376" xr3:uid="{3D25D4A0-D981-44F2-81EB-F404911E22CA}" name="Column13360" dataDxfId="3164"/>
    <tableColumn id="13377" xr3:uid="{9E3D8C93-41DF-4844-A90C-52C518B36AF3}" name="Column13361" dataDxfId="3163"/>
    <tableColumn id="13378" xr3:uid="{792B1927-A5D5-4270-8BAD-0BDCFD1E3781}" name="Column13362" dataDxfId="3162"/>
    <tableColumn id="13379" xr3:uid="{1975F0C9-5EF9-4BDD-B17F-7AA1A29312D8}" name="Column13363" dataDxfId="3161"/>
    <tableColumn id="13380" xr3:uid="{85D618B2-E014-4880-941A-73343BF14313}" name="Column13364" dataDxfId="3160"/>
    <tableColumn id="13381" xr3:uid="{66604C07-491C-4D74-A0BB-F54915889521}" name="Column13365" dataDxfId="3159"/>
    <tableColumn id="13382" xr3:uid="{B258FD08-AA4B-4889-8F2E-CF1D77F6ED47}" name="Column13366" dataDxfId="3158"/>
    <tableColumn id="13383" xr3:uid="{5E611340-4249-4F73-AE35-9A405C3C9904}" name="Column13367" dataDxfId="3157"/>
    <tableColumn id="13384" xr3:uid="{DBC3555F-38AA-4F33-95EC-7D726A476EC5}" name="Column13368" dataDxfId="3156"/>
    <tableColumn id="13385" xr3:uid="{841B7941-F664-4749-8F5C-102970310BA0}" name="Column13369" dataDxfId="3155"/>
    <tableColumn id="13386" xr3:uid="{17A67BE8-DE90-4C00-9F63-B3CD64FA7C74}" name="Column13370" dataDxfId="3154"/>
    <tableColumn id="13387" xr3:uid="{43BB03DA-71B5-42E3-B62B-BD0649D038DF}" name="Column13371" dataDxfId="3153"/>
    <tableColumn id="13388" xr3:uid="{5A172AF1-9F66-4EA6-AA8D-EC3EB1D13309}" name="Column13372" dataDxfId="3152"/>
    <tableColumn id="13389" xr3:uid="{ABF77B8A-EA10-41FF-8873-FAFD8D5238BF}" name="Column13373" dataDxfId="3151"/>
    <tableColumn id="13390" xr3:uid="{B2EA70AC-1DF4-4610-8C40-DA8076DA5D23}" name="Column13374" dataDxfId="3150"/>
    <tableColumn id="13391" xr3:uid="{3690471B-56ED-4903-85E6-31457A07DE6B}" name="Column13375" dataDxfId="3149"/>
    <tableColumn id="13392" xr3:uid="{863C07BD-1F8D-4D6C-AF87-0579C1A06566}" name="Column13376" dataDxfId="3148"/>
    <tableColumn id="13393" xr3:uid="{275F7CA9-F676-4333-834D-CFAD376ABEEC}" name="Column13377" dataDxfId="3147"/>
    <tableColumn id="13394" xr3:uid="{70EAE880-70FA-4049-89AE-624DFC0CF352}" name="Column13378" dataDxfId="3146"/>
    <tableColumn id="13395" xr3:uid="{16543097-9446-4CD1-BC5C-E894829B9043}" name="Column13379" dataDxfId="3145"/>
    <tableColumn id="13396" xr3:uid="{B90F1B21-D09B-473D-A71D-150C905FDDF3}" name="Column13380" dataDxfId="3144"/>
    <tableColumn id="13397" xr3:uid="{8A4F6F4F-E72C-43DB-A020-97699688E77F}" name="Column13381" dataDxfId="3143"/>
    <tableColumn id="13398" xr3:uid="{86328FF0-D3C8-4095-962E-EDDC185C8B10}" name="Column13382" dataDxfId="3142"/>
    <tableColumn id="13399" xr3:uid="{4EFA4667-EF7D-422A-9454-05A09BC44309}" name="Column13383" dataDxfId="3141"/>
    <tableColumn id="13400" xr3:uid="{03B2A246-E6B7-40CF-A69E-0ADEEC308FC3}" name="Column13384" dataDxfId="3140"/>
    <tableColumn id="13401" xr3:uid="{7567D871-F24E-42A9-BDCE-FE141D7E7161}" name="Column13385" dataDxfId="3139"/>
    <tableColumn id="13402" xr3:uid="{CDF43C9C-7784-40AA-8F4C-2FAE3C9DB353}" name="Column13386" dataDxfId="3138"/>
    <tableColumn id="13403" xr3:uid="{422061D1-0B68-4CF6-B09B-E57B8E96CCDE}" name="Column13387" dataDxfId="3137"/>
    <tableColumn id="13404" xr3:uid="{C6D0ADE9-E020-4193-8DFC-EFF6F6C1831F}" name="Column13388" dataDxfId="3136"/>
    <tableColumn id="13405" xr3:uid="{EBCA52DD-2024-4719-A88A-7955F2ECBEDC}" name="Column13389" dataDxfId="3135"/>
    <tableColumn id="13406" xr3:uid="{7F15ADB5-C9D3-40E3-8AEA-D41DD005958A}" name="Column13390" dataDxfId="3134"/>
    <tableColumn id="13407" xr3:uid="{45E9AC4E-84C1-4057-A992-8858871F0759}" name="Column13391" dataDxfId="3133"/>
    <tableColumn id="13408" xr3:uid="{FEBCE972-3B50-440D-B914-846542AC3A75}" name="Column13392" dataDxfId="3132"/>
    <tableColumn id="13409" xr3:uid="{CA3B6C91-FDFE-497E-AEEF-40E7DC436C07}" name="Column13393" dataDxfId="3131"/>
    <tableColumn id="13410" xr3:uid="{129EFF36-1C6D-4C1C-BC1A-3F869E4A8778}" name="Column13394" dataDxfId="3130"/>
    <tableColumn id="13411" xr3:uid="{E32AF89D-0EFF-4800-826C-83C4F34F65D9}" name="Column13395" dataDxfId="3129"/>
    <tableColumn id="13412" xr3:uid="{9E386D45-E959-49AE-A584-F93AA5710995}" name="Column13396" dataDxfId="3128"/>
    <tableColumn id="13413" xr3:uid="{7C0E66CD-F24A-4101-9EB6-4B8E26D913FE}" name="Column13397" dataDxfId="3127"/>
    <tableColumn id="13414" xr3:uid="{1AF7E7C4-1E98-4DF1-A00B-E416C2D6F78E}" name="Column13398" dataDxfId="3126"/>
    <tableColumn id="13415" xr3:uid="{F15BB625-B673-48A1-B85C-46ACEE5255D1}" name="Column13399" dataDxfId="3125"/>
    <tableColumn id="13416" xr3:uid="{D01F5BCF-6865-472A-BF4A-0DF37ECDE3C1}" name="Column13400" dataDxfId="3124"/>
    <tableColumn id="13417" xr3:uid="{99EA533D-D6B3-4899-AAB3-75015F852C5F}" name="Column13401" dataDxfId="3123"/>
    <tableColumn id="13418" xr3:uid="{1A137EEE-644D-4D82-A4D8-6D73D11A6588}" name="Column13402" dataDxfId="3122"/>
    <tableColumn id="13419" xr3:uid="{16C52F0A-F738-473A-9D68-84F0421FA6E8}" name="Column13403" dataDxfId="3121"/>
    <tableColumn id="13420" xr3:uid="{FE760FB7-E1FC-4598-894E-EE050E818CB2}" name="Column13404" dataDxfId="3120"/>
    <tableColumn id="13421" xr3:uid="{6C8C704F-6164-4556-A45A-5A1751DEB9AF}" name="Column13405" dataDxfId="3119"/>
    <tableColumn id="13422" xr3:uid="{95F3CDA1-D0FE-4117-96A0-EA5CFA9C27CB}" name="Column13406" dataDxfId="3118"/>
    <tableColumn id="13423" xr3:uid="{7A5F07E8-1602-49AE-BA2C-93B3023E8296}" name="Column13407" dataDxfId="3117"/>
    <tableColumn id="13424" xr3:uid="{1646F36D-D834-4F14-8FFD-A5BC5F1FCA34}" name="Column13408" dataDxfId="3116"/>
    <tableColumn id="13425" xr3:uid="{E627F4F5-74F9-403D-B4BF-908D0ECDC048}" name="Column13409" dataDxfId="3115"/>
    <tableColumn id="13426" xr3:uid="{4F622656-CE4E-40B9-8BB2-3CB9B2124A79}" name="Column13410" dataDxfId="3114"/>
    <tableColumn id="13427" xr3:uid="{5849484E-0525-44AF-AF7D-EAA1FCF46907}" name="Column13411" dataDxfId="3113"/>
    <tableColumn id="13428" xr3:uid="{36472FEA-03FA-49D4-AFDD-74BB98D2D6BE}" name="Column13412" dataDxfId="3112"/>
    <tableColumn id="13429" xr3:uid="{E41A7737-F483-499F-AB02-B372840CC9E6}" name="Column13413" dataDxfId="3111"/>
    <tableColumn id="13430" xr3:uid="{7C9CB04C-2C41-4383-A5B0-2CECA9EC6325}" name="Column13414" dataDxfId="3110"/>
    <tableColumn id="13431" xr3:uid="{DF863D9F-E9DA-4F3E-94A0-A5C1CB26AF91}" name="Column13415" dataDxfId="3109"/>
    <tableColumn id="13432" xr3:uid="{7CE7C441-C6FD-4ECB-BA75-A9E975625E36}" name="Column13416" dataDxfId="3108"/>
    <tableColumn id="13433" xr3:uid="{0C6E7447-D813-4CF4-8C56-E12172647C8F}" name="Column13417" dataDxfId="3107"/>
    <tableColumn id="13434" xr3:uid="{A553C5C0-56CB-4E29-9340-F9E7FB697CE7}" name="Column13418" dataDxfId="3106"/>
    <tableColumn id="13435" xr3:uid="{D755E3AB-E513-4C96-A4CE-895B30C5E101}" name="Column13419" dataDxfId="3105"/>
    <tableColumn id="13436" xr3:uid="{C82086E5-75AE-474E-8938-0BA6E1F35D16}" name="Column13420" dataDxfId="3104"/>
    <tableColumn id="13437" xr3:uid="{60BC3F7E-7DB2-4EA7-8C64-BF317D3F6D28}" name="Column13421" dataDxfId="3103"/>
    <tableColumn id="13438" xr3:uid="{2649FABA-C8C2-4836-A11C-6E90643CDE11}" name="Column13422" dataDxfId="3102"/>
    <tableColumn id="13439" xr3:uid="{AAC3BFFF-4ECF-48C4-B13C-88E4DBD159EF}" name="Column13423" dataDxfId="3101"/>
    <tableColumn id="13440" xr3:uid="{6EBAC165-D495-44D6-AC2E-FC02C4085041}" name="Column13424" dataDxfId="3100"/>
    <tableColumn id="13441" xr3:uid="{420E7B8E-66AD-492D-BA88-70FB6E258B9D}" name="Column13425" dataDxfId="3099"/>
    <tableColumn id="13442" xr3:uid="{B371F867-6BDF-4AF6-BC64-6F9E49D3F21D}" name="Column13426" dataDxfId="3098"/>
    <tableColumn id="13443" xr3:uid="{51E8D325-1B6D-436E-B0EC-4944F75928DA}" name="Column13427" dataDxfId="3097"/>
    <tableColumn id="13444" xr3:uid="{36FB54CB-FB42-40E9-9ACF-A2040CEF7CB3}" name="Column13428" dataDxfId="3096"/>
    <tableColumn id="13445" xr3:uid="{E4B21247-2DE9-430D-A39B-5C2DDBEDC831}" name="Column13429" dataDxfId="3095"/>
    <tableColumn id="13446" xr3:uid="{A04DB4BA-D03A-4EE9-982B-D56D9261A6AD}" name="Column13430" dataDxfId="3094"/>
    <tableColumn id="13447" xr3:uid="{E59667F7-EFFB-4F86-8716-A4B470A3B5EA}" name="Column13431" dataDxfId="3093"/>
    <tableColumn id="13448" xr3:uid="{392044A7-7C4A-4B08-A718-C755F35CCC19}" name="Column13432" dataDxfId="3092"/>
    <tableColumn id="13449" xr3:uid="{2B5E7025-D2BB-49CB-A7C3-D61F99B399A1}" name="Column13433" dataDxfId="3091"/>
    <tableColumn id="13450" xr3:uid="{6F330CBF-DC7A-45E7-A7AC-1574DC58AC3E}" name="Column13434" dataDxfId="3090"/>
    <tableColumn id="13451" xr3:uid="{67D42C54-948F-4EF4-86FE-D94BA42B664B}" name="Column13435" dataDxfId="3089"/>
    <tableColumn id="13452" xr3:uid="{2D51098C-869D-4BB4-BFA1-DA6144D27C91}" name="Column13436" dataDxfId="3088"/>
    <tableColumn id="13453" xr3:uid="{A44FDE60-BC5D-4FD7-A811-876C10DD0B00}" name="Column13437" dataDxfId="3087"/>
    <tableColumn id="13454" xr3:uid="{6F1E27EC-17BA-4E9D-ABD8-614974AC413B}" name="Column13438" dataDxfId="3086"/>
    <tableColumn id="13455" xr3:uid="{97FDC83B-0B20-41E5-8C4F-64F3BB80B24B}" name="Column13439" dataDxfId="3085"/>
    <tableColumn id="13456" xr3:uid="{6174635B-6310-45A2-A1F2-2F8BD7B630FD}" name="Column13440" dataDxfId="3084"/>
    <tableColumn id="13457" xr3:uid="{1D150AAD-986C-4F3C-B6AC-72DFE768DD10}" name="Column13441" dataDxfId="3083"/>
    <tableColumn id="13458" xr3:uid="{BCABE996-A168-4DA0-8144-F3D01160A957}" name="Column13442" dataDxfId="3082"/>
    <tableColumn id="13459" xr3:uid="{1A3ECA7A-DA62-42AF-AEAE-8B27AF9E14C4}" name="Column13443" dataDxfId="3081"/>
    <tableColumn id="13460" xr3:uid="{BF708F32-ED6C-4AB9-91CC-6A3A8E3FB209}" name="Column13444" dataDxfId="3080"/>
    <tableColumn id="13461" xr3:uid="{E61C1F07-FE9E-4CA3-BCD4-23713F638F5C}" name="Column13445" dataDxfId="3079"/>
    <tableColumn id="13462" xr3:uid="{77DCBF72-BCA8-492A-94EE-ABCC99A2BF64}" name="Column13446" dataDxfId="3078"/>
    <tableColumn id="13463" xr3:uid="{AA7A767D-2BD6-4FE1-BE05-7B28C2D7FA51}" name="Column13447" dataDxfId="3077"/>
    <tableColumn id="13464" xr3:uid="{B36E6943-1521-4AA2-ACA0-00FC33C4F40D}" name="Column13448" dataDxfId="3076"/>
    <tableColumn id="13465" xr3:uid="{45B0D3BD-5F9D-456B-BFBF-2AB559C2034F}" name="Column13449" dataDxfId="3075"/>
    <tableColumn id="13466" xr3:uid="{B5894B72-7366-4F72-A221-20E26D86D657}" name="Column13450" dataDxfId="3074"/>
    <tableColumn id="13467" xr3:uid="{8440BD5F-3C7D-4915-8C93-C656FA664CC1}" name="Column13451" dataDxfId="3073"/>
    <tableColumn id="13468" xr3:uid="{40E5DA48-D61F-4DDC-B5EC-93736A1FEAB1}" name="Column13452" dataDxfId="3072"/>
    <tableColumn id="13469" xr3:uid="{97D2DF93-7E1E-417C-99E0-33EC88D94E51}" name="Column13453" dataDxfId="3071"/>
    <tableColumn id="13470" xr3:uid="{0EE18D00-C33A-44F8-9FFA-AD4A3C036784}" name="Column13454" dataDxfId="3070"/>
    <tableColumn id="13471" xr3:uid="{FC283D0C-C586-4E5D-9B93-1594FC02F073}" name="Column13455" dataDxfId="3069"/>
    <tableColumn id="13472" xr3:uid="{5ED83F6E-1E15-4DE6-A67F-97E3FECE4642}" name="Column13456" dataDxfId="3068"/>
    <tableColumn id="13473" xr3:uid="{2DCED4EA-0BCE-4287-A921-086F5808A831}" name="Column13457" dataDxfId="3067"/>
    <tableColumn id="13474" xr3:uid="{BFC8ADCF-9FCF-4889-845F-28BB2DF56C79}" name="Column13458" dataDxfId="3066"/>
    <tableColumn id="13475" xr3:uid="{EC908BC8-F216-4560-9C7C-1560F1BBCF15}" name="Column13459" dataDxfId="3065"/>
    <tableColumn id="13476" xr3:uid="{5A4634C9-4D67-44D6-8CE7-A0ACD28D3256}" name="Column13460" dataDxfId="3064"/>
    <tableColumn id="13477" xr3:uid="{001E96BD-98EB-4132-BE05-25D971E36E63}" name="Column13461" dataDxfId="3063"/>
    <tableColumn id="13478" xr3:uid="{C5669828-49FC-4AFC-A28B-BE39F44356A5}" name="Column13462" dataDxfId="3062"/>
    <tableColumn id="13479" xr3:uid="{B889653C-ADDC-4419-9AC4-119AB8AADC49}" name="Column13463" dataDxfId="3061"/>
    <tableColumn id="13480" xr3:uid="{C07D8728-8F81-4F4B-A01E-8A487502CA3F}" name="Column13464" dataDxfId="3060"/>
    <tableColumn id="13481" xr3:uid="{97DCD101-F4D6-4A07-ABB9-01D06E7843F2}" name="Column13465" dataDxfId="3059"/>
    <tableColumn id="13482" xr3:uid="{C0E2F8E7-590A-477E-B984-F4D54082ACD6}" name="Column13466" dataDxfId="3058"/>
    <tableColumn id="13483" xr3:uid="{7304FEF5-3364-4AEA-AAAF-A35D9BD3625B}" name="Column13467" dataDxfId="3057"/>
    <tableColumn id="13484" xr3:uid="{363A7D43-9DBF-4446-A5F7-C0EDE2FC34B2}" name="Column13468" dataDxfId="3056"/>
    <tableColumn id="13485" xr3:uid="{9E18F81D-5AA9-4305-946E-0375C9409663}" name="Column13469" dataDxfId="3055"/>
    <tableColumn id="13486" xr3:uid="{E5FA93FC-4DD3-45BB-9281-2AE85D0740DC}" name="Column13470" dataDxfId="3054"/>
    <tableColumn id="13487" xr3:uid="{AF181DE9-AFCF-4336-AFCF-2AA2EC18D6CA}" name="Column13471" dataDxfId="3053"/>
    <tableColumn id="13488" xr3:uid="{43BFAC3F-497E-4BDD-ABBA-3A4C19D22813}" name="Column13472" dataDxfId="3052"/>
    <tableColumn id="13489" xr3:uid="{A886C34F-1D18-4E5F-A406-AE4EE4CC57D0}" name="Column13473" dataDxfId="3051"/>
    <tableColumn id="13490" xr3:uid="{6E3665B8-8A96-45D7-8F02-7E325D43CA95}" name="Column13474" dataDxfId="3050"/>
    <tableColumn id="13491" xr3:uid="{BFB6F639-7327-4E2A-9FA7-82A0046B413D}" name="Column13475" dataDxfId="3049"/>
    <tableColumn id="13492" xr3:uid="{177A5257-0F61-4C66-9E18-3048C0C4B6D8}" name="Column13476" dataDxfId="3048"/>
    <tableColumn id="13493" xr3:uid="{C33646F1-815D-4E28-82BF-F63ABD4254A4}" name="Column13477" dataDxfId="3047"/>
    <tableColumn id="13494" xr3:uid="{A400CCC7-39DB-4137-A0FC-F077CA69C362}" name="Column13478" dataDxfId="3046"/>
    <tableColumn id="13495" xr3:uid="{A0F06075-7806-4CB7-A414-C6E9897BF617}" name="Column13479" dataDxfId="3045"/>
    <tableColumn id="13496" xr3:uid="{BF731653-D188-4F15-9EC0-9BD2349FFD12}" name="Column13480" dataDxfId="3044"/>
    <tableColumn id="13497" xr3:uid="{78D2AE90-9522-4DFE-87E3-04EC2F0D22D5}" name="Column13481" dataDxfId="3043"/>
    <tableColumn id="13498" xr3:uid="{C8BD0C8E-C48C-437A-B1AD-D89562759E3D}" name="Column13482" dataDxfId="3042"/>
    <tableColumn id="13499" xr3:uid="{35FD4FD7-FF0D-4E72-8344-0783719CC971}" name="Column13483" dataDxfId="3041"/>
    <tableColumn id="13500" xr3:uid="{5B6CFCBB-76C2-4883-A2C8-ABE304DD83B8}" name="Column13484" dataDxfId="3040"/>
    <tableColumn id="13501" xr3:uid="{E4887F8E-904A-48CC-84C2-5B529DC09728}" name="Column13485" dataDxfId="3039"/>
    <tableColumn id="13502" xr3:uid="{BE780EE2-9635-4B5B-8351-D417ADE23A04}" name="Column13486" dataDxfId="3038"/>
    <tableColumn id="13503" xr3:uid="{EB9899A0-4566-44F8-B045-807DDA63048A}" name="Column13487" dataDxfId="3037"/>
    <tableColumn id="13504" xr3:uid="{6672BB7A-7EB9-494D-BDAE-05595BF68CCC}" name="Column13488" dataDxfId="3036"/>
    <tableColumn id="13505" xr3:uid="{7F174BCE-9199-4B4F-8B9C-79B087326A60}" name="Column13489" dataDxfId="3035"/>
    <tableColumn id="13506" xr3:uid="{25A6D9BB-CD2A-491C-9559-91FF2F0CBA9A}" name="Column13490" dataDxfId="3034"/>
    <tableColumn id="13507" xr3:uid="{99F840A0-8561-4740-8CB0-9411D4C16F53}" name="Column13491" dataDxfId="3033"/>
    <tableColumn id="13508" xr3:uid="{7CDB22C6-5311-4D30-8B9D-8BC96AC6EE00}" name="Column13492" dataDxfId="3032"/>
    <tableColumn id="13509" xr3:uid="{0AF0F137-87DA-44CF-A0BB-0B9A53415CD8}" name="Column13493" dataDxfId="3031"/>
    <tableColumn id="13510" xr3:uid="{FAD693C8-5679-49FF-B379-E0FDB35F58FA}" name="Column13494" dataDxfId="3030"/>
    <tableColumn id="13511" xr3:uid="{6AA6C313-E504-4DB7-9AB7-A85F4A9E0D7D}" name="Column13495" dataDxfId="3029"/>
    <tableColumn id="13512" xr3:uid="{7563F0B2-87E9-45F0-9AB8-862D72582436}" name="Column13496" dataDxfId="3028"/>
    <tableColumn id="13513" xr3:uid="{DFB30054-56AF-49E5-B6AE-9A09DEF94852}" name="Column13497" dataDxfId="3027"/>
    <tableColumn id="13514" xr3:uid="{9E96AD60-C2D3-4DAD-B0A1-FD8C163C2FF4}" name="Column13498" dataDxfId="3026"/>
    <tableColumn id="13515" xr3:uid="{546562E1-0E79-4796-B465-78BECB00FAC6}" name="Column13499" dataDxfId="3025"/>
    <tableColumn id="13516" xr3:uid="{D6AAFA7A-78A5-43C3-89CC-F88232A90317}" name="Column13500" dataDxfId="3024"/>
    <tableColumn id="13517" xr3:uid="{D2234BA1-4A74-4F67-83B9-6E4B96CC1442}" name="Column13501" dataDxfId="3023"/>
    <tableColumn id="13518" xr3:uid="{8DABECB9-93D7-4E37-AFA0-519242890D1F}" name="Column13502" dataDxfId="3022"/>
    <tableColumn id="13519" xr3:uid="{1A7DF5D6-0D5F-4673-B529-FCC3990C0D08}" name="Column13503" dataDxfId="3021"/>
    <tableColumn id="13520" xr3:uid="{13AA4F86-1819-4C7D-B70C-4B41AAA07F17}" name="Column13504" dataDxfId="3020"/>
    <tableColumn id="13521" xr3:uid="{2E22A2E8-4FCF-41B3-B0BC-46F5701BDBD3}" name="Column13505" dataDxfId="3019"/>
    <tableColumn id="13522" xr3:uid="{166B65D7-1B48-401A-8C47-EE9C82D6E519}" name="Column13506" dataDxfId="3018"/>
    <tableColumn id="13523" xr3:uid="{F475347F-7E61-44F5-85FF-934F59A7FFEA}" name="Column13507" dataDxfId="3017"/>
    <tableColumn id="13524" xr3:uid="{67A50B84-5BEF-4D8C-91EB-4ABC7CADFB70}" name="Column13508" dataDxfId="3016"/>
    <tableColumn id="13525" xr3:uid="{E93C170F-5BDB-4652-A150-796AC5749645}" name="Column13509" dataDxfId="3015"/>
    <tableColumn id="13526" xr3:uid="{77F28E85-48E5-488B-8F21-C1734CFF4948}" name="Column13510" dataDxfId="3014"/>
    <tableColumn id="13527" xr3:uid="{9A5CB2F0-720F-4F94-8C7B-5D0C3326D540}" name="Column13511" dataDxfId="3013"/>
    <tableColumn id="13528" xr3:uid="{95989F93-E5D9-4EC7-A169-18EFDE92E6C5}" name="Column13512" dataDxfId="3012"/>
    <tableColumn id="13529" xr3:uid="{1ECD323A-2014-42C1-A6F9-42C4F3251F44}" name="Column13513" dataDxfId="3011"/>
    <tableColumn id="13530" xr3:uid="{9E679CB8-797E-4BC4-B4E4-5425E71270B4}" name="Column13514" dataDxfId="3010"/>
    <tableColumn id="13531" xr3:uid="{21586FBC-1A4B-4588-A7FB-5D07B90B5B1A}" name="Column13515" dataDxfId="3009"/>
    <tableColumn id="13532" xr3:uid="{0638266F-5A79-4382-B039-30190421D718}" name="Column13516" dataDxfId="3008"/>
    <tableColumn id="13533" xr3:uid="{5D812980-2119-432E-B309-23C6325BE244}" name="Column13517" dataDxfId="3007"/>
    <tableColumn id="13534" xr3:uid="{EE911FE9-F59C-4E77-AF1A-4E67605D3594}" name="Column13518" dataDxfId="3006"/>
    <tableColumn id="13535" xr3:uid="{46D84C82-B2BA-4ABB-9ED9-93329E8E2BF3}" name="Column13519" dataDxfId="3005"/>
    <tableColumn id="13536" xr3:uid="{781F594E-5C6A-438F-9F89-C9AE97F6E74D}" name="Column13520" dataDxfId="3004"/>
    <tableColumn id="13537" xr3:uid="{E8F24219-6D5B-4441-B16E-391131044180}" name="Column13521" dataDxfId="3003"/>
    <tableColumn id="13538" xr3:uid="{3A256566-CA3D-475B-8106-2F7170CE95B8}" name="Column13522" dataDxfId="3002"/>
    <tableColumn id="13539" xr3:uid="{6B2E574F-4D0C-4035-91D8-2C7998ECD199}" name="Column13523" dataDxfId="3001"/>
    <tableColumn id="13540" xr3:uid="{C3E784AF-BD1C-4D55-931C-77CA13E57FBF}" name="Column13524" dataDxfId="3000"/>
    <tableColumn id="13541" xr3:uid="{C0B51934-8BBB-49E7-9D70-44244F63ADE6}" name="Column13525" dataDxfId="2999"/>
    <tableColumn id="13542" xr3:uid="{A8B97041-3550-4559-8B84-45B106F0A34D}" name="Column13526" dataDxfId="2998"/>
    <tableColumn id="13543" xr3:uid="{630A7066-5C4F-43F7-A3CB-F2421559061F}" name="Column13527" dataDxfId="2997"/>
    <tableColumn id="13544" xr3:uid="{DDF539AC-B30D-48BC-8467-F4A8E60CFEA3}" name="Column13528" dataDxfId="2996"/>
    <tableColumn id="13545" xr3:uid="{552B668F-D4CD-4F3A-9DD8-C9906CD6F53B}" name="Column13529" dataDxfId="2995"/>
    <tableColumn id="13546" xr3:uid="{F067AE17-BD84-4D67-B465-91E8CD408EBA}" name="Column13530" dataDxfId="2994"/>
    <tableColumn id="13547" xr3:uid="{2C2A7858-D8FD-4926-8893-F269F098282C}" name="Column13531" dataDxfId="2993"/>
    <tableColumn id="13548" xr3:uid="{C676C220-516A-4587-9718-28DEA8071DBE}" name="Column13532" dataDxfId="2992"/>
    <tableColumn id="13549" xr3:uid="{6C9CF49A-C595-4FA5-9137-168E17A1C595}" name="Column13533" dataDxfId="2991"/>
    <tableColumn id="13550" xr3:uid="{7657B340-67B1-4508-AC4D-2560725AC3F0}" name="Column13534" dataDxfId="2990"/>
    <tableColumn id="13551" xr3:uid="{1D31E478-A0F3-4A33-96F4-42209DBC9428}" name="Column13535" dataDxfId="2989"/>
    <tableColumn id="13552" xr3:uid="{9E366438-D179-4B5F-9112-F1765B0532CC}" name="Column13536" dataDxfId="2988"/>
    <tableColumn id="13553" xr3:uid="{BD2D6B77-E4F9-438B-80E3-E5C28E735947}" name="Column13537" dataDxfId="2987"/>
    <tableColumn id="13554" xr3:uid="{F9EB6D2A-40AE-4468-B64A-5DC6C4F44760}" name="Column13538" dataDxfId="2986"/>
    <tableColumn id="13555" xr3:uid="{034887AE-18B2-4E6F-B280-325627844FE5}" name="Column13539" dataDxfId="2985"/>
    <tableColumn id="13556" xr3:uid="{72F442B1-EED7-4F07-A81D-2104AE5AB7E3}" name="Column13540" dataDxfId="2984"/>
    <tableColumn id="13557" xr3:uid="{E38284BB-2D8F-4EA2-B1D2-9916C192A472}" name="Column13541" dataDxfId="2983"/>
    <tableColumn id="13558" xr3:uid="{4AB1F40D-7C57-4F9A-B9FE-231D986F3FAE}" name="Column13542" dataDxfId="2982"/>
    <tableColumn id="13559" xr3:uid="{61E1C896-2BD6-452B-9991-3B89EBA5C3B0}" name="Column13543" dataDxfId="2981"/>
    <tableColumn id="13560" xr3:uid="{BEEEDBB6-250A-4EB3-A0EB-A6ED32D69DA2}" name="Column13544" dataDxfId="2980"/>
    <tableColumn id="13561" xr3:uid="{7714ADBA-2F91-4F6F-8DEB-DE6AAD9222BA}" name="Column13545" dataDxfId="2979"/>
    <tableColumn id="13562" xr3:uid="{B5F87AE4-02A1-4A9C-85CB-8B41B7F2606F}" name="Column13546" dataDxfId="2978"/>
    <tableColumn id="13563" xr3:uid="{6944F635-B2D6-476A-85FE-614BFC3A09B5}" name="Column13547" dataDxfId="2977"/>
    <tableColumn id="13564" xr3:uid="{F069907E-E7E4-488D-9A3D-3102DD53CF53}" name="Column13548" dataDxfId="2976"/>
    <tableColumn id="13565" xr3:uid="{5EA18CD3-4B03-4607-B2DF-1DDB84CC030B}" name="Column13549" dataDxfId="2975"/>
    <tableColumn id="13566" xr3:uid="{1B2C7907-479F-4E8C-A34F-F6F2D497B7D7}" name="Column13550" dataDxfId="2974"/>
    <tableColumn id="13567" xr3:uid="{54012AA6-BDE3-4A2F-95AA-3351A0BBC041}" name="Column13551" dataDxfId="2973"/>
    <tableColumn id="13568" xr3:uid="{931589A2-DDA3-410A-9EF6-47D8C4E66619}" name="Column13552" dataDxfId="2972"/>
    <tableColumn id="13569" xr3:uid="{3B859BF8-DE55-4552-9C7E-61C48702B4FE}" name="Column13553" dataDxfId="2971"/>
    <tableColumn id="13570" xr3:uid="{3D4CAEB3-5A57-41BF-BD09-DDD915D3BEB6}" name="Column13554" dataDxfId="2970"/>
    <tableColumn id="13571" xr3:uid="{51273D1C-E156-45E9-9F97-C87139AE9367}" name="Column13555" dataDxfId="2969"/>
    <tableColumn id="13572" xr3:uid="{62F0F4B2-54C9-4320-BE25-D160EB70E207}" name="Column13556" dataDxfId="2968"/>
    <tableColumn id="13573" xr3:uid="{6DB00A43-FDFF-4374-BE02-D94E74FA43BD}" name="Column13557" dataDxfId="2967"/>
    <tableColumn id="13574" xr3:uid="{F3E20E2D-AB7F-4F7E-A4EB-00C03B92D8C5}" name="Column13558" dataDxfId="2966"/>
    <tableColumn id="13575" xr3:uid="{2E6F273D-DAE7-46C3-B9F8-B678036586B2}" name="Column13559" dataDxfId="2965"/>
    <tableColumn id="13576" xr3:uid="{0BE1059F-5B8A-4A16-9AE7-8B3798149D16}" name="Column13560" dataDxfId="2964"/>
    <tableColumn id="13577" xr3:uid="{856CFC10-7338-4E86-A9AE-834EBE6E159D}" name="Column13561" dataDxfId="2963"/>
    <tableColumn id="13578" xr3:uid="{DFC85571-1326-49B9-A379-8B79201A581C}" name="Column13562" dataDxfId="2962"/>
    <tableColumn id="13579" xr3:uid="{2CDF7415-EFA0-4960-BE2A-146A36A03F5B}" name="Column13563" dataDxfId="2961"/>
    <tableColumn id="13580" xr3:uid="{AA0C0BAC-E024-436F-913E-58D5AFAAF758}" name="Column13564" dataDxfId="2960"/>
    <tableColumn id="13581" xr3:uid="{46442184-7573-4A17-88EC-77C880FAA202}" name="Column13565" dataDxfId="2959"/>
    <tableColumn id="13582" xr3:uid="{8ED2E426-EF5F-42B4-88D1-2EBD759AEF8C}" name="Column13566" dataDxfId="2958"/>
    <tableColumn id="13583" xr3:uid="{D2850367-018F-4819-B171-060E6AB2F15D}" name="Column13567" dataDxfId="2957"/>
    <tableColumn id="13584" xr3:uid="{01B7CAC2-F6DD-4B2E-A296-2BC4B46658F4}" name="Column13568" dataDxfId="2956"/>
    <tableColumn id="13585" xr3:uid="{5FBAF573-2AE1-4596-BF5F-C0A4311BD84D}" name="Column13569" dataDxfId="2955"/>
    <tableColumn id="13586" xr3:uid="{FFFDEC16-5960-4F2B-BA72-BEC33B09D0BB}" name="Column13570" dataDxfId="2954"/>
    <tableColumn id="13587" xr3:uid="{DFEF4011-2E64-43AD-9486-4DC1AB1330EE}" name="Column13571" dataDxfId="2953"/>
    <tableColumn id="13588" xr3:uid="{C41A310D-1511-43DC-AE5C-A81FD7BA2044}" name="Column13572" dataDxfId="2952"/>
    <tableColumn id="13589" xr3:uid="{515B074B-E8E2-4686-9525-552C1F763B96}" name="Column13573" dataDxfId="2951"/>
    <tableColumn id="13590" xr3:uid="{0FBA8A11-D180-4704-AB30-0CD310A75B46}" name="Column13574" dataDxfId="2950"/>
    <tableColumn id="13591" xr3:uid="{A74A2D81-61A4-4114-BC7C-474EA49FFF19}" name="Column13575" dataDxfId="2949"/>
    <tableColumn id="13592" xr3:uid="{66DA5512-34FA-4F96-A6E9-F70ECF5D1D72}" name="Column13576" dataDxfId="2948"/>
    <tableColumn id="13593" xr3:uid="{D8D3BA38-94A7-49AF-A89C-30D1B12C9E9A}" name="Column13577" dataDxfId="2947"/>
    <tableColumn id="13594" xr3:uid="{B4A33BB2-BEAF-41B6-B43D-6C1323BF377A}" name="Column13578" dataDxfId="2946"/>
    <tableColumn id="13595" xr3:uid="{F0B2DD50-B86E-4A84-832D-AEE628D7C916}" name="Column13579" dataDxfId="2945"/>
    <tableColumn id="13596" xr3:uid="{88EC7C00-46D2-46F0-8D05-3A9701D987B0}" name="Column13580" dataDxfId="2944"/>
    <tableColumn id="13597" xr3:uid="{323558C8-A6C0-4BB4-93EB-0B1D633461F8}" name="Column13581" dataDxfId="2943"/>
    <tableColumn id="13598" xr3:uid="{C045CEFE-E656-4E78-A42C-1996D2736331}" name="Column13582" dataDxfId="2942"/>
    <tableColumn id="13599" xr3:uid="{75A5A861-7866-427C-8E10-004187A84219}" name="Column13583" dataDxfId="2941"/>
    <tableColumn id="13600" xr3:uid="{E9B30174-CA78-4B33-AEEB-FA293B3EB31B}" name="Column13584" dataDxfId="2940"/>
    <tableColumn id="13601" xr3:uid="{157A6FD9-0493-4739-94F0-556544DDD213}" name="Column13585" dataDxfId="2939"/>
    <tableColumn id="13602" xr3:uid="{854A7A3F-A372-4835-9D4E-4D2729DF457A}" name="Column13586" dataDxfId="2938"/>
    <tableColumn id="13603" xr3:uid="{7CFD566B-0618-44A7-814F-95D00772AF7E}" name="Column13587" dataDxfId="2937"/>
    <tableColumn id="13604" xr3:uid="{73226FD8-0D82-46E2-B5C8-61BAC4796603}" name="Column13588" dataDxfId="2936"/>
    <tableColumn id="13605" xr3:uid="{CD7BC345-3B85-44A2-B198-A974B9211F98}" name="Column13589" dataDxfId="2935"/>
    <tableColumn id="13606" xr3:uid="{A3EEEF62-9B7D-483A-B36E-752211F5F62C}" name="Column13590" dataDxfId="2934"/>
    <tableColumn id="13607" xr3:uid="{10636EE3-E365-4AF1-90B4-05187A671E92}" name="Column13591" dataDxfId="2933"/>
    <tableColumn id="13608" xr3:uid="{7259F9BC-3133-4466-BB11-648A776A7C7E}" name="Column13592" dataDxfId="2932"/>
    <tableColumn id="13609" xr3:uid="{63ECD01E-955F-4DFC-A331-1B51F76444D7}" name="Column13593" dataDxfId="2931"/>
    <tableColumn id="13610" xr3:uid="{4FDF4C64-3840-4D7C-8677-CDDB4343207A}" name="Column13594" dataDxfId="2930"/>
    <tableColumn id="13611" xr3:uid="{FEF268C2-752E-4279-8AA0-C68FE4EEDC81}" name="Column13595" dataDxfId="2929"/>
    <tableColumn id="13612" xr3:uid="{022A263C-F462-4E57-8E06-06E723AC09E7}" name="Column13596" dataDxfId="2928"/>
    <tableColumn id="13613" xr3:uid="{F5DBDCC5-58AA-442D-A511-8C9F612FAF21}" name="Column13597" dataDxfId="2927"/>
    <tableColumn id="13614" xr3:uid="{12BD43AD-6000-4A33-8473-E240DFA6B0C5}" name="Column13598" dataDxfId="2926"/>
    <tableColumn id="13615" xr3:uid="{810D0AAC-D9CE-46F2-A974-5C58D5D97638}" name="Column13599" dataDxfId="2925"/>
    <tableColumn id="13616" xr3:uid="{CA7BA916-DCD4-448A-8D71-F4D721778352}" name="Column13600" dataDxfId="2924"/>
    <tableColumn id="13617" xr3:uid="{5080AA70-FD2F-4819-A6AB-2D01F8089025}" name="Column13601" dataDxfId="2923"/>
    <tableColumn id="13618" xr3:uid="{60820368-B049-48F3-91EC-8B8CD96AA9FB}" name="Column13602" dataDxfId="2922"/>
    <tableColumn id="13619" xr3:uid="{34204BD8-A9F1-404A-969B-B2900CC14454}" name="Column13603" dataDxfId="2921"/>
    <tableColumn id="13620" xr3:uid="{788CECAD-5456-436F-95DA-B35C2EFD66A7}" name="Column13604" dataDxfId="2920"/>
    <tableColumn id="13621" xr3:uid="{414979CF-2871-4DC8-B201-D8BAC173791B}" name="Column13605" dataDxfId="2919"/>
    <tableColumn id="13622" xr3:uid="{559F8C84-2676-4F32-9E4E-291FD41E391A}" name="Column13606" dataDxfId="2918"/>
    <tableColumn id="13623" xr3:uid="{BB355929-EE31-4F48-89ED-0E1C253FAB52}" name="Column13607" dataDxfId="2917"/>
    <tableColumn id="13624" xr3:uid="{819413D9-7644-4A50-929F-7B6D96EF1B44}" name="Column13608" dataDxfId="2916"/>
    <tableColumn id="13625" xr3:uid="{778FE4B2-F935-4BCA-81F7-47245F2BAD16}" name="Column13609" dataDxfId="2915"/>
    <tableColumn id="13626" xr3:uid="{6619317B-08E9-41F1-AB4D-D57317394265}" name="Column13610" dataDxfId="2914"/>
    <tableColumn id="13627" xr3:uid="{B08EB2E3-B4FA-4131-8025-43A24D0AC355}" name="Column13611" dataDxfId="2913"/>
    <tableColumn id="13628" xr3:uid="{F5024FB7-61AA-4121-A8E7-67554115DA64}" name="Column13612" dataDxfId="2912"/>
    <tableColumn id="13629" xr3:uid="{FFCFC705-CD58-4E8A-99E9-8110A88CEDD1}" name="Column13613" dataDxfId="2911"/>
    <tableColumn id="13630" xr3:uid="{7007DC00-A22C-44A5-98C2-EE0A04C9E8A1}" name="Column13614" dataDxfId="2910"/>
    <tableColumn id="13631" xr3:uid="{5AFA0A81-45C9-4EFD-AE6E-89D91276942C}" name="Column13615" dataDxfId="2909"/>
    <tableColumn id="13632" xr3:uid="{71F00439-C1CE-4210-81E1-8D00B579587A}" name="Column13616" dataDxfId="2908"/>
    <tableColumn id="13633" xr3:uid="{8796DAC3-5F93-4BC4-8F3A-97884D0D2B58}" name="Column13617" dataDxfId="2907"/>
    <tableColumn id="13634" xr3:uid="{1E53E157-5D30-43F6-A74B-6E7AC7DC4EDA}" name="Column13618" dataDxfId="2906"/>
    <tableColumn id="13635" xr3:uid="{B3F4474F-FA4D-497A-8844-6952F3122739}" name="Column13619" dataDxfId="2905"/>
    <tableColumn id="13636" xr3:uid="{83A8CD64-AA43-48D9-9471-2523AC09E832}" name="Column13620" dataDxfId="2904"/>
    <tableColumn id="13637" xr3:uid="{091F2C38-805A-43FB-82E3-FDAD8C943565}" name="Column13621" dataDxfId="2903"/>
    <tableColumn id="13638" xr3:uid="{D4C40128-CB5D-4D7B-B3E9-06CBD22E2A6C}" name="Column13622" dataDxfId="2902"/>
    <tableColumn id="13639" xr3:uid="{11077ED7-3E4C-44C5-AD8C-3A631C30CEA4}" name="Column13623" dataDxfId="2901"/>
    <tableColumn id="13640" xr3:uid="{5497D78E-9288-457A-9BC1-899246E7E5B5}" name="Column13624" dataDxfId="2900"/>
    <tableColumn id="13641" xr3:uid="{AB5AC3D6-6F73-472C-842D-4944D7741C28}" name="Column13625" dataDxfId="2899"/>
    <tableColumn id="13642" xr3:uid="{508421F5-F45C-487F-B744-F25AE2F92F48}" name="Column13626" dataDxfId="2898"/>
    <tableColumn id="13643" xr3:uid="{406E2466-B24E-4A62-BF6A-DBFC846A3155}" name="Column13627" dataDxfId="2897"/>
    <tableColumn id="13644" xr3:uid="{18C4E1BA-6AAD-40C4-9D22-1FFC957FA4EC}" name="Column13628" dataDxfId="2896"/>
    <tableColumn id="13645" xr3:uid="{6EBBF511-A8AD-4161-99F3-882A3442AB8C}" name="Column13629" dataDxfId="2895"/>
    <tableColumn id="13646" xr3:uid="{5DF4935A-A073-4708-9662-C2B67F1D838E}" name="Column13630" dataDxfId="2894"/>
    <tableColumn id="13647" xr3:uid="{42B1C83A-5A7B-49B3-9276-B9E9FB8D117D}" name="Column13631" dataDxfId="2893"/>
    <tableColumn id="13648" xr3:uid="{A496216C-60BE-45DF-A5DD-A21E016879A1}" name="Column13632" dataDxfId="2892"/>
    <tableColumn id="13649" xr3:uid="{78F3FCDD-F9CA-46E1-B761-7DE8E8EC2A8E}" name="Column13633" dataDxfId="2891"/>
    <tableColumn id="13650" xr3:uid="{41CE58D9-8349-413E-9F9F-A867EB9F855D}" name="Column13634" dataDxfId="2890"/>
    <tableColumn id="13651" xr3:uid="{9D40E43E-9B07-454A-93E6-BB5180047A6B}" name="Column13635" dataDxfId="2889"/>
    <tableColumn id="13652" xr3:uid="{0FB25AAC-D063-477E-B386-F5762AC96DF2}" name="Column13636" dataDxfId="2888"/>
    <tableColumn id="13653" xr3:uid="{2D93B28C-8518-43D7-AD4A-5607F40969AC}" name="Column13637" dataDxfId="2887"/>
    <tableColumn id="13654" xr3:uid="{65E56080-3C34-4373-87C4-3605AF06A916}" name="Column13638" dataDxfId="2886"/>
    <tableColumn id="13655" xr3:uid="{B6403971-C60B-4D44-9805-2A3C1CF53777}" name="Column13639" dataDxfId="2885"/>
    <tableColumn id="13656" xr3:uid="{024836AB-5122-4BE2-A7A0-87F3453138B0}" name="Column13640" dataDxfId="2884"/>
    <tableColumn id="13657" xr3:uid="{DC904CEC-0415-46FC-B268-68D80FD42067}" name="Column13641" dataDxfId="2883"/>
    <tableColumn id="13658" xr3:uid="{AAAD2A90-84DD-4B82-987E-18F9E284F4E1}" name="Column13642" dataDxfId="2882"/>
    <tableColumn id="13659" xr3:uid="{AC0812C4-6F17-47BA-98E8-E3542B60CBCE}" name="Column13643" dataDxfId="2881"/>
    <tableColumn id="13660" xr3:uid="{5DFDA562-98B7-4096-878D-B365773414D0}" name="Column13644" dataDxfId="2880"/>
    <tableColumn id="13661" xr3:uid="{5E99B35F-FA01-4698-A1AB-3F71F8D27B05}" name="Column13645" dataDxfId="2879"/>
    <tableColumn id="13662" xr3:uid="{800409D7-5174-4217-95FA-2AB66414166A}" name="Column13646" dataDxfId="2878"/>
    <tableColumn id="13663" xr3:uid="{98E7CEAB-44B2-433D-A4E4-4908A18E7867}" name="Column13647" dataDxfId="2877"/>
    <tableColumn id="13664" xr3:uid="{EF87D471-E9C2-4B11-B8C3-8C210A03083F}" name="Column13648" dataDxfId="2876"/>
    <tableColumn id="13665" xr3:uid="{4AA5907C-90BA-4575-B32F-E3099F9C9A4C}" name="Column13649" dataDxfId="2875"/>
    <tableColumn id="13666" xr3:uid="{E56ED9FB-902B-42FB-8F1B-36E93F6C6472}" name="Column13650" dataDxfId="2874"/>
    <tableColumn id="13667" xr3:uid="{28FF1416-5FD7-4865-9486-4F0D9C6E779B}" name="Column13651" dataDxfId="2873"/>
    <tableColumn id="13668" xr3:uid="{91EBBCE6-1365-4F7F-B5B3-9D51A5414DE0}" name="Column13652" dataDxfId="2872"/>
    <tableColumn id="13669" xr3:uid="{6FC2939A-1937-488C-AD8A-A325D1BC3357}" name="Column13653" dataDxfId="2871"/>
    <tableColumn id="13670" xr3:uid="{446F0430-80AF-437A-BA45-8D9E51DC5E6A}" name="Column13654" dataDxfId="2870"/>
    <tableColumn id="13671" xr3:uid="{E900814A-3EB2-4F4E-A74D-1E7708CC9045}" name="Column13655" dataDxfId="2869"/>
    <tableColumn id="13672" xr3:uid="{3CBD1EE4-A91A-4433-90C7-41DE4932CDA5}" name="Column13656" dataDxfId="2868"/>
    <tableColumn id="13673" xr3:uid="{E6FB9FE9-6163-4B84-94A6-EEEF1FDEAD71}" name="Column13657" dataDxfId="2867"/>
    <tableColumn id="13674" xr3:uid="{6818063C-4BED-4CB0-A7F3-6CA8C46423A7}" name="Column13658" dataDxfId="2866"/>
    <tableColumn id="13675" xr3:uid="{B9AB3744-C92B-4B76-A016-3B3F207F50E1}" name="Column13659" dataDxfId="2865"/>
    <tableColumn id="13676" xr3:uid="{BB989958-A212-4F48-9789-AEC1F94FD0AE}" name="Column13660" dataDxfId="2864"/>
    <tableColumn id="13677" xr3:uid="{186DC2DB-0F25-478A-9376-9D6D130B3BBB}" name="Column13661" dataDxfId="2863"/>
    <tableColumn id="13678" xr3:uid="{20975207-0555-4D95-97F0-A25D543074B8}" name="Column13662" dataDxfId="2862"/>
    <tableColumn id="13679" xr3:uid="{20D7AEB6-8B8D-4CFF-8E42-8405B9BB46D1}" name="Column13663" dataDxfId="2861"/>
    <tableColumn id="13680" xr3:uid="{DE3F162F-0946-4AE1-AABC-BBF479B7FC22}" name="Column13664" dataDxfId="2860"/>
    <tableColumn id="13681" xr3:uid="{9D7115B3-FACE-4818-8F85-5BBD1D3F24CF}" name="Column13665" dataDxfId="2859"/>
    <tableColumn id="13682" xr3:uid="{5C0853A4-B548-4935-B6CE-B86C19A5C29F}" name="Column13666" dataDxfId="2858"/>
    <tableColumn id="13683" xr3:uid="{68A68147-C1E2-4883-B696-BDDEF81BE252}" name="Column13667" dataDxfId="2857"/>
    <tableColumn id="13684" xr3:uid="{3FEAD692-F162-490E-BF96-79A4E2C35E5D}" name="Column13668" dataDxfId="2856"/>
    <tableColumn id="13685" xr3:uid="{CF91E5AA-2BFA-428F-814F-F3ECB8CC3926}" name="Column13669" dataDxfId="2855"/>
    <tableColumn id="13686" xr3:uid="{40CC0497-FDDD-4E8B-BFE8-F93845FCEA5B}" name="Column13670" dataDxfId="2854"/>
    <tableColumn id="13687" xr3:uid="{96E3287E-888B-4334-BBFC-9D9C45F4F516}" name="Column13671" dataDxfId="2853"/>
    <tableColumn id="13688" xr3:uid="{A0AACC87-E5F4-4F62-8E36-87FE25E6D516}" name="Column13672" dataDxfId="2852"/>
    <tableColumn id="13689" xr3:uid="{FCB1F06E-1269-4B31-9F23-32DD0E04BE81}" name="Column13673" dataDxfId="2851"/>
    <tableColumn id="13690" xr3:uid="{FD3736ED-53D5-44BE-8C68-0B3B922843B8}" name="Column13674" dataDxfId="2850"/>
    <tableColumn id="13691" xr3:uid="{A4E7102A-FF2E-4AD6-B997-2452054877EE}" name="Column13675" dataDxfId="2849"/>
    <tableColumn id="13692" xr3:uid="{AE0212C9-9BDA-4C96-8D99-680F09FD47AC}" name="Column13676" dataDxfId="2848"/>
    <tableColumn id="13693" xr3:uid="{F6FDF842-168B-424C-B641-CED0C57801AE}" name="Column13677" dataDxfId="2847"/>
    <tableColumn id="13694" xr3:uid="{D8583C6C-2650-4BAF-A9CE-6D0AEDCD0F85}" name="Column13678" dataDxfId="2846"/>
    <tableColumn id="13695" xr3:uid="{B59DBFB1-6D5F-47C8-B2DF-783567C012E4}" name="Column13679" dataDxfId="2845"/>
    <tableColumn id="13696" xr3:uid="{43AEFC5E-FBC4-4468-93DA-7EBB90EE683C}" name="Column13680" dataDxfId="2844"/>
    <tableColumn id="13697" xr3:uid="{11401572-0212-4B83-A78C-A8603B39A200}" name="Column13681" dataDxfId="2843"/>
    <tableColumn id="13698" xr3:uid="{287881DE-CC18-4D3C-9840-DE8223C04D8A}" name="Column13682" dataDxfId="2842"/>
    <tableColumn id="13699" xr3:uid="{03A1597A-7AE4-4DE0-B46F-BB10FA306867}" name="Column13683" dataDxfId="2841"/>
    <tableColumn id="13700" xr3:uid="{D0EF687D-B9D5-4BDD-BA26-E98C1980A699}" name="Column13684" dataDxfId="2840"/>
    <tableColumn id="13701" xr3:uid="{4A4E1798-8010-4AC7-8924-151B9DAC5C8C}" name="Column13685" dataDxfId="2839"/>
    <tableColumn id="13702" xr3:uid="{1008B0C4-0F16-4518-B169-B5697AD6E75C}" name="Column13686" dataDxfId="2838"/>
    <tableColumn id="13703" xr3:uid="{B80487D1-7B4F-46D7-AE97-9B12E0C9BF0C}" name="Column13687" dataDxfId="2837"/>
    <tableColumn id="13704" xr3:uid="{B9CD3139-B5A2-4C9E-B0DC-229F16B04308}" name="Column13688" dataDxfId="2836"/>
    <tableColumn id="13705" xr3:uid="{0840C71A-9AD2-47DA-BB6D-9A8BCE29F123}" name="Column13689" dataDxfId="2835"/>
    <tableColumn id="13706" xr3:uid="{62FBC318-FDD6-4E73-BD5D-6064043AB37D}" name="Column13690" dataDxfId="2834"/>
    <tableColumn id="13707" xr3:uid="{06B50B09-992F-4C21-97DD-D47F5D894335}" name="Column13691" dataDxfId="2833"/>
    <tableColumn id="13708" xr3:uid="{610E890F-5D0B-4D2E-A219-4E591E656B15}" name="Column13692" dataDxfId="2832"/>
    <tableColumn id="13709" xr3:uid="{C5A88EAD-FAB2-4A7C-B769-56912CEC6173}" name="Column13693" dataDxfId="2831"/>
    <tableColumn id="13710" xr3:uid="{3354F1BC-F148-444F-ADBB-4FCB9C12236D}" name="Column13694" dataDxfId="2830"/>
    <tableColumn id="13711" xr3:uid="{5C818878-B183-4BD5-A0FB-399BFF13A1DB}" name="Column13695" dataDxfId="2829"/>
    <tableColumn id="13712" xr3:uid="{4298B58F-7D38-4468-96B7-BB4A0B5000B6}" name="Column13696" dataDxfId="2828"/>
    <tableColumn id="13713" xr3:uid="{68EFBA45-BF0A-4159-94DB-297B068460E8}" name="Column13697" dataDxfId="2827"/>
    <tableColumn id="13714" xr3:uid="{520183F6-7437-4852-A40D-3F1A9D3D8EEF}" name="Column13698" dataDxfId="2826"/>
    <tableColumn id="13715" xr3:uid="{5CEA1025-8719-45F6-8DEC-0562D542A1EB}" name="Column13699" dataDxfId="2825"/>
    <tableColumn id="13716" xr3:uid="{B626E0AB-D297-42E2-AE1B-9AE62FD7762F}" name="Column13700" dataDxfId="2824"/>
    <tableColumn id="13717" xr3:uid="{34911FB6-0208-495B-9246-E6C612044799}" name="Column13701" dataDxfId="2823"/>
    <tableColumn id="13718" xr3:uid="{C4CE3C44-8B77-418C-ABAB-A77843D31912}" name="Column13702" dataDxfId="2822"/>
    <tableColumn id="13719" xr3:uid="{908074DA-8F40-4110-BB56-D09C9012D83C}" name="Column13703" dataDxfId="2821"/>
    <tableColumn id="13720" xr3:uid="{8FF75FEA-6770-4849-BA63-A26A42E87006}" name="Column13704" dataDxfId="2820"/>
    <tableColumn id="13721" xr3:uid="{C4550DBA-3E9F-452B-8882-1940DCDC8DBB}" name="Column13705" dataDxfId="2819"/>
    <tableColumn id="13722" xr3:uid="{F04360B2-FFE5-4D86-85EB-055066FFC4D7}" name="Column13706" dataDxfId="2818"/>
    <tableColumn id="13723" xr3:uid="{6958DC8E-BE49-4067-B71A-9697AF7B5E81}" name="Column13707" dataDxfId="2817"/>
    <tableColumn id="13724" xr3:uid="{64135C93-6EB0-4970-9CC3-484B23EA6029}" name="Column13708" dataDxfId="2816"/>
    <tableColumn id="13725" xr3:uid="{6AD58DFC-2DFE-4E13-B6C7-EE5DC83407FF}" name="Column13709" dataDxfId="2815"/>
    <tableColumn id="13726" xr3:uid="{67BD6621-8E88-4568-8A0F-42FB81D4F778}" name="Column13710" dataDxfId="2814"/>
    <tableColumn id="13727" xr3:uid="{A61BDE31-9320-4109-9798-833BA4D44FE8}" name="Column13711" dataDxfId="2813"/>
    <tableColumn id="13728" xr3:uid="{7123C53F-AD23-421C-9E3A-BA79C86BEFEA}" name="Column13712" dataDxfId="2812"/>
    <tableColumn id="13729" xr3:uid="{296D82D9-A9C3-4D9C-83BB-89E034DC4C9F}" name="Column13713" dataDxfId="2811"/>
    <tableColumn id="13730" xr3:uid="{AF175999-D180-45C2-9612-D1CB59095BAF}" name="Column13714" dataDxfId="2810"/>
    <tableColumn id="13731" xr3:uid="{D697291A-8A6C-4740-9329-28D4F8CD2C40}" name="Column13715" dataDxfId="2809"/>
    <tableColumn id="13732" xr3:uid="{14888081-8CA1-4414-97FD-B486C86A7220}" name="Column13716" dataDxfId="2808"/>
    <tableColumn id="13733" xr3:uid="{9A2529BB-BAA2-416F-86DB-EDC32EDC733D}" name="Column13717" dataDxfId="2807"/>
    <tableColumn id="13734" xr3:uid="{090591F2-E710-456A-86FF-5A16C38D4D5B}" name="Column13718" dataDxfId="2806"/>
    <tableColumn id="13735" xr3:uid="{C5867A0D-F70C-4C2F-8C66-EA4438EF2B1C}" name="Column13719" dataDxfId="2805"/>
    <tableColumn id="13736" xr3:uid="{C198CC65-D5A8-418E-8811-2B04971285BC}" name="Column13720" dataDxfId="2804"/>
    <tableColumn id="13737" xr3:uid="{651DB79D-F773-4135-BEE3-822123EC49CA}" name="Column13721" dataDxfId="2803"/>
    <tableColumn id="13738" xr3:uid="{086D3458-9E73-4CB0-88D6-D6914A52B0E8}" name="Column13722" dataDxfId="2802"/>
    <tableColumn id="13739" xr3:uid="{24214630-1BAA-4490-B6AD-ECF414454021}" name="Column13723" dataDxfId="2801"/>
    <tableColumn id="13740" xr3:uid="{8EA0FAEA-E0D0-4B62-9396-48F069B1FB65}" name="Column13724" dataDxfId="2800"/>
    <tableColumn id="13741" xr3:uid="{D8123AD5-042D-4765-AA78-D107A679EE3D}" name="Column13725" dataDxfId="2799"/>
    <tableColumn id="13742" xr3:uid="{1343B2EA-F812-46D6-8BDE-E45B3925DB2E}" name="Column13726" dataDxfId="2798"/>
    <tableColumn id="13743" xr3:uid="{D3FD1089-1490-4975-A494-DC1BA70A2CAF}" name="Column13727" dataDxfId="2797"/>
    <tableColumn id="13744" xr3:uid="{E641E2C0-C217-4A06-B532-C1B9708816C9}" name="Column13728" dataDxfId="2796"/>
    <tableColumn id="13745" xr3:uid="{7BED6A52-742B-4CE7-A7FC-56A95F6B997F}" name="Column13729" dataDxfId="2795"/>
    <tableColumn id="13746" xr3:uid="{960AD11E-1102-4F5A-9B7D-C22172F30867}" name="Column13730" dataDxfId="2794"/>
    <tableColumn id="13747" xr3:uid="{280A1596-5D91-49A4-A7E9-35346FA4004A}" name="Column13731" dataDxfId="2793"/>
    <tableColumn id="13748" xr3:uid="{3190E192-C626-4680-AEF0-A44E9AE6A2A5}" name="Column13732" dataDxfId="2792"/>
    <tableColumn id="13749" xr3:uid="{B88C3772-9ABA-4DF0-A9AD-83C2772CBE97}" name="Column13733" dataDxfId="2791"/>
    <tableColumn id="13750" xr3:uid="{1E708A91-100C-4487-ABAC-5DE7A9A09B41}" name="Column13734" dataDxfId="2790"/>
    <tableColumn id="13751" xr3:uid="{B305DA88-518A-4ED8-A221-DF517DAD67E4}" name="Column13735" dataDxfId="2789"/>
    <tableColumn id="13752" xr3:uid="{D9070EA4-99A3-42ED-B172-B94F1132C69C}" name="Column13736" dataDxfId="2788"/>
    <tableColumn id="13753" xr3:uid="{D4FCA2A9-2CD7-4A8D-A285-6BEA2AC561E5}" name="Column13737" dataDxfId="2787"/>
    <tableColumn id="13754" xr3:uid="{2B6B9C33-D723-4169-9C34-6E2F2C73DDE9}" name="Column13738" dataDxfId="2786"/>
    <tableColumn id="13755" xr3:uid="{232C7E24-660C-466A-B3C0-385199EC569E}" name="Column13739" dataDxfId="2785"/>
    <tableColumn id="13756" xr3:uid="{881E4528-73F7-4E32-BDD8-9B4194C41760}" name="Column13740" dataDxfId="2784"/>
    <tableColumn id="13757" xr3:uid="{121CFECD-48EB-4281-A90C-5CD32BAEF9F4}" name="Column13741" dataDxfId="2783"/>
    <tableColumn id="13758" xr3:uid="{B1A6C73E-DE2E-42A2-A8DE-046AA25EC304}" name="Column13742" dataDxfId="2782"/>
    <tableColumn id="13759" xr3:uid="{E313FCB8-B595-44AD-82C6-CBCC3FE48F31}" name="Column13743" dataDxfId="2781"/>
    <tableColumn id="13760" xr3:uid="{C577AFB9-9D7C-4395-9D8E-A485FF12B2B4}" name="Column13744" dataDxfId="2780"/>
    <tableColumn id="13761" xr3:uid="{7E94C783-BFD7-472E-90C3-FF6BBB933D2E}" name="Column13745" dataDxfId="2779"/>
    <tableColumn id="13762" xr3:uid="{24F4D0D5-2CFF-4149-9EC7-A1B69E2B9A7F}" name="Column13746" dataDxfId="2778"/>
    <tableColumn id="13763" xr3:uid="{166C316B-9E2D-44A0-BE5C-845BB02FA90A}" name="Column13747" dataDxfId="2777"/>
    <tableColumn id="13764" xr3:uid="{074950A1-A50D-45BA-AF2E-B7A78ABE8A3B}" name="Column13748" dataDxfId="2776"/>
    <tableColumn id="13765" xr3:uid="{2B89F73D-2F54-4549-87B7-2446E735B8A6}" name="Column13749" dataDxfId="2775"/>
    <tableColumn id="13766" xr3:uid="{4AF9172A-4FFF-466D-83E9-E52C1289EC96}" name="Column13750" dataDxfId="2774"/>
    <tableColumn id="13767" xr3:uid="{E83917C5-1D86-4093-B4D6-12346FF54B7E}" name="Column13751" dataDxfId="2773"/>
    <tableColumn id="13768" xr3:uid="{4068BD5C-3517-4D43-B921-B5FA6C0D5244}" name="Column13752" dataDxfId="2772"/>
    <tableColumn id="13769" xr3:uid="{5B636D7B-08C5-4BE9-90E3-5C2CD118602A}" name="Column13753" dataDxfId="2771"/>
    <tableColumn id="13770" xr3:uid="{4B94E74E-1A12-4CF3-BDF8-1933C44690CD}" name="Column13754" dataDxfId="2770"/>
    <tableColumn id="13771" xr3:uid="{BBD92DFA-9197-47E8-8A7E-C556A17A9F2A}" name="Column13755" dataDxfId="2769"/>
    <tableColumn id="13772" xr3:uid="{B67D2944-D64A-45AC-BFA9-FC5212E07971}" name="Column13756" dataDxfId="2768"/>
    <tableColumn id="13773" xr3:uid="{EDA33D19-F656-49C7-BC38-5FB7032A2E14}" name="Column13757" dataDxfId="2767"/>
    <tableColumn id="13774" xr3:uid="{2D3E6740-800B-40EE-9F83-22C287352E38}" name="Column13758" dataDxfId="2766"/>
    <tableColumn id="13775" xr3:uid="{1FC40B49-4756-4AF2-AC30-0B0953332962}" name="Column13759" dataDxfId="2765"/>
    <tableColumn id="13776" xr3:uid="{72B6454E-06ED-47AB-8E6E-10DD950C0FAC}" name="Column13760" dataDxfId="2764"/>
    <tableColumn id="13777" xr3:uid="{5A8073DF-3E94-4961-AEA6-D29E862189D1}" name="Column13761" dataDxfId="2763"/>
    <tableColumn id="13778" xr3:uid="{4E305695-0EF6-4944-8B1C-B3A782E43BD3}" name="Column13762" dataDxfId="2762"/>
    <tableColumn id="13779" xr3:uid="{0BE20AE2-C691-47B5-8F77-51DF60FD789D}" name="Column13763" dataDxfId="2761"/>
    <tableColumn id="13780" xr3:uid="{0AF5B2B0-774A-45D8-863E-BEDA63B321F0}" name="Column13764" dataDxfId="2760"/>
    <tableColumn id="13781" xr3:uid="{2218ABA1-C11E-437E-8665-36B8087E4B16}" name="Column13765" dataDxfId="2759"/>
    <tableColumn id="13782" xr3:uid="{BD00FBAB-ACF9-43CB-B3F3-1D025367FB39}" name="Column13766" dataDxfId="2758"/>
    <tableColumn id="13783" xr3:uid="{A24F49B0-3EF4-401C-A3F9-879F3C633FAB}" name="Column13767" dataDxfId="2757"/>
    <tableColumn id="13784" xr3:uid="{1F361485-A7D4-4880-8A1B-410CFC7A7AC0}" name="Column13768" dataDxfId="2756"/>
    <tableColumn id="13785" xr3:uid="{BF9CAAA6-991F-40E1-8A48-4695E2C57DFD}" name="Column13769" dataDxfId="2755"/>
    <tableColumn id="13786" xr3:uid="{9DA56EAA-2779-4F75-9EEA-A843493A46EA}" name="Column13770" dataDxfId="2754"/>
    <tableColumn id="13787" xr3:uid="{1D20EE2D-789A-414C-8955-7EEDEAD75B4C}" name="Column13771" dataDxfId="2753"/>
    <tableColumn id="13788" xr3:uid="{A40CA57E-7518-483C-B9C1-D2B2BFB23A40}" name="Column13772" dataDxfId="2752"/>
    <tableColumn id="13789" xr3:uid="{F224FB11-CE08-47E2-A990-700D39BE7E82}" name="Column13773" dataDxfId="2751"/>
    <tableColumn id="13790" xr3:uid="{881F9B7B-F48B-4F4C-AC5E-40B4A4807344}" name="Column13774" dataDxfId="2750"/>
    <tableColumn id="13791" xr3:uid="{6D73D686-3E48-4C1C-9FCC-850A24EFAF6B}" name="Column13775" dataDxfId="2749"/>
    <tableColumn id="13792" xr3:uid="{2056E11B-FF22-4177-9B3E-554A5A1AAAA5}" name="Column13776" dataDxfId="2748"/>
    <tableColumn id="13793" xr3:uid="{ACA92D33-5423-49CD-A3EE-B60F97AABF1D}" name="Column13777" dataDxfId="2747"/>
    <tableColumn id="13794" xr3:uid="{C6CEE4E0-FE52-452E-80E6-89467676AB1A}" name="Column13778" dataDxfId="2746"/>
    <tableColumn id="13795" xr3:uid="{0D401C4D-C039-4FFF-9063-0556FBD7CC51}" name="Column13779" dataDxfId="2745"/>
    <tableColumn id="13796" xr3:uid="{E0B174A1-E047-4052-9B2E-E08BBE35693E}" name="Column13780" dataDxfId="2744"/>
    <tableColumn id="13797" xr3:uid="{BF4B00E8-2D51-4204-B8A3-6DC3A358325E}" name="Column13781" dataDxfId="2743"/>
    <tableColumn id="13798" xr3:uid="{BB5E67CB-C05B-45AA-9CD2-49413E3FA055}" name="Column13782" dataDxfId="2742"/>
    <tableColumn id="13799" xr3:uid="{7F61027D-1BB5-4558-A4C8-C80666231473}" name="Column13783" dataDxfId="2741"/>
    <tableColumn id="13800" xr3:uid="{2396B2C9-E901-4874-9FD1-886EF187E1E3}" name="Column13784" dataDxfId="2740"/>
    <tableColumn id="13801" xr3:uid="{D202542C-4CE0-4252-BCE9-581F05CC1FE5}" name="Column13785" dataDxfId="2739"/>
    <tableColumn id="13802" xr3:uid="{FDFFDAD2-E95C-41A1-BD9D-4A30A288FC7B}" name="Column13786" dataDxfId="2738"/>
    <tableColumn id="13803" xr3:uid="{3155C54B-005A-40C2-829B-6BC5D2A5F72F}" name="Column13787" dataDxfId="2737"/>
    <tableColumn id="13804" xr3:uid="{D9A200EE-65CF-433A-8E7C-9F8E09E5655B}" name="Column13788" dataDxfId="2736"/>
    <tableColumn id="13805" xr3:uid="{AD8851F6-F08F-4F6C-AC35-E6F3C77CC6EE}" name="Column13789" dataDxfId="2735"/>
    <tableColumn id="13806" xr3:uid="{6D0D4D32-47A1-4956-8FC2-98D97615885F}" name="Column13790" dataDxfId="2734"/>
    <tableColumn id="13807" xr3:uid="{2A45FA54-43FA-4441-9B62-EA73452AAB7D}" name="Column13791" dataDxfId="2733"/>
    <tableColumn id="13808" xr3:uid="{C728ABAE-E281-4817-B330-01CEB2AB190A}" name="Column13792" dataDxfId="2732"/>
    <tableColumn id="13809" xr3:uid="{00897C47-A18D-4A8D-8D41-EE651A4433FA}" name="Column13793" dataDxfId="2731"/>
    <tableColumn id="13810" xr3:uid="{9C763DF3-6234-4182-B95B-DDABAADD288D}" name="Column13794" dataDxfId="2730"/>
    <tableColumn id="13811" xr3:uid="{E3D22BF8-2E38-4FF0-83E7-FA7CF266DF8A}" name="Column13795" dataDxfId="2729"/>
    <tableColumn id="13812" xr3:uid="{90DE1980-840F-4397-BD4B-D8532E739B4D}" name="Column13796" dataDxfId="2728"/>
    <tableColumn id="13813" xr3:uid="{EBD67274-6CC0-42FD-92B2-A9F8794C6013}" name="Column13797" dataDxfId="2727"/>
    <tableColumn id="13814" xr3:uid="{38FD034F-4236-4804-AC90-CAE3CE28CA2C}" name="Column13798" dataDxfId="2726"/>
    <tableColumn id="13815" xr3:uid="{49C8A08E-1E2F-4EA8-90C3-4B31AD1F3D2C}" name="Column13799" dataDxfId="2725"/>
    <tableColumn id="13816" xr3:uid="{A703BCFA-D285-4D6B-8365-1B9AAC7A1C50}" name="Column13800" dataDxfId="2724"/>
    <tableColumn id="13817" xr3:uid="{87972D3C-9DCE-4D74-99C4-C0B2A7F35C44}" name="Column13801" dataDxfId="2723"/>
    <tableColumn id="13818" xr3:uid="{6BC380C1-373A-408C-8E7D-F790FA4DF49A}" name="Column13802" dataDxfId="2722"/>
    <tableColumn id="13819" xr3:uid="{0C48ECEE-7449-4793-B7CB-DD16A1C43687}" name="Column13803" dataDxfId="2721"/>
    <tableColumn id="13820" xr3:uid="{FCDA9603-D62B-4405-B1B4-3B153EC97CE4}" name="Column13804" dataDxfId="2720"/>
    <tableColumn id="13821" xr3:uid="{B2BD88BF-FFE9-4E84-B287-CD1292F6215D}" name="Column13805" dataDxfId="2719"/>
    <tableColumn id="13822" xr3:uid="{186F7CA3-F012-45CE-AFB7-3C7925622D1A}" name="Column13806" dataDxfId="2718"/>
    <tableColumn id="13823" xr3:uid="{A32491C4-E8FB-4C11-AA75-74B64845045A}" name="Column13807" dataDxfId="2717"/>
    <tableColumn id="13824" xr3:uid="{8A174545-91E0-443F-B8E6-A39C0500F44B}" name="Column13808" dataDxfId="2716"/>
    <tableColumn id="13825" xr3:uid="{D60084F7-3CB2-41DC-8BA0-2E7BF8384D0A}" name="Column13809" dataDxfId="2715"/>
    <tableColumn id="13826" xr3:uid="{416C3A2C-0FBA-4A1C-B5B5-45512526AF4B}" name="Column13810" dataDxfId="2714"/>
    <tableColumn id="13827" xr3:uid="{6EA93BB0-393E-4BC1-9A05-8EA81D28195D}" name="Column13811" dataDxfId="2713"/>
    <tableColumn id="13828" xr3:uid="{FA5ECCB5-71E9-4575-A848-8054A33B2295}" name="Column13812" dataDxfId="2712"/>
    <tableColumn id="13829" xr3:uid="{F73047EE-348C-4A5D-BB58-A7739B9990BD}" name="Column13813" dataDxfId="2711"/>
    <tableColumn id="13830" xr3:uid="{8BB63CC0-254D-4886-93E4-69A4FC70CFF6}" name="Column13814" dataDxfId="2710"/>
    <tableColumn id="13831" xr3:uid="{6F847CC1-CB74-4A30-9FC4-99EBCC066F24}" name="Column13815" dataDxfId="2709"/>
    <tableColumn id="13832" xr3:uid="{CD6762FA-24B8-40E2-9A07-480D861836C5}" name="Column13816" dataDxfId="2708"/>
    <tableColumn id="13833" xr3:uid="{C3E13BD9-1026-4423-B1D3-2C6F1E5E97EE}" name="Column13817" dataDxfId="2707"/>
    <tableColumn id="13834" xr3:uid="{3854C283-4DA0-4763-B49C-6B18FC19E455}" name="Column13818" dataDxfId="2706"/>
    <tableColumn id="13835" xr3:uid="{44308E39-6F18-470F-ADD4-89363B64297F}" name="Column13819" dataDxfId="2705"/>
    <tableColumn id="13836" xr3:uid="{5683CFE7-8730-4AF0-8377-C5EE8CB9259F}" name="Column13820" dataDxfId="2704"/>
    <tableColumn id="13837" xr3:uid="{9A7C0E92-666F-4A1D-BD6B-8C76981A18FC}" name="Column13821" dataDxfId="2703"/>
    <tableColumn id="13838" xr3:uid="{43CF1EF4-E5D5-434C-9B0E-42F12762A203}" name="Column13822" dataDxfId="2702"/>
    <tableColumn id="13839" xr3:uid="{94954FFF-A37D-4FEF-817B-0509263B3F08}" name="Column13823" dataDxfId="2701"/>
    <tableColumn id="13840" xr3:uid="{DFBDA106-850C-419B-B5E0-B7F3ECACA2C2}" name="Column13824" dataDxfId="2700"/>
    <tableColumn id="13841" xr3:uid="{1D090D99-CE20-4512-9563-A5185B205185}" name="Column13825" dataDxfId="2699"/>
    <tableColumn id="13842" xr3:uid="{40A19748-F18B-4E8C-BC8F-5BD65B8378B8}" name="Column13826" dataDxfId="2698"/>
    <tableColumn id="13843" xr3:uid="{FDB13CF7-568A-4E3C-8645-9761E9726554}" name="Column13827" dataDxfId="2697"/>
    <tableColumn id="13844" xr3:uid="{F53CB311-D3EC-43FE-9953-57B58A1561A5}" name="Column13828" dataDxfId="2696"/>
    <tableColumn id="13845" xr3:uid="{A714F1DC-94F0-4D5F-A1F2-0C1A9F2DEC40}" name="Column13829" dataDxfId="2695"/>
    <tableColumn id="13846" xr3:uid="{27200B66-05B6-468D-9CE3-78EFEDAA831D}" name="Column13830" dataDxfId="2694"/>
    <tableColumn id="13847" xr3:uid="{CEC358F8-DA28-4449-BF2D-1E74F82E90CD}" name="Column13831" dataDxfId="2693"/>
    <tableColumn id="13848" xr3:uid="{C3A34C51-A5A8-422C-96C6-128CDA3EFB35}" name="Column13832" dataDxfId="2692"/>
    <tableColumn id="13849" xr3:uid="{542FF31E-9C8D-40E2-8EEE-0B2A25D75E8F}" name="Column13833" dataDxfId="2691"/>
    <tableColumn id="13850" xr3:uid="{116AB92B-5FB0-4CC1-A9CA-AD506242D5BD}" name="Column13834" dataDxfId="2690"/>
    <tableColumn id="13851" xr3:uid="{5A91A4E2-E5C4-4C82-9B16-A5C130998F55}" name="Column13835" dataDxfId="2689"/>
    <tableColumn id="13852" xr3:uid="{3B78F3E4-A3C0-4E05-952E-68C3AAA5A822}" name="Column13836" dataDxfId="2688"/>
    <tableColumn id="13853" xr3:uid="{96614F90-1B40-46E8-B88C-1BFBE493892B}" name="Column13837" dataDxfId="2687"/>
    <tableColumn id="13854" xr3:uid="{95A4EE90-B9D7-4FA3-94F7-731A91AF74B7}" name="Column13838" dataDxfId="2686"/>
    <tableColumn id="13855" xr3:uid="{BD890DE8-AB52-4F80-B4D6-3AD8CC1C3919}" name="Column13839" dataDxfId="2685"/>
    <tableColumn id="13856" xr3:uid="{6325EFA6-B2B0-4177-A132-322D2AB976F8}" name="Column13840" dataDxfId="2684"/>
    <tableColumn id="13857" xr3:uid="{66204CB5-7238-4EAD-B0F9-C9890955D7C0}" name="Column13841" dataDxfId="2683"/>
    <tableColumn id="13858" xr3:uid="{5A3C7912-8B43-4ED3-8D01-10866D54A72C}" name="Column13842" dataDxfId="2682"/>
    <tableColumn id="13859" xr3:uid="{62884575-3691-4849-B1BB-A72E7A079848}" name="Column13843" dataDxfId="2681"/>
    <tableColumn id="13860" xr3:uid="{57F89A3C-0AA2-4346-9327-BFE5E6361D20}" name="Column13844" dataDxfId="2680"/>
    <tableColumn id="13861" xr3:uid="{6973FA73-7564-4694-8F43-874F83990565}" name="Column13845" dataDxfId="2679"/>
    <tableColumn id="13862" xr3:uid="{39A61B08-CF50-41F5-83DF-0FDE1C1D8820}" name="Column13846" dataDxfId="2678"/>
    <tableColumn id="13863" xr3:uid="{578E12BC-FA54-4A38-AB53-06DF46078899}" name="Column13847" dataDxfId="2677"/>
    <tableColumn id="13864" xr3:uid="{F8E80F1D-7002-4340-8739-5685E3373459}" name="Column13848" dataDxfId="2676"/>
    <tableColumn id="13865" xr3:uid="{8D0BBA05-CDBE-4316-9AB8-F6EC117A8DD5}" name="Column13849" dataDxfId="2675"/>
    <tableColumn id="13866" xr3:uid="{E44313E6-3913-44B2-B613-1E77473AB877}" name="Column13850" dataDxfId="2674"/>
    <tableColumn id="13867" xr3:uid="{180EB25A-BC2A-4106-8BBB-9178148202EE}" name="Column13851" dataDxfId="2673"/>
    <tableColumn id="13868" xr3:uid="{DC7F3F00-06F4-448C-A39F-C614F298D345}" name="Column13852" dataDxfId="2672"/>
    <tableColumn id="13869" xr3:uid="{F49C0947-E00D-4059-9752-A31DA58099B7}" name="Column13853" dataDxfId="2671"/>
    <tableColumn id="13870" xr3:uid="{F8EFBA59-5B89-4EED-84B8-BCAD863EBB1C}" name="Column13854" dataDxfId="2670"/>
    <tableColumn id="13871" xr3:uid="{44D056B1-82CD-450A-86CD-8F8D3B63B55C}" name="Column13855" dataDxfId="2669"/>
    <tableColumn id="13872" xr3:uid="{8816E184-D765-475D-B14E-77C158BBDB44}" name="Column13856" dataDxfId="2668"/>
    <tableColumn id="13873" xr3:uid="{4C55CD80-19E8-48F4-92D5-AFB2E0E810F0}" name="Column13857" dataDxfId="2667"/>
    <tableColumn id="13874" xr3:uid="{1377C1B3-FF90-4CE9-AAD8-C87E30CEE279}" name="Column13858" dataDxfId="2666"/>
    <tableColumn id="13875" xr3:uid="{EBA53E43-C302-42E3-A3FD-D3154D15CDAA}" name="Column13859" dataDxfId="2665"/>
    <tableColumn id="13876" xr3:uid="{F67A5535-6FCA-4FC8-8CD7-6976EC920BA0}" name="Column13860" dataDxfId="2664"/>
    <tableColumn id="13877" xr3:uid="{16747CB4-BD5F-4D62-918A-383C0BA4D1FA}" name="Column13861" dataDxfId="2663"/>
    <tableColumn id="13878" xr3:uid="{AB68D9B1-F01E-4EAA-B943-B7CB885FCDE5}" name="Column13862" dataDxfId="2662"/>
    <tableColumn id="13879" xr3:uid="{0B1F1F9F-1CF4-448A-ADE7-F5B062C0049D}" name="Column13863" dataDxfId="2661"/>
    <tableColumn id="13880" xr3:uid="{07880F78-3460-4B97-8022-1588B5F330B4}" name="Column13864" dataDxfId="2660"/>
    <tableColumn id="13881" xr3:uid="{A98B6647-CAF1-49CE-A040-F0C2BF5658E1}" name="Column13865" dataDxfId="2659"/>
    <tableColumn id="13882" xr3:uid="{B030B42D-08BF-41DA-B67D-686580D711E8}" name="Column13866" dataDxfId="2658"/>
    <tableColumn id="13883" xr3:uid="{0190D233-F43A-4E24-B529-156B4E646E13}" name="Column13867" dataDxfId="2657"/>
    <tableColumn id="13884" xr3:uid="{481100CA-5DD0-4CD1-AD29-4BF4CB100BFB}" name="Column13868" dataDxfId="2656"/>
    <tableColumn id="13885" xr3:uid="{2632290C-426E-4893-9D45-1DE009AED1E8}" name="Column13869" dataDxfId="2655"/>
    <tableColumn id="13886" xr3:uid="{57E8AE66-7D33-49D6-9CFF-6C53A307EB79}" name="Column13870" dataDxfId="2654"/>
    <tableColumn id="13887" xr3:uid="{5F128494-AC9A-4D89-A4C1-FAF80C0AD624}" name="Column13871" dataDxfId="2653"/>
    <tableColumn id="13888" xr3:uid="{DD25D80C-7ECE-4F89-A68D-E065A0BA8B12}" name="Column13872" dataDxfId="2652"/>
    <tableColumn id="13889" xr3:uid="{B91CEB08-1DDA-47ED-A25C-38557566E313}" name="Column13873" dataDxfId="2651"/>
    <tableColumn id="13890" xr3:uid="{BA414369-F627-4AE1-A107-9CE7C6EBF63A}" name="Column13874" dataDxfId="2650"/>
    <tableColumn id="13891" xr3:uid="{0B281336-07BB-4686-AB98-55FDACD81798}" name="Column13875" dataDxfId="2649"/>
    <tableColumn id="13892" xr3:uid="{F897ED56-B2F0-4972-AFAB-7D6E457892B5}" name="Column13876" dataDxfId="2648"/>
    <tableColumn id="13893" xr3:uid="{652B8082-2E02-4D2B-86EB-09B371711AF9}" name="Column13877" dataDxfId="2647"/>
    <tableColumn id="13894" xr3:uid="{AD65D524-16A5-406B-8488-F44F25C4E77E}" name="Column13878" dataDxfId="2646"/>
    <tableColumn id="13895" xr3:uid="{98D91B3B-9C93-4D2B-9BD5-66958163BB6C}" name="Column13879" dataDxfId="2645"/>
    <tableColumn id="13896" xr3:uid="{EA89EAB0-B931-40C6-A48C-B0AFC4BF01EC}" name="Column13880" dataDxfId="2644"/>
    <tableColumn id="13897" xr3:uid="{B5CF998E-380C-468F-BDDC-BFC76B328DB1}" name="Column13881" dataDxfId="2643"/>
    <tableColumn id="13898" xr3:uid="{74D85901-01F3-41FC-9E23-9F80F0B42DB4}" name="Column13882" dataDxfId="2642"/>
    <tableColumn id="13899" xr3:uid="{CD8BBA31-3FAC-495F-950A-A3B62C7A838C}" name="Column13883" dataDxfId="2641"/>
    <tableColumn id="13900" xr3:uid="{67F5E6BB-B189-4A0A-A241-02F6C39C7696}" name="Column13884" dataDxfId="2640"/>
    <tableColumn id="13901" xr3:uid="{897008F7-28DB-449E-B356-6FD804E3B6A9}" name="Column13885" dataDxfId="2639"/>
    <tableColumn id="13902" xr3:uid="{ED18D285-669C-4FCA-A43D-83B625F2562C}" name="Column13886" dataDxfId="2638"/>
    <tableColumn id="13903" xr3:uid="{C165326F-51A4-4244-BD44-8A33B32FF029}" name="Column13887" dataDxfId="2637"/>
    <tableColumn id="13904" xr3:uid="{9321224F-8791-4C86-8260-F2D049ADF8A4}" name="Column13888" dataDxfId="2636"/>
    <tableColumn id="13905" xr3:uid="{96273A3A-125E-45A4-B808-957E20925E33}" name="Column13889" dataDxfId="2635"/>
    <tableColumn id="13906" xr3:uid="{E0D0BE14-7DF3-4484-AD6F-7287C2532CD9}" name="Column13890" dataDxfId="2634"/>
    <tableColumn id="13907" xr3:uid="{9293AD3B-25B9-4723-B10E-3EE6FBDF7868}" name="Column13891" dataDxfId="2633"/>
    <tableColumn id="13908" xr3:uid="{86D804DB-F91A-4BEB-AEC8-CD0AE65FB100}" name="Column13892" dataDxfId="2632"/>
    <tableColumn id="13909" xr3:uid="{6129BE88-B6A0-4EDC-83BA-EF429A0F019A}" name="Column13893" dataDxfId="2631"/>
    <tableColumn id="13910" xr3:uid="{210819BC-4AC6-4EE7-8D69-37AFF4971408}" name="Column13894" dataDxfId="2630"/>
    <tableColumn id="13911" xr3:uid="{5B6B9FE4-9A92-4711-B4CE-A1BD9B2B3FC4}" name="Column13895" dataDxfId="2629"/>
    <tableColumn id="13912" xr3:uid="{AF98A34B-3BB5-4F03-BBA4-68BE749A3D14}" name="Column13896" dataDxfId="2628"/>
    <tableColumn id="13913" xr3:uid="{42E42BD3-70EB-4A47-A7ED-FB748F7D8913}" name="Column13897" dataDxfId="2627"/>
    <tableColumn id="13914" xr3:uid="{1DAEF91F-1B9B-4860-9BFA-9D1419D16440}" name="Column13898" dataDxfId="2626"/>
    <tableColumn id="13915" xr3:uid="{DC33628E-DA8D-4F60-BDAF-1C9F50634E09}" name="Column13899" dataDxfId="2625"/>
    <tableColumn id="13916" xr3:uid="{5689A601-918F-49F8-A27B-47BC6CEC7CF1}" name="Column13900" dataDxfId="2624"/>
    <tableColumn id="13917" xr3:uid="{642F86FB-6D41-44A7-8F22-7389AE30B25A}" name="Column13901" dataDxfId="2623"/>
    <tableColumn id="13918" xr3:uid="{3C8E0669-B972-4535-886F-63B9ED9E9BD4}" name="Column13902" dataDxfId="2622"/>
    <tableColumn id="13919" xr3:uid="{A842D883-221B-494E-97F7-6B7B551E140A}" name="Column13903" dataDxfId="2621"/>
    <tableColumn id="13920" xr3:uid="{273A3706-E56C-4FA2-82EE-26F4AE9BC005}" name="Column13904" dataDxfId="2620"/>
    <tableColumn id="13921" xr3:uid="{12A593D8-0DAF-4D7E-B267-C2916A1CC3F1}" name="Column13905" dataDxfId="2619"/>
    <tableColumn id="13922" xr3:uid="{B3501B10-718B-4DA8-BD76-308110B58B69}" name="Column13906" dataDxfId="2618"/>
    <tableColumn id="13923" xr3:uid="{0FCB28DE-CF18-4AF2-8531-E30796F14243}" name="Column13907" dataDxfId="2617"/>
    <tableColumn id="13924" xr3:uid="{645BCA97-32CC-4F82-A3AF-DA9FD0E7161B}" name="Column13908" dataDxfId="2616"/>
    <tableColumn id="13925" xr3:uid="{6F109E42-8731-4035-BCD8-8F9923A3CDF3}" name="Column13909" dataDxfId="2615"/>
    <tableColumn id="13926" xr3:uid="{02CB6FE1-AEFE-4964-A75F-749DDD707463}" name="Column13910" dataDxfId="2614"/>
    <tableColumn id="13927" xr3:uid="{7E6E0824-B964-4B90-9AC5-57BE5E73F606}" name="Column13911" dataDxfId="2613"/>
    <tableColumn id="13928" xr3:uid="{D6688103-BD97-4B19-BE9D-69E1B234E3A5}" name="Column13912" dataDxfId="2612"/>
    <tableColumn id="13929" xr3:uid="{17A071C3-354A-4AB2-9FA3-939FB70B769F}" name="Column13913" dataDxfId="2611"/>
    <tableColumn id="13930" xr3:uid="{33D588AB-747A-45E3-BC5A-6FFE06B24397}" name="Column13914" dataDxfId="2610"/>
    <tableColumn id="13931" xr3:uid="{2249CC61-BA3C-4844-80B3-AC7E266826D7}" name="Column13915" dataDxfId="2609"/>
    <tableColumn id="13932" xr3:uid="{10959AA4-E719-464D-9789-53FCF762CEF1}" name="Column13916" dataDxfId="2608"/>
    <tableColumn id="13933" xr3:uid="{8C1EC0F3-FB08-4D93-9E4F-377937B7019F}" name="Column13917" dataDxfId="2607"/>
    <tableColumn id="13934" xr3:uid="{46309437-57D5-471A-9A92-B83916A04FC6}" name="Column13918" dataDxfId="2606"/>
    <tableColumn id="13935" xr3:uid="{67F360D0-2208-4EFD-9EC9-7AE0DBD382AE}" name="Column13919" dataDxfId="2605"/>
    <tableColumn id="13936" xr3:uid="{A22AE12A-1CDE-4298-AE95-D8A296DE73BB}" name="Column13920" dataDxfId="2604"/>
    <tableColumn id="13937" xr3:uid="{B6633C49-ED82-43C8-9810-D556B923AB06}" name="Column13921" dataDxfId="2603"/>
    <tableColumn id="13938" xr3:uid="{6607AE11-B3DF-4A56-9958-89DB2FD20BD6}" name="Column13922" dataDxfId="2602"/>
    <tableColumn id="13939" xr3:uid="{0D0FC94E-E521-4B09-B2FB-AE5F70C7D3DE}" name="Column13923" dataDxfId="2601"/>
    <tableColumn id="13940" xr3:uid="{F4BA6C42-75C0-4697-B81B-B00C3FF1976B}" name="Column13924" dataDxfId="2600"/>
    <tableColumn id="13941" xr3:uid="{46BAEE35-3C5E-47EF-867E-1C2AE5C0798D}" name="Column13925" dataDxfId="2599"/>
    <tableColumn id="13942" xr3:uid="{65A4BF3A-EE3E-4FEA-BC05-9FE3AF1393F5}" name="Column13926" dataDxfId="2598"/>
    <tableColumn id="13943" xr3:uid="{C20F6068-9CBB-4876-A881-AB706F976A46}" name="Column13927" dataDxfId="2597"/>
    <tableColumn id="13944" xr3:uid="{B72CA28F-EC58-4250-8ECA-693022C62C10}" name="Column13928" dataDxfId="2596"/>
    <tableColumn id="13945" xr3:uid="{A9B53194-D762-46D8-A7F4-656F807AB481}" name="Column13929" dataDxfId="2595"/>
    <tableColumn id="13946" xr3:uid="{F3CDC502-416C-4141-B9F5-35338F2D01A8}" name="Column13930" dataDxfId="2594"/>
    <tableColumn id="13947" xr3:uid="{9A8BBC7C-A610-452E-B12C-95DBB3D35C1D}" name="Column13931" dataDxfId="2593"/>
    <tableColumn id="13948" xr3:uid="{5C3BC27C-BC88-4916-A60B-053507B4C17D}" name="Column13932" dataDxfId="2592"/>
    <tableColumn id="13949" xr3:uid="{268F583C-4E7A-4CC8-8D29-06F336B29800}" name="Column13933" dataDxfId="2591"/>
    <tableColumn id="13950" xr3:uid="{4DF0103F-9A1F-473D-AA07-238F4495DB33}" name="Column13934" dataDxfId="2590"/>
    <tableColumn id="13951" xr3:uid="{861C98C7-707F-4CFA-8C43-D2150AF0240A}" name="Column13935" dataDxfId="2589"/>
    <tableColumn id="13952" xr3:uid="{739E4C34-4884-4691-B595-7E478204CDC5}" name="Column13936" dataDxfId="2588"/>
    <tableColumn id="13953" xr3:uid="{0F7C9CD9-3652-42E2-B4CF-FBCC5B6CDFDF}" name="Column13937" dataDxfId="2587"/>
    <tableColumn id="13954" xr3:uid="{314E0D27-E914-4B4D-8C0C-FF8C60E0AAFE}" name="Column13938" dataDxfId="2586"/>
    <tableColumn id="13955" xr3:uid="{4833C519-B89D-41BD-82B7-DE7D8A88E5D3}" name="Column13939" dataDxfId="2585"/>
    <tableColumn id="13956" xr3:uid="{6C71BE0A-DAE5-4C66-AD7C-9B612DF912AD}" name="Column13940" dataDxfId="2584"/>
    <tableColumn id="13957" xr3:uid="{DF846A76-77D6-4B0E-BCE6-93BC1E344EBE}" name="Column13941" dataDxfId="2583"/>
    <tableColumn id="13958" xr3:uid="{00100632-04EC-4BE6-B679-FCAF4D6FA974}" name="Column13942" dataDxfId="2582"/>
    <tableColumn id="13959" xr3:uid="{770AF189-988B-40C5-B808-890CDE32678C}" name="Column13943" dataDxfId="2581"/>
    <tableColumn id="13960" xr3:uid="{AA9C3A2A-4986-40A9-84C7-44AEC53B9D25}" name="Column13944" dataDxfId="2580"/>
    <tableColumn id="13961" xr3:uid="{CA9BB478-E5BF-40D4-8A4A-18E779C2F852}" name="Column13945" dataDxfId="2579"/>
    <tableColumn id="13962" xr3:uid="{76BEDE78-B47A-44E7-ACDC-C3BA525956F8}" name="Column13946" dataDxfId="2578"/>
    <tableColumn id="13963" xr3:uid="{59872512-5501-4AF3-84EE-0A37DDE1C2B6}" name="Column13947" dataDxfId="2577"/>
    <tableColumn id="13964" xr3:uid="{CDF4B692-A2A9-4083-AB82-1675DAD983C8}" name="Column13948" dataDxfId="2576"/>
    <tableColumn id="13965" xr3:uid="{544E743C-51D3-47B6-B435-7D4B09C7ACA2}" name="Column13949" dataDxfId="2575"/>
    <tableColumn id="13966" xr3:uid="{5D3792A6-BB06-48B9-82E2-2BBC78DE64D5}" name="Column13950" dataDxfId="2574"/>
    <tableColumn id="13967" xr3:uid="{7D22789F-1884-4A61-B9F9-58A7A0ECC789}" name="Column13951" dataDxfId="2573"/>
    <tableColumn id="13968" xr3:uid="{9767C95E-F5F5-42A7-BC83-90B750EF64EA}" name="Column13952" dataDxfId="2572"/>
    <tableColumn id="13969" xr3:uid="{5BFF6210-2522-4946-AC2F-22E19D46A1BE}" name="Column13953" dataDxfId="2571"/>
    <tableColumn id="13970" xr3:uid="{5E8BB83D-61FF-4D90-8458-1CDDE616875E}" name="Column13954" dataDxfId="2570"/>
    <tableColumn id="13971" xr3:uid="{A4F55144-FC23-4575-9DD6-DD8F9D259482}" name="Column13955" dataDxfId="2569"/>
    <tableColumn id="13972" xr3:uid="{8F354E52-22C8-4474-82C8-E26C0BE92C0F}" name="Column13956" dataDxfId="2568"/>
    <tableColumn id="13973" xr3:uid="{C5C1D9F2-8B6B-448D-AFAD-B516D39EF64F}" name="Column13957" dataDxfId="2567"/>
    <tableColumn id="13974" xr3:uid="{2801203F-59B2-4020-9247-DB8093FB43E2}" name="Column13958" dataDxfId="2566"/>
    <tableColumn id="13975" xr3:uid="{F36D5FF4-C026-4297-87C7-211FB16BE4AD}" name="Column13959" dataDxfId="2565"/>
    <tableColumn id="13976" xr3:uid="{2C5E147C-7B70-4951-B9F1-E7592996EE5E}" name="Column13960" dataDxfId="2564"/>
    <tableColumn id="13977" xr3:uid="{FDCBC92F-D45D-4EAF-9640-9C7EEAE96B38}" name="Column13961" dataDxfId="2563"/>
    <tableColumn id="13978" xr3:uid="{85634458-D581-458E-829D-C2FC954C1E75}" name="Column13962" dataDxfId="2562"/>
    <tableColumn id="13979" xr3:uid="{39A8B96A-7075-4496-AD46-835D141D6039}" name="Column13963" dataDxfId="2561"/>
    <tableColumn id="13980" xr3:uid="{36790FFE-01D9-4AE7-8F86-48B8158CA15A}" name="Column13964" dataDxfId="2560"/>
    <tableColumn id="13981" xr3:uid="{6B864400-E81F-44A6-BC52-B03669D6D38F}" name="Column13965" dataDxfId="2559"/>
    <tableColumn id="13982" xr3:uid="{CF972BEA-B3DF-44AF-A945-1DD42F476B5B}" name="Column13966" dataDxfId="2558"/>
    <tableColumn id="13983" xr3:uid="{3F9A9E28-07FD-471B-8768-6B7ED62C8AED}" name="Column13967" dataDxfId="2557"/>
    <tableColumn id="13984" xr3:uid="{837667C7-806F-4E38-9FBC-6E0B9AB8FD8F}" name="Column13968" dataDxfId="2556"/>
    <tableColumn id="13985" xr3:uid="{29024C80-BFFF-4F45-B70F-93991A6EE5B6}" name="Column13969" dataDxfId="2555"/>
    <tableColumn id="13986" xr3:uid="{32E6E6DA-0CF4-475E-A11D-8B81E9B818AA}" name="Column13970" dataDxfId="2554"/>
    <tableColumn id="13987" xr3:uid="{61F2E801-F74C-473D-A923-0CF822A8167F}" name="Column13971" dataDxfId="2553"/>
    <tableColumn id="13988" xr3:uid="{6D49A417-DBAB-4384-BF13-207973C907EC}" name="Column13972" dataDxfId="2552"/>
    <tableColumn id="13989" xr3:uid="{00F42234-CE3A-490E-A093-3530160EF334}" name="Column13973" dataDxfId="2551"/>
    <tableColumn id="13990" xr3:uid="{DD5F3E0A-15EA-4DA2-80C6-4402FD20F2B3}" name="Column13974" dataDxfId="2550"/>
    <tableColumn id="13991" xr3:uid="{E8511C1A-2F42-47DE-B768-F2CF8D1A4366}" name="Column13975" dataDxfId="2549"/>
    <tableColumn id="13992" xr3:uid="{4E557911-3BD0-49EE-B0DE-738B77D75CBD}" name="Column13976" dataDxfId="2548"/>
    <tableColumn id="13993" xr3:uid="{6C43FA46-BF4B-4A24-8A79-39C1F462101D}" name="Column13977" dataDxfId="2547"/>
    <tableColumn id="13994" xr3:uid="{6F02B7F7-A2A2-4771-8727-5570CBE664EF}" name="Column13978" dataDxfId="2546"/>
    <tableColumn id="13995" xr3:uid="{E3E344E7-71B4-4E76-B9E8-5D0E010DCFBB}" name="Column13979" dataDxfId="2545"/>
    <tableColumn id="13996" xr3:uid="{E10630C0-237C-4C3B-8625-006F0F12594C}" name="Column13980" dataDxfId="2544"/>
    <tableColumn id="13997" xr3:uid="{395F69D0-BC75-429D-BC6A-08AF40E5A383}" name="Column13981" dataDxfId="2543"/>
    <tableColumn id="13998" xr3:uid="{40E066C9-7E64-4BE6-9E56-B7D4230F20D4}" name="Column13982" dataDxfId="2542"/>
    <tableColumn id="13999" xr3:uid="{90A031E1-D2CE-44F6-BA6E-2421355F3C1E}" name="Column13983" dataDxfId="2541"/>
    <tableColumn id="14000" xr3:uid="{12001813-8CB2-4EF4-A783-B2A40B2FCE15}" name="Column13984" dataDxfId="2540"/>
    <tableColumn id="14001" xr3:uid="{6739ECAD-7F56-419D-B45F-44008FCA9DD0}" name="Column13985" dataDxfId="2539"/>
    <tableColumn id="14002" xr3:uid="{5B66EFB1-BE51-492B-9057-64AD863BCA01}" name="Column13986" dataDxfId="2538"/>
    <tableColumn id="14003" xr3:uid="{E7CE5C8C-C7F8-4C79-9345-5F42269FBFF4}" name="Column13987" dataDxfId="2537"/>
    <tableColumn id="14004" xr3:uid="{1800DE60-71A8-4800-82C8-687390FF29ED}" name="Column13988" dataDxfId="2536"/>
    <tableColumn id="14005" xr3:uid="{BC4CFBAB-5B67-433A-BA32-E0C14778EFC4}" name="Column13989" dataDxfId="2535"/>
    <tableColumn id="14006" xr3:uid="{D4E6F771-F8A6-4C7F-85EA-B37564C7269C}" name="Column13990" dataDxfId="2534"/>
    <tableColumn id="14007" xr3:uid="{C07BC7F6-5450-463B-94ED-895C8C111836}" name="Column13991" dataDxfId="2533"/>
    <tableColumn id="14008" xr3:uid="{BC5ADEBD-7E9A-4611-9F89-A7AEC2AD100D}" name="Column13992" dataDxfId="2532"/>
    <tableColumn id="14009" xr3:uid="{7264CDAD-33A1-46C1-8DC5-7C5A71CEDD8F}" name="Column13993" dataDxfId="2531"/>
    <tableColumn id="14010" xr3:uid="{0A477BBA-3EB9-4C91-AF26-552DB6C7CC4E}" name="Column13994" dataDxfId="2530"/>
    <tableColumn id="14011" xr3:uid="{4BC28218-DA90-4EA1-9793-27FEDCBA21BE}" name="Column13995" dataDxfId="2529"/>
    <tableColumn id="14012" xr3:uid="{7AB67035-DE47-4F96-9328-C87A5ECC44CE}" name="Column13996" dataDxfId="2528"/>
    <tableColumn id="14013" xr3:uid="{989C5333-7AF3-4076-B9B7-C026AEB757F9}" name="Column13997" dataDxfId="2527"/>
    <tableColumn id="14014" xr3:uid="{BC43FAD4-3002-4618-B325-B08C92912BFA}" name="Column13998" dataDxfId="2526"/>
    <tableColumn id="14015" xr3:uid="{7CA67FCE-95EE-42B2-84A1-6390C9B3F2BE}" name="Column13999" dataDxfId="2525"/>
    <tableColumn id="14016" xr3:uid="{0E0188E6-8FE5-445F-888F-C5E85AE5535E}" name="Column14000" dataDxfId="2524"/>
    <tableColumn id="14017" xr3:uid="{DBFE158E-B2E8-49B6-AAEA-7F1B6551723B}" name="Column14001" dataDxfId="2523"/>
    <tableColumn id="14018" xr3:uid="{41EC3422-9855-4133-88D8-F79645F95E82}" name="Column14002" dataDxfId="2522"/>
    <tableColumn id="14019" xr3:uid="{98196DEB-63BB-4DAB-96B4-1493A51ABAC9}" name="Column14003" dataDxfId="2521"/>
    <tableColumn id="14020" xr3:uid="{289EF8F5-51C5-4546-89AE-67036C9D62CE}" name="Column14004" dataDxfId="2520"/>
    <tableColumn id="14021" xr3:uid="{C1F04011-CA01-45CC-99C2-48DB16D1A882}" name="Column14005" dataDxfId="2519"/>
    <tableColumn id="14022" xr3:uid="{F3B94DC7-C046-4301-9EA4-4963FC5ABDB2}" name="Column14006" dataDxfId="2518"/>
    <tableColumn id="14023" xr3:uid="{55FC9DE6-D13C-4EDE-B68F-F020CB8B1F8F}" name="Column14007" dataDxfId="2517"/>
    <tableColumn id="14024" xr3:uid="{320F0871-DDB1-45F5-835A-2DF8D2852512}" name="Column14008" dataDxfId="2516"/>
    <tableColumn id="14025" xr3:uid="{43CC588A-CEC8-4E3A-A876-5BDFEFD83EEA}" name="Column14009" dataDxfId="2515"/>
    <tableColumn id="14026" xr3:uid="{D50E8DAD-4E0C-49CD-97F8-36F306427EB1}" name="Column14010" dataDxfId="2514"/>
    <tableColumn id="14027" xr3:uid="{31FD88A9-6B20-47A2-A5F9-B75F71417733}" name="Column14011" dataDxfId="2513"/>
    <tableColumn id="14028" xr3:uid="{3CDED8B3-DCA7-4644-A1B8-983A1187C57B}" name="Column14012" dataDxfId="2512"/>
    <tableColumn id="14029" xr3:uid="{FBDA6C81-7ED6-4B86-B2A3-421B2D614CE1}" name="Column14013" dataDxfId="2511"/>
    <tableColumn id="14030" xr3:uid="{8CA550F5-1A24-4B1A-B792-F9EF49BEEBBF}" name="Column14014" dataDxfId="2510"/>
    <tableColumn id="14031" xr3:uid="{96282566-5A73-44BF-A14A-963D7621A77F}" name="Column14015" dataDxfId="2509"/>
    <tableColumn id="14032" xr3:uid="{F4BCB644-6979-4FDE-9E9D-5671CC902E13}" name="Column14016" dataDxfId="2508"/>
    <tableColumn id="14033" xr3:uid="{20649475-A823-4B03-B69E-68A3AAD19ECC}" name="Column14017" dataDxfId="2507"/>
    <tableColumn id="14034" xr3:uid="{44AE9BFA-BF25-452C-AB67-1FBCF2152922}" name="Column14018" dataDxfId="2506"/>
    <tableColumn id="14035" xr3:uid="{6D81D947-6A69-46BE-A0F7-0850BFEF1362}" name="Column14019" dataDxfId="2505"/>
    <tableColumn id="14036" xr3:uid="{EC191BBA-D54E-442B-A638-2826AF663D08}" name="Column14020" dataDxfId="2504"/>
    <tableColumn id="14037" xr3:uid="{327A387B-3500-4D6F-A07B-22CF3B3CC6FD}" name="Column14021" dataDxfId="2503"/>
    <tableColumn id="14038" xr3:uid="{AD7D923A-F430-43EC-9C5E-904517BAE721}" name="Column14022" dataDxfId="2502"/>
    <tableColumn id="14039" xr3:uid="{FA5359A0-21B9-4CD9-825A-70645FDFBA91}" name="Column14023" dataDxfId="2501"/>
    <tableColumn id="14040" xr3:uid="{4907F2CE-7002-4592-AB9F-9AB3CEB4A989}" name="Column14024" dataDxfId="2500"/>
    <tableColumn id="14041" xr3:uid="{0254A37F-EA21-4AAC-B5F9-A09E79A7A1E7}" name="Column14025" dataDxfId="2499"/>
    <tableColumn id="14042" xr3:uid="{B4118066-590A-4000-BB8F-93243567A910}" name="Column14026" dataDxfId="2498"/>
    <tableColumn id="14043" xr3:uid="{1C983047-E177-4686-836A-106D323C99F2}" name="Column14027" dataDxfId="2497"/>
    <tableColumn id="14044" xr3:uid="{BB545929-6487-48B3-B43F-C16BB3C8505C}" name="Column14028" dataDxfId="2496"/>
    <tableColumn id="14045" xr3:uid="{68A799E8-7A3C-46AA-9F20-AC4CB47A5111}" name="Column14029" dataDxfId="2495"/>
    <tableColumn id="14046" xr3:uid="{9C986E81-9394-40A2-B2AF-4CF60E25B26F}" name="Column14030" dataDxfId="2494"/>
    <tableColumn id="14047" xr3:uid="{1C24F24E-6AC4-495A-ABA1-EE7A962F9327}" name="Column14031" dataDxfId="2493"/>
    <tableColumn id="14048" xr3:uid="{9B8F1437-9CCD-423A-993D-A11D0A9C7D10}" name="Column14032" dataDxfId="2492"/>
    <tableColumn id="14049" xr3:uid="{78A289E0-CA04-412A-9C3B-49AB800F1D51}" name="Column14033" dataDxfId="2491"/>
    <tableColumn id="14050" xr3:uid="{26712E1C-5187-44D4-8A4E-7E6550C4EFD8}" name="Column14034" dataDxfId="2490"/>
    <tableColumn id="14051" xr3:uid="{4AAD077D-11CC-4D59-8AD8-C5DF0B6DF3A6}" name="Column14035" dataDxfId="2489"/>
    <tableColumn id="14052" xr3:uid="{45F5BA81-1B46-4EAC-9F30-A5664C7B5611}" name="Column14036" dataDxfId="2488"/>
    <tableColumn id="14053" xr3:uid="{A44D85B2-6F7E-4494-982D-EF7E0A866C83}" name="Column14037" dataDxfId="2487"/>
    <tableColumn id="14054" xr3:uid="{D07320C8-673A-43B0-8AB9-11FE901F0AE0}" name="Column14038" dataDxfId="2486"/>
    <tableColumn id="14055" xr3:uid="{6C78AD49-78B0-480B-B948-11CB580BD2B7}" name="Column14039" dataDxfId="2485"/>
    <tableColumn id="14056" xr3:uid="{C2326109-AB34-494C-8D4C-A78BB9CF2E3D}" name="Column14040" dataDxfId="2484"/>
    <tableColumn id="14057" xr3:uid="{FBEDCC3B-A7D2-4FCF-8661-0A9AD2CE887A}" name="Column14041" dataDxfId="2483"/>
    <tableColumn id="14058" xr3:uid="{93B679B0-5B32-4707-B60A-9E4D60CD528F}" name="Column14042" dataDxfId="2482"/>
    <tableColumn id="14059" xr3:uid="{33432266-B072-4B7A-97B0-864BDB07CF07}" name="Column14043" dataDxfId="2481"/>
    <tableColumn id="14060" xr3:uid="{05F61A11-D5E5-44A7-8BBC-099A43468914}" name="Column14044" dataDxfId="2480"/>
    <tableColumn id="14061" xr3:uid="{C8F97134-EC18-4C14-B8BB-C7AF7CD8DFEE}" name="Column14045" dataDxfId="2479"/>
    <tableColumn id="14062" xr3:uid="{C43E9813-BC87-4F7E-A081-DCE810ABD1D6}" name="Column14046" dataDxfId="2478"/>
    <tableColumn id="14063" xr3:uid="{95306156-EC14-406B-9C5A-76EB7C6756E5}" name="Column14047" dataDxfId="2477"/>
    <tableColumn id="14064" xr3:uid="{19AE8A2C-EF16-478C-A427-81AD6F75227D}" name="Column14048" dataDxfId="2476"/>
    <tableColumn id="14065" xr3:uid="{071ABC77-0EFF-4C6B-9883-D3F553BE2E7B}" name="Column14049" dataDxfId="2475"/>
    <tableColumn id="14066" xr3:uid="{0E74C144-5618-4FDD-BBBA-A8A1BD6FB581}" name="Column14050" dataDxfId="2474"/>
    <tableColumn id="14067" xr3:uid="{F4AD8573-5DE9-4DB9-9E47-A092A1EE263D}" name="Column14051" dataDxfId="2473"/>
    <tableColumn id="14068" xr3:uid="{FB0C28D5-014C-4CE9-B4F4-B1116D960893}" name="Column14052" dataDxfId="2472"/>
    <tableColumn id="14069" xr3:uid="{DF126717-CF20-48D2-8495-9C1FFFE711BE}" name="Column14053" dataDxfId="2471"/>
    <tableColumn id="14070" xr3:uid="{298B8FA9-5F3E-44B7-919C-C3C862B638DC}" name="Column14054" dataDxfId="2470"/>
    <tableColumn id="14071" xr3:uid="{64D9573E-ED77-4201-A6C4-A45E05B186FB}" name="Column14055" dataDxfId="2469"/>
    <tableColumn id="14072" xr3:uid="{0623F7FF-92CB-4705-B35E-232C63050027}" name="Column14056" dataDxfId="2468"/>
    <tableColumn id="14073" xr3:uid="{8B3821EF-EA16-4F69-A682-E24C6A602D62}" name="Column14057" dataDxfId="2467"/>
    <tableColumn id="14074" xr3:uid="{E33651DD-0128-4A61-8406-873553A490BA}" name="Column14058" dataDxfId="2466"/>
    <tableColumn id="14075" xr3:uid="{5A6965E9-2A8F-4946-BA9A-C7E7D363703B}" name="Column14059" dataDxfId="2465"/>
    <tableColumn id="14076" xr3:uid="{1065CC48-8CB7-44AE-A147-919FAC05C299}" name="Column14060" dataDxfId="2464"/>
    <tableColumn id="14077" xr3:uid="{83F9C333-4B5B-4F6C-8AC8-FC0819C83AE0}" name="Column14061" dataDxfId="2463"/>
    <tableColumn id="14078" xr3:uid="{6EC32729-EF27-4797-A5A6-BA02F327D14A}" name="Column14062" dataDxfId="2462"/>
    <tableColumn id="14079" xr3:uid="{9E854972-669D-4DB9-86C5-7EF2C6E80B04}" name="Column14063" dataDxfId="2461"/>
    <tableColumn id="14080" xr3:uid="{92128A29-8A7E-4374-AB29-AD40CBC80E0D}" name="Column14064" dataDxfId="2460"/>
    <tableColumn id="14081" xr3:uid="{3AF4AB0A-71D2-48E7-AAEE-94911C122D69}" name="Column14065" dataDxfId="2459"/>
    <tableColumn id="14082" xr3:uid="{231819EB-61C4-4E27-9F1C-F1459FA9EB75}" name="Column14066" dataDxfId="2458"/>
    <tableColumn id="14083" xr3:uid="{567DCB90-762B-4A56-A9F4-B6E6E3B3A6CE}" name="Column14067" dataDxfId="2457"/>
    <tableColumn id="14084" xr3:uid="{8D613966-4D51-4176-B984-CB48ECCC3A40}" name="Column14068" dataDxfId="2456"/>
    <tableColumn id="14085" xr3:uid="{B0EDDDE0-BB13-46C8-A53D-656BA4DE0FBB}" name="Column14069" dataDxfId="2455"/>
    <tableColumn id="14086" xr3:uid="{1966E8CF-C76B-4C7F-BE39-C7E07C51588B}" name="Column14070" dataDxfId="2454"/>
    <tableColumn id="14087" xr3:uid="{24E24356-5F4F-40E5-A543-3770BB8EEB15}" name="Column14071" dataDxfId="2453"/>
    <tableColumn id="14088" xr3:uid="{A61746F9-459A-4ADB-B8B4-6DB82CEB933C}" name="Column14072" dataDxfId="2452"/>
    <tableColumn id="14089" xr3:uid="{22EC71DE-4888-4332-A4B9-D9C579B3A41B}" name="Column14073" dataDxfId="2451"/>
    <tableColumn id="14090" xr3:uid="{4EFE5AE0-51E4-45DD-8295-9862E3BEB7B8}" name="Column14074" dataDxfId="2450"/>
    <tableColumn id="14091" xr3:uid="{D4409257-CFE0-4EB7-9C9A-423F679FE921}" name="Column14075" dataDxfId="2449"/>
    <tableColumn id="14092" xr3:uid="{F7C4C48A-9983-465D-8FE4-CDC5D58CC615}" name="Column14076" dataDxfId="2448"/>
    <tableColumn id="14093" xr3:uid="{80D1D10C-83F0-4A3C-AADF-B38CED1F9272}" name="Column14077" dataDxfId="2447"/>
    <tableColumn id="14094" xr3:uid="{CEA65850-E819-4AEC-9C59-14686C8E8CA1}" name="Column14078" dataDxfId="2446"/>
    <tableColumn id="14095" xr3:uid="{BF395017-AED2-440A-9381-B5839D3E93F7}" name="Column14079" dataDxfId="2445"/>
    <tableColumn id="14096" xr3:uid="{A09BDBBE-2674-46E0-9C2B-89D5E5F277B8}" name="Column14080" dataDxfId="2444"/>
    <tableColumn id="14097" xr3:uid="{D4D21289-889C-4723-8D90-702076A99E66}" name="Column14081" dataDxfId="2443"/>
    <tableColumn id="14098" xr3:uid="{BA03C3AA-6375-45C5-9425-CCE8B35D8E24}" name="Column14082" dataDxfId="2442"/>
    <tableColumn id="14099" xr3:uid="{739E23B2-D0A3-422E-A47A-AA197E99DF37}" name="Column14083" dataDxfId="2441"/>
    <tableColumn id="14100" xr3:uid="{86A0D1DD-7863-4870-82BC-1ADBC78186C8}" name="Column14084" dataDxfId="2440"/>
    <tableColumn id="14101" xr3:uid="{C6C7188D-4663-4DFC-A4E0-C99D8950DF84}" name="Column14085" dataDxfId="2439"/>
    <tableColumn id="14102" xr3:uid="{DB7CCE56-E9A9-4271-A89E-54E9AD39085F}" name="Column14086" dataDxfId="2438"/>
    <tableColumn id="14103" xr3:uid="{DC5A53B9-7D93-4623-B52B-6233F752DC12}" name="Column14087" dataDxfId="2437"/>
    <tableColumn id="14104" xr3:uid="{BA6061F0-4F58-4BE4-9BEF-402F0CE4ACA9}" name="Column14088" dataDxfId="2436"/>
    <tableColumn id="14105" xr3:uid="{86B25160-FCA2-43F0-9FC6-687DF82486CA}" name="Column14089" dataDxfId="2435"/>
    <tableColumn id="14106" xr3:uid="{C715C91B-B32B-4060-8C90-3F7C3F31A005}" name="Column14090" dataDxfId="2434"/>
    <tableColumn id="14107" xr3:uid="{F9D6CEBB-EFA8-42BC-B9A8-E6406DDFCE99}" name="Column14091" dataDxfId="2433"/>
    <tableColumn id="14108" xr3:uid="{4F160C7B-16EA-47F6-8B0B-96E4884895FB}" name="Column14092" dataDxfId="2432"/>
    <tableColumn id="14109" xr3:uid="{31DA79FA-F734-4D14-909B-80E7DA24BA48}" name="Column14093" dataDxfId="2431"/>
    <tableColumn id="14110" xr3:uid="{4FADE66B-0DF5-4E34-8B8A-02920C6676E6}" name="Column14094" dataDxfId="2430"/>
    <tableColumn id="14111" xr3:uid="{6B4093C4-BFFC-4D55-B7B8-38EB7A1816BC}" name="Column14095" dataDxfId="2429"/>
    <tableColumn id="14112" xr3:uid="{FCE8F586-42B2-4212-B884-CA8539493FAE}" name="Column14096" dataDxfId="2428"/>
    <tableColumn id="14113" xr3:uid="{AB115243-E17D-4C22-9DA2-109B0760DBC5}" name="Column14097" dataDxfId="2427"/>
    <tableColumn id="14114" xr3:uid="{6874D178-551C-4512-9F25-3F049D5D5C26}" name="Column14098" dataDxfId="2426"/>
    <tableColumn id="14115" xr3:uid="{7A643627-0DDF-43B3-BFCD-199FC4702933}" name="Column14099" dataDxfId="2425"/>
    <tableColumn id="14116" xr3:uid="{72D7731D-DF69-42EB-B403-A08D1AA7607F}" name="Column14100" dataDxfId="2424"/>
    <tableColumn id="14117" xr3:uid="{04C63493-A678-4912-9FCC-76063FD3B527}" name="Column14101" dataDxfId="2423"/>
    <tableColumn id="14118" xr3:uid="{9B95B118-071B-425E-A618-CE8148844C33}" name="Column14102" dataDxfId="2422"/>
    <tableColumn id="14119" xr3:uid="{E33A64BD-3A2E-485D-8C11-3E40138063B9}" name="Column14103" dataDxfId="2421"/>
    <tableColumn id="14120" xr3:uid="{12CD97AD-385F-4FAB-8DCE-788E3C643D6D}" name="Column14104" dataDxfId="2420"/>
    <tableColumn id="14121" xr3:uid="{978E11F0-ABEF-4DC8-AD98-2F54FBF92B42}" name="Column14105" dataDxfId="2419"/>
    <tableColumn id="14122" xr3:uid="{542BFFBF-259D-449C-AC28-55C41604E659}" name="Column14106" dataDxfId="2418"/>
    <tableColumn id="14123" xr3:uid="{190F6614-FB81-4D02-BE02-EA36DB0722DE}" name="Column14107" dataDxfId="2417"/>
    <tableColumn id="14124" xr3:uid="{1915AFAB-36EF-4199-9131-84C8867D7AE9}" name="Column14108" dataDxfId="2416"/>
    <tableColumn id="14125" xr3:uid="{8FAED7D3-67B9-42B0-8290-BBE1E98CDA58}" name="Column14109" dataDxfId="2415"/>
    <tableColumn id="14126" xr3:uid="{A7749483-65E0-4F0E-8B32-FF6C2650DB66}" name="Column14110" dataDxfId="2414"/>
    <tableColumn id="14127" xr3:uid="{03B5E0F4-6802-4AE0-82E3-FDAD8B84B11E}" name="Column14111" dataDxfId="2413"/>
    <tableColumn id="14128" xr3:uid="{752EBAD0-D464-48BF-B0C8-39076100C621}" name="Column14112" dataDxfId="2412"/>
    <tableColumn id="14129" xr3:uid="{ED797976-AB1B-44BB-BDF5-5FB0A2B98093}" name="Column14113" dataDxfId="2411"/>
    <tableColumn id="14130" xr3:uid="{F1DBD2C8-E503-4C1D-A9F9-353A3CDB8569}" name="Column14114" dataDxfId="2410"/>
    <tableColumn id="14131" xr3:uid="{F5AB53DD-A9BB-48F0-B513-02F4678CA387}" name="Column14115" dataDxfId="2409"/>
    <tableColumn id="14132" xr3:uid="{256A88FE-CC7B-4519-92D6-1CA78E59E38D}" name="Column14116" dataDxfId="2408"/>
    <tableColumn id="14133" xr3:uid="{FC1A050C-F7A0-4FC6-AA0E-C7DB8DC3448E}" name="Column14117" dataDxfId="2407"/>
    <tableColumn id="14134" xr3:uid="{96DA391E-8257-4520-85ED-6AC162DD2F96}" name="Column14118" dataDxfId="2406"/>
    <tableColumn id="14135" xr3:uid="{6F1C75B7-92DE-4B6B-9DA8-135C9827C2E0}" name="Column14119" dataDxfId="2405"/>
    <tableColumn id="14136" xr3:uid="{35ABAF81-1586-4F49-89A1-861C394FD816}" name="Column14120" dataDxfId="2404"/>
    <tableColumn id="14137" xr3:uid="{EFE2D93A-CB7E-4E50-992D-C50DF6522AB9}" name="Column14121" dataDxfId="2403"/>
    <tableColumn id="14138" xr3:uid="{0092971D-E1C4-43E5-88E3-48F559AEEE1E}" name="Column14122" dataDxfId="2402"/>
    <tableColumn id="14139" xr3:uid="{3DF613D2-D93E-41E7-A20F-84815182FF67}" name="Column14123" dataDxfId="2401"/>
    <tableColumn id="14140" xr3:uid="{545A15E3-3662-4204-BDF4-897D76C1EBA1}" name="Column14124" dataDxfId="2400"/>
    <tableColumn id="14141" xr3:uid="{D9979CA0-DEB9-4925-840A-3FBBCD74157E}" name="Column14125" dataDxfId="2399"/>
    <tableColumn id="14142" xr3:uid="{C4985C05-72C4-44BE-BE96-C60B8D6D97CD}" name="Column14126" dataDxfId="2398"/>
    <tableColumn id="14143" xr3:uid="{D5F2190C-03F7-47C0-86A6-876772A2BEBA}" name="Column14127" dataDxfId="2397"/>
    <tableColumn id="14144" xr3:uid="{475D3E99-5686-409C-9EE9-5C6FB8B8FB0F}" name="Column14128" dataDxfId="2396"/>
    <tableColumn id="14145" xr3:uid="{7D5C1E9E-1860-47DB-9978-4FD8680A6DF6}" name="Column14129" dataDxfId="2395"/>
    <tableColumn id="14146" xr3:uid="{FD8E35FA-2F94-4D2B-99AA-C81D5AAE0742}" name="Column14130" dataDxfId="2394"/>
    <tableColumn id="14147" xr3:uid="{C85D86D1-5A5B-4C65-B9BA-842DB5BA0905}" name="Column14131" dataDxfId="2393"/>
    <tableColumn id="14148" xr3:uid="{4A87533A-5130-4162-B0E0-3F43F5AB96AF}" name="Column14132" dataDxfId="2392"/>
    <tableColumn id="14149" xr3:uid="{46E7141C-C9A0-4FAB-BA2C-0C5699E04E07}" name="Column14133" dataDxfId="2391"/>
    <tableColumn id="14150" xr3:uid="{4D088773-1AC7-4338-98C4-5AE25CA3D359}" name="Column14134" dataDxfId="2390"/>
    <tableColumn id="14151" xr3:uid="{061CB774-E484-4F1A-9E59-EEB6D014CD28}" name="Column14135" dataDxfId="2389"/>
    <tableColumn id="14152" xr3:uid="{C05C1CD7-09B8-4950-8851-5BF123FDFEE2}" name="Column14136" dataDxfId="2388"/>
    <tableColumn id="14153" xr3:uid="{A46337DD-5512-4C56-BEB8-5CF0636C1D67}" name="Column14137" dataDxfId="2387"/>
    <tableColumn id="14154" xr3:uid="{1CBCF17A-3C4D-4094-9F61-9AE11F32A306}" name="Column14138" dataDxfId="2386"/>
    <tableColumn id="14155" xr3:uid="{F7555E4C-FFC8-40CA-98B1-A7CAFB0D0377}" name="Column14139" dataDxfId="2385"/>
    <tableColumn id="14156" xr3:uid="{D85F260E-5420-45E8-AC91-A2EE0E9E71A9}" name="Column14140" dataDxfId="2384"/>
    <tableColumn id="14157" xr3:uid="{47E8175F-F19D-4E5B-B615-DB9F1562F3F0}" name="Column14141" dataDxfId="2383"/>
    <tableColumn id="14158" xr3:uid="{6729C905-9113-4C27-AF1E-397EB03ED3FE}" name="Column14142" dataDxfId="2382"/>
    <tableColumn id="14159" xr3:uid="{FA4DFCCD-488F-4740-96E9-19D544406619}" name="Column14143" dataDxfId="2381"/>
    <tableColumn id="14160" xr3:uid="{DBDC1389-CD5A-4891-B845-C839D362A8B3}" name="Column14144" dataDxfId="2380"/>
    <tableColumn id="14161" xr3:uid="{59F78922-27EB-4D18-B333-F2ED85BF54AD}" name="Column14145" dataDxfId="2379"/>
    <tableColumn id="14162" xr3:uid="{3B253A2F-558F-4766-987B-6A18BC22A5B7}" name="Column14146" dataDxfId="2378"/>
    <tableColumn id="14163" xr3:uid="{22F930C9-E140-4C7D-AEB6-5535AC2CB3FD}" name="Column14147" dataDxfId="2377"/>
    <tableColumn id="14164" xr3:uid="{8DDF351C-3FC7-4170-BC9F-1A6E43C5F523}" name="Column14148" dataDxfId="2376"/>
    <tableColumn id="14165" xr3:uid="{A82B1B32-D774-4D83-8DF6-B42E3AB9AFFF}" name="Column14149" dataDxfId="2375"/>
    <tableColumn id="14166" xr3:uid="{8B1F6605-05A1-42D7-9484-A65A4ACAB76C}" name="Column14150" dataDxfId="2374"/>
    <tableColumn id="14167" xr3:uid="{26BAF5D3-86DB-4874-B9DE-F66DFFE9EB82}" name="Column14151" dataDxfId="2373"/>
    <tableColumn id="14168" xr3:uid="{338FF247-86AA-427C-9513-12ECBCBD55F8}" name="Column14152" dataDxfId="2372"/>
    <tableColumn id="14169" xr3:uid="{46ABBB6C-2E4F-4DFA-84D3-93C52A325B14}" name="Column14153" dataDxfId="2371"/>
    <tableColumn id="14170" xr3:uid="{3075ADCA-502C-450E-8820-298517268F34}" name="Column14154" dataDxfId="2370"/>
    <tableColumn id="14171" xr3:uid="{8FBED638-8E54-4CA6-8CF1-8D5D62809893}" name="Column14155" dataDxfId="2369"/>
    <tableColumn id="14172" xr3:uid="{9016F0D3-5645-44B5-8877-12262377839B}" name="Column14156" dataDxfId="2368"/>
    <tableColumn id="14173" xr3:uid="{7CEAF18F-4748-4CFA-AAD5-12E29CA05792}" name="Column14157" dataDxfId="2367"/>
    <tableColumn id="14174" xr3:uid="{5DE89D4B-4E7F-4F4C-8BDB-7B7223D280B1}" name="Column14158" dataDxfId="2366"/>
    <tableColumn id="14175" xr3:uid="{44A1D92E-4EA2-4904-B361-D325AE717FCA}" name="Column14159" dataDxfId="2365"/>
    <tableColumn id="14176" xr3:uid="{4874E602-392F-4E55-8903-8D3078A2A278}" name="Column14160" dataDxfId="2364"/>
    <tableColumn id="14177" xr3:uid="{DDD73BA7-A43E-4FE2-B139-6B0CAEFBAF28}" name="Column14161" dataDxfId="2363"/>
    <tableColumn id="14178" xr3:uid="{C964DEA4-739A-4B99-896B-E90A20034681}" name="Column14162" dataDxfId="2362"/>
    <tableColumn id="14179" xr3:uid="{80769048-FBFA-40DA-9781-1E7E937797BD}" name="Column14163" dataDxfId="2361"/>
    <tableColumn id="14180" xr3:uid="{EA791D0A-6DA3-438B-9A62-509A178685A6}" name="Column14164" dataDxfId="2360"/>
    <tableColumn id="14181" xr3:uid="{F9E7DCFF-2DB9-4169-9637-824359591AB3}" name="Column14165" dataDxfId="2359"/>
    <tableColumn id="14182" xr3:uid="{9278489B-87CD-4A1F-8D66-E8E04565E39A}" name="Column14166" dataDxfId="2358"/>
    <tableColumn id="14183" xr3:uid="{CD021A94-8323-4AFA-AB60-C449837B009F}" name="Column14167" dataDxfId="2357"/>
    <tableColumn id="14184" xr3:uid="{EDD08BF9-5311-4B1A-AB68-9601F2C001B7}" name="Column14168" dataDxfId="2356"/>
    <tableColumn id="14185" xr3:uid="{4DD984A4-DDC4-4620-97DD-3FBE2ACDEC74}" name="Column14169" dataDxfId="2355"/>
    <tableColumn id="14186" xr3:uid="{399B172E-6E87-45EE-85EA-F308E602E24A}" name="Column14170" dataDxfId="2354"/>
    <tableColumn id="14187" xr3:uid="{CBC487DC-A3C7-43C0-9CEF-26F4A7DA1E40}" name="Column14171" dataDxfId="2353"/>
    <tableColumn id="14188" xr3:uid="{0C34AD88-DE91-4DD5-A29B-5EFEC782882F}" name="Column14172" dataDxfId="2352"/>
    <tableColumn id="14189" xr3:uid="{14793FE3-9D45-4F53-8E02-4CAA9440A8D2}" name="Column14173" dataDxfId="2351"/>
    <tableColumn id="14190" xr3:uid="{1A149718-4FB0-4F05-BE21-6EB62AE99E35}" name="Column14174" dataDxfId="2350"/>
    <tableColumn id="14191" xr3:uid="{55132C69-E188-4096-828B-EBC34D3CCAA8}" name="Column14175" dataDxfId="2349"/>
    <tableColumn id="14192" xr3:uid="{B01F2536-52A7-4FEC-9277-52B86C16AABE}" name="Column14176" dataDxfId="2348"/>
    <tableColumn id="14193" xr3:uid="{36B58CBB-C71C-4ED5-BC92-E47AACC44B07}" name="Column14177" dataDxfId="2347"/>
    <tableColumn id="14194" xr3:uid="{0455AD40-D327-4AF4-B482-54E4FDAC532F}" name="Column14178" dataDxfId="2346"/>
    <tableColumn id="14195" xr3:uid="{5D8FA183-0EBA-4BC3-8241-DD669D85549D}" name="Column14179" dataDxfId="2345"/>
    <tableColumn id="14196" xr3:uid="{E3DC85C4-9F8B-42BB-B31C-0C6AC6EE295E}" name="Column14180" dataDxfId="2344"/>
    <tableColumn id="14197" xr3:uid="{00BA6A6B-67A8-429F-90C4-09E1758C1D08}" name="Column14181" dataDxfId="2343"/>
    <tableColumn id="14198" xr3:uid="{05A0DBD2-59CA-4387-95DB-D9A2001A4E8E}" name="Column14182" dataDxfId="2342"/>
    <tableColumn id="14199" xr3:uid="{DC484EC7-D3E8-46AE-83B9-15A9079E926F}" name="Column14183" dataDxfId="2341"/>
    <tableColumn id="14200" xr3:uid="{D65B023C-0A83-469A-B596-80A536807B01}" name="Column14184" dataDxfId="2340"/>
    <tableColumn id="14201" xr3:uid="{FAA8E4BC-E058-4CFE-A2FF-3C0457BACBDC}" name="Column14185" dataDxfId="2339"/>
    <tableColumn id="14202" xr3:uid="{FA1ECB08-CF54-4513-B1D0-305634E087DF}" name="Column14186" dataDxfId="2338"/>
    <tableColumn id="14203" xr3:uid="{E6D32528-D346-4453-95D3-7CBC90D5DAC9}" name="Column14187" dataDxfId="2337"/>
    <tableColumn id="14204" xr3:uid="{65D03418-58FB-43BB-9C4A-BAFA3A1AC8C0}" name="Column14188" dataDxfId="2336"/>
    <tableColumn id="14205" xr3:uid="{C02935C8-C2EB-4875-A62A-86F3C9FD8B9D}" name="Column14189" dataDxfId="2335"/>
    <tableColumn id="14206" xr3:uid="{5CC6C9F2-1AC9-4D53-8A8E-A28FE09B71B6}" name="Column14190" dataDxfId="2334"/>
    <tableColumn id="14207" xr3:uid="{DAEAB3E3-6A4A-4F09-842A-D4260B9174D7}" name="Column14191" dataDxfId="2333"/>
    <tableColumn id="14208" xr3:uid="{10FC8006-7AB2-49FD-8C44-E2044D8D757C}" name="Column14192" dataDxfId="2332"/>
    <tableColumn id="14209" xr3:uid="{3F58720C-0D51-4D0B-9F38-387ADE0D4874}" name="Column14193" dataDxfId="2331"/>
    <tableColumn id="14210" xr3:uid="{986307F0-A056-4E7D-8A19-DAF38B25268B}" name="Column14194" dataDxfId="2330"/>
    <tableColumn id="14211" xr3:uid="{02AED74F-5F5A-4DF7-ABDE-AE5A97F47C75}" name="Column14195" dataDxfId="2329"/>
    <tableColumn id="14212" xr3:uid="{B5CD5C79-D49A-4E67-8CB0-170605E560AA}" name="Column14196" dataDxfId="2328"/>
    <tableColumn id="14213" xr3:uid="{D9585B2E-D42F-4B0E-B0BC-0818D46FF39C}" name="Column14197" dataDxfId="2327"/>
    <tableColumn id="14214" xr3:uid="{886679F2-BCA7-41F6-9B40-91BE18E7EDA9}" name="Column14198" dataDxfId="2326"/>
    <tableColumn id="14215" xr3:uid="{D0D47DFB-4B53-41B9-B9DC-32F95F206B61}" name="Column14199" dataDxfId="2325"/>
    <tableColumn id="14216" xr3:uid="{C220ED67-4668-4619-A53D-9214F716F496}" name="Column14200" dataDxfId="2324"/>
    <tableColumn id="14217" xr3:uid="{5B27F145-706F-40ED-B4A1-85CD18F26247}" name="Column14201" dataDxfId="2323"/>
    <tableColumn id="14218" xr3:uid="{C85BB673-671C-4C35-84FB-DB702A6AAB02}" name="Column14202" dataDxfId="2322"/>
    <tableColumn id="14219" xr3:uid="{24A44DFB-6D4D-4F81-9AA9-DE54638C265D}" name="Column14203" dataDxfId="2321"/>
    <tableColumn id="14220" xr3:uid="{CA0F63FE-2B14-4F97-AF12-C0213D3B1D11}" name="Column14204" dataDxfId="2320"/>
    <tableColumn id="14221" xr3:uid="{C8F025E7-6242-4917-8473-04273A5E8E2D}" name="Column14205" dataDxfId="2319"/>
    <tableColumn id="14222" xr3:uid="{FFFC4E58-05EC-43E4-8144-333420417D06}" name="Column14206" dataDxfId="2318"/>
    <tableColumn id="14223" xr3:uid="{EB0EFEFE-5BBC-46DE-A175-D550A211EDB2}" name="Column14207" dataDxfId="2317"/>
    <tableColumn id="14224" xr3:uid="{30358698-0968-4375-8589-E823009F878F}" name="Column14208" dataDxfId="2316"/>
    <tableColumn id="14225" xr3:uid="{D3FEB607-2FD4-4D2A-81CE-D76667694B0E}" name="Column14209" dataDxfId="2315"/>
    <tableColumn id="14226" xr3:uid="{910D835D-E790-4B39-80EA-0D65E95261CA}" name="Column14210" dataDxfId="2314"/>
    <tableColumn id="14227" xr3:uid="{59FFCB50-ED52-4337-9A05-306B936A25F5}" name="Column14211" dataDxfId="2313"/>
    <tableColumn id="14228" xr3:uid="{EEB23CCF-144A-46F6-A43F-004E4635446B}" name="Column14212" dataDxfId="2312"/>
    <tableColumn id="14229" xr3:uid="{0E2AE824-A2F5-4708-9D25-7E412AF9D81E}" name="Column14213" dataDxfId="2311"/>
    <tableColumn id="14230" xr3:uid="{FBD48C9F-D1D9-4FF7-BDC0-52B6FBD31A16}" name="Column14214" dataDxfId="2310"/>
    <tableColumn id="14231" xr3:uid="{7B0D0CA1-9B57-44DE-8F48-5E72F69C5F3D}" name="Column14215" dataDxfId="2309"/>
    <tableColumn id="14232" xr3:uid="{FCA1D4DF-18C9-4A45-8064-15D05F8F2F3D}" name="Column14216" dataDxfId="2308"/>
    <tableColumn id="14233" xr3:uid="{D7311D2B-9C09-48E0-BAC8-34AF2BEEB37E}" name="Column14217" dataDxfId="2307"/>
    <tableColumn id="14234" xr3:uid="{7E77F056-29AF-46E4-BDE0-E16C7630D5BE}" name="Column14218" dataDxfId="2306"/>
    <tableColumn id="14235" xr3:uid="{0EAE4225-E613-4095-8B2F-9109BBD8ECA7}" name="Column14219" dataDxfId="2305"/>
    <tableColumn id="14236" xr3:uid="{C3769C62-D19D-4DEF-836D-C852EE43F334}" name="Column14220" dataDxfId="2304"/>
    <tableColumn id="14237" xr3:uid="{228D94B6-0DBA-4E6B-88DE-1532F4E7E212}" name="Column14221" dataDxfId="2303"/>
    <tableColumn id="14238" xr3:uid="{CB396E48-8AF0-4300-A5DC-7148EFBA0BE5}" name="Column14222" dataDxfId="2302"/>
    <tableColumn id="14239" xr3:uid="{A70A8ACD-8FB7-4AA5-97FD-C793A370F424}" name="Column14223" dataDxfId="2301"/>
    <tableColumn id="14240" xr3:uid="{C85F6282-0C64-4CEE-876A-80B544571EAA}" name="Column14224" dataDxfId="2300"/>
    <tableColumn id="14241" xr3:uid="{994615BF-0197-4444-8790-5BF85D89AE4A}" name="Column14225" dataDxfId="2299"/>
    <tableColumn id="14242" xr3:uid="{287F37F8-9E13-47A8-9A79-D1F062606AE8}" name="Column14226" dataDxfId="2298"/>
    <tableColumn id="14243" xr3:uid="{3A538CCD-1217-4C4F-AB6D-2EFCAD55A64F}" name="Column14227" dataDxfId="2297"/>
    <tableColumn id="14244" xr3:uid="{FBF2B11E-A51D-4221-A03D-7C3A6E156621}" name="Column14228" dataDxfId="2296"/>
    <tableColumn id="14245" xr3:uid="{E8F465B2-7ECA-4DB6-B352-B55DA03072C3}" name="Column14229" dataDxfId="2295"/>
    <tableColumn id="14246" xr3:uid="{999A04DC-E868-457D-8294-D8B3EC548017}" name="Column14230" dataDxfId="2294"/>
    <tableColumn id="14247" xr3:uid="{EFAECC01-E693-4667-95AA-1631BAB957BF}" name="Column14231" dataDxfId="2293"/>
    <tableColumn id="14248" xr3:uid="{34C65E41-6432-4ED5-AB17-49E10197435C}" name="Column14232" dataDxfId="2292"/>
    <tableColumn id="14249" xr3:uid="{53119F76-7783-482F-B4E3-49DD9555E479}" name="Column14233" dataDxfId="2291"/>
    <tableColumn id="14250" xr3:uid="{D27313A0-5F24-4F25-A8BB-CB26DF870005}" name="Column14234" dataDxfId="2290"/>
    <tableColumn id="14251" xr3:uid="{6991ECCA-BAFF-4893-AAA2-F39BB745E7B7}" name="Column14235" dataDxfId="2289"/>
    <tableColumn id="14252" xr3:uid="{A50EF667-4E21-45D2-AF74-309CA67E300A}" name="Column14236" dataDxfId="2288"/>
    <tableColumn id="14253" xr3:uid="{C13D33AD-E634-41C6-9E2D-212CC744C984}" name="Column14237" dataDxfId="2287"/>
    <tableColumn id="14254" xr3:uid="{891CE8A8-3E0C-43DB-8891-A76698135238}" name="Column14238" dataDxfId="2286"/>
    <tableColumn id="14255" xr3:uid="{822870FF-A342-4E3F-8CD6-76E29A64C8EF}" name="Column14239" dataDxfId="2285"/>
    <tableColumn id="14256" xr3:uid="{A4973A03-1EDF-4FF2-9705-4605B82B9367}" name="Column14240" dataDxfId="2284"/>
    <tableColumn id="14257" xr3:uid="{2EFD603F-2877-43D9-AE5E-42C5A0B85CA1}" name="Column14241" dataDxfId="2283"/>
    <tableColumn id="14258" xr3:uid="{C1A2BCC7-C672-44FA-B9DC-B720C1248674}" name="Column14242" dataDxfId="2282"/>
    <tableColumn id="14259" xr3:uid="{57A5CF39-E934-440C-A391-349097F14360}" name="Column14243" dataDxfId="2281"/>
    <tableColumn id="14260" xr3:uid="{E5ED998E-ABC3-4288-8414-EC6EEE3963F1}" name="Column14244" dataDxfId="2280"/>
    <tableColumn id="14261" xr3:uid="{BA0C409E-91D5-4D5F-91F3-444D148C17BF}" name="Column14245" dataDxfId="2279"/>
    <tableColumn id="14262" xr3:uid="{843C52BA-F856-444E-AB22-C1E024FF8C18}" name="Column14246" dataDxfId="2278"/>
    <tableColumn id="14263" xr3:uid="{A575EC6E-43BA-40E2-B328-021D34E239BA}" name="Column14247" dataDxfId="2277"/>
    <tableColumn id="14264" xr3:uid="{7380977F-9DFB-4628-870A-DF0349DCEB2B}" name="Column14248" dataDxfId="2276"/>
    <tableColumn id="14265" xr3:uid="{A529B99E-E8FF-4A38-993E-F88837963758}" name="Column14249" dataDxfId="2275"/>
    <tableColumn id="14266" xr3:uid="{8B6BB54A-3DBB-4E06-8C9E-B19B32F2AE8B}" name="Column14250" dataDxfId="2274"/>
    <tableColumn id="14267" xr3:uid="{12F7AE06-5847-46AB-BBAD-998E02D1689C}" name="Column14251" dataDxfId="2273"/>
    <tableColumn id="14268" xr3:uid="{90600387-8945-4D73-A273-9CCD1F877F79}" name="Column14252" dataDxfId="2272"/>
    <tableColumn id="14269" xr3:uid="{F59D002D-BC80-4E09-877C-CFB310BBD62A}" name="Column14253" dataDxfId="2271"/>
    <tableColumn id="14270" xr3:uid="{F075D79D-9E6A-4EFF-A7FC-723864641943}" name="Column14254" dataDxfId="2270"/>
    <tableColumn id="14271" xr3:uid="{05BF2E10-5FF5-4A3B-A685-A764E572135E}" name="Column14255" dataDxfId="2269"/>
    <tableColumn id="14272" xr3:uid="{70757D88-16B1-4ABE-99E1-98761535F3E2}" name="Column14256" dataDxfId="2268"/>
    <tableColumn id="14273" xr3:uid="{4A8C3063-583F-453C-BD23-3C79C6558DB6}" name="Column14257" dataDxfId="2267"/>
    <tableColumn id="14274" xr3:uid="{C1AB121A-B4E9-4048-9385-492295E72A8C}" name="Column14258" dataDxfId="2266"/>
    <tableColumn id="14275" xr3:uid="{9FB8DBDE-00DF-4CFA-B065-EB5E9EB5909E}" name="Column14259" dataDxfId="2265"/>
    <tableColumn id="14276" xr3:uid="{9790A411-532A-40AD-A30E-476CEF9E978A}" name="Column14260" dataDxfId="2264"/>
    <tableColumn id="14277" xr3:uid="{FD97D2ED-5E75-4AE9-8683-F907C9129A92}" name="Column14261" dataDxfId="2263"/>
    <tableColumn id="14278" xr3:uid="{485F3F88-C41F-4B88-A7D5-EE14630F06C1}" name="Column14262" dataDxfId="2262"/>
    <tableColumn id="14279" xr3:uid="{2D86362E-42A2-4299-8A39-109710538671}" name="Column14263" dataDxfId="2261"/>
    <tableColumn id="14280" xr3:uid="{F37CA93E-9C9D-4693-B715-2022BCBD2864}" name="Column14264" dataDxfId="2260"/>
    <tableColumn id="14281" xr3:uid="{4CA69017-5694-4662-ABE9-C2ACCBEEE148}" name="Column14265" dataDxfId="2259"/>
    <tableColumn id="14282" xr3:uid="{2B9C0E25-AA02-4C38-8C2A-364791F91AE6}" name="Column14266" dataDxfId="2258"/>
    <tableColumn id="14283" xr3:uid="{ED4D9DFD-F0CC-4ED7-858F-F0C6F9D627E6}" name="Column14267" dataDxfId="2257"/>
    <tableColumn id="14284" xr3:uid="{5063FCA2-E9A2-4A13-8760-F8A56DE41E8A}" name="Column14268" dataDxfId="2256"/>
    <tableColumn id="14285" xr3:uid="{FAD1DB63-10BD-43AA-B41B-721FAC97E71D}" name="Column14269" dataDxfId="2255"/>
    <tableColumn id="14286" xr3:uid="{7F905BA3-3397-438C-BB51-54CDD5F53D37}" name="Column14270" dataDxfId="2254"/>
    <tableColumn id="14287" xr3:uid="{A9863F63-F7E2-4740-BEB7-76DFAA0786B6}" name="Column14271" dataDxfId="2253"/>
    <tableColumn id="14288" xr3:uid="{AFACE789-EBA1-4B6F-8EC4-BA32AFD23126}" name="Column14272" dataDxfId="2252"/>
    <tableColumn id="14289" xr3:uid="{AD71DB85-1B47-42D1-B1F2-BF3019EF84BB}" name="Column14273" dataDxfId="2251"/>
    <tableColumn id="14290" xr3:uid="{3F10D8CB-E0E7-4B16-A0C9-9862420AAB16}" name="Column14274" dataDxfId="2250"/>
    <tableColumn id="14291" xr3:uid="{DF9641B8-9F76-4CEE-97A9-77788CD09BC2}" name="Column14275" dataDxfId="2249"/>
    <tableColumn id="14292" xr3:uid="{90A312C0-F0F8-4380-A532-1E6847BAACC7}" name="Column14276" dataDxfId="2248"/>
    <tableColumn id="14293" xr3:uid="{7D0B9D2D-23F0-4F1C-830B-C55F0F19D105}" name="Column14277" dataDxfId="2247"/>
    <tableColumn id="14294" xr3:uid="{ED2E51ED-51E0-49E7-90CF-584D36AAA78D}" name="Column14278" dataDxfId="2246"/>
    <tableColumn id="14295" xr3:uid="{B042380B-ABDF-4AC6-80E3-0A383B7996C3}" name="Column14279" dataDxfId="2245"/>
    <tableColumn id="14296" xr3:uid="{EDAB424F-0BD6-4755-A14B-09198DFC3E47}" name="Column14280" dataDxfId="2244"/>
    <tableColumn id="14297" xr3:uid="{32016603-98DA-4B5D-8CCE-8D2F399A7D7D}" name="Column14281" dataDxfId="2243"/>
    <tableColumn id="14298" xr3:uid="{372D2B54-F1D4-4AF1-AE88-2E8AD9175CC5}" name="Column14282" dataDxfId="2242"/>
    <tableColumn id="14299" xr3:uid="{DB0B37E4-93E0-4E2A-849F-0E3F5E5F690C}" name="Column14283" dataDxfId="2241"/>
    <tableColumn id="14300" xr3:uid="{17B3B3D1-883C-416A-9209-DAB3CEA3B9AD}" name="Column14284" dataDxfId="2240"/>
    <tableColumn id="14301" xr3:uid="{2A7F43EF-398E-4465-8EBE-E59C56A625FA}" name="Column14285" dataDxfId="2239"/>
    <tableColumn id="14302" xr3:uid="{15C73AEF-CED6-4B2C-B74B-58F3F3BB34F3}" name="Column14286" dataDxfId="2238"/>
    <tableColumn id="14303" xr3:uid="{4A9A9EBA-7378-4DEA-BB71-D4366C2F4BB5}" name="Column14287" dataDxfId="2237"/>
    <tableColumn id="14304" xr3:uid="{CD9770E0-40DA-4A38-AE0E-94F992B9A775}" name="Column14288" dataDxfId="2236"/>
    <tableColumn id="14305" xr3:uid="{071D5CC7-250F-427F-B177-367D70F7CCA4}" name="Column14289" dataDxfId="2235"/>
    <tableColumn id="14306" xr3:uid="{11734385-07BC-4B2B-9C25-187CABF134BC}" name="Column14290" dataDxfId="2234"/>
    <tableColumn id="14307" xr3:uid="{F87D3CA9-5B78-41CD-8822-131115054CD4}" name="Column14291" dataDxfId="2233"/>
    <tableColumn id="14308" xr3:uid="{18A6C24F-1297-4007-830D-3F7CB62648B3}" name="Column14292" dataDxfId="2232"/>
    <tableColumn id="14309" xr3:uid="{6CA0489A-3A67-48CE-993B-A71E21FDCF5C}" name="Column14293" dataDxfId="2231"/>
    <tableColumn id="14310" xr3:uid="{419A6716-5C94-41AC-A498-409E0772C887}" name="Column14294" dataDxfId="2230"/>
    <tableColumn id="14311" xr3:uid="{21230A63-DF86-4534-A678-42E449F29A82}" name="Column14295" dataDxfId="2229"/>
    <tableColumn id="14312" xr3:uid="{EB2C6D6A-EB14-4DED-8300-EF49D07D564F}" name="Column14296" dataDxfId="2228"/>
    <tableColumn id="14313" xr3:uid="{4807B313-60F5-4701-897C-8FD6CE28129A}" name="Column14297" dataDxfId="2227"/>
    <tableColumn id="14314" xr3:uid="{55AE2B3F-A523-4E17-B1DE-59DEFA4D3FB6}" name="Column14298" dataDxfId="2226"/>
    <tableColumn id="14315" xr3:uid="{83ADBE3B-AD39-42DD-980F-A7F78293F927}" name="Column14299" dataDxfId="2225"/>
    <tableColumn id="14316" xr3:uid="{98D55756-0092-4FD9-9FC3-360E95F77344}" name="Column14300" dataDxfId="2224"/>
    <tableColumn id="14317" xr3:uid="{A45A1608-78E5-412B-9912-071AAEE27AAA}" name="Column14301" dataDxfId="2223"/>
    <tableColumn id="14318" xr3:uid="{587D83FA-B8D4-4F10-9246-0F2E60261158}" name="Column14302" dataDxfId="2222"/>
    <tableColumn id="14319" xr3:uid="{A3897ECB-692E-4E2B-8DA7-3A11C3A9EDD8}" name="Column14303" dataDxfId="2221"/>
    <tableColumn id="14320" xr3:uid="{72369B45-06BE-4A00-81E6-22A455BA6382}" name="Column14304" dataDxfId="2220"/>
    <tableColumn id="14321" xr3:uid="{F52E0113-D462-45F2-9B24-9DE7345869FA}" name="Column14305" dataDxfId="2219"/>
    <tableColumn id="14322" xr3:uid="{052A4D73-8E0C-4BDE-895C-841E5CF8DCA7}" name="Column14306" dataDxfId="2218"/>
    <tableColumn id="14323" xr3:uid="{319BDF5B-6D55-4633-B101-B6C0E90527F0}" name="Column14307" dataDxfId="2217"/>
    <tableColumn id="14324" xr3:uid="{B2CF06D2-939D-40CC-BE6C-C79ABA5CCD75}" name="Column14308" dataDxfId="2216"/>
    <tableColumn id="14325" xr3:uid="{CD4335C9-589D-41AC-9FE2-938C320AAD6B}" name="Column14309" dataDxfId="2215"/>
    <tableColumn id="14326" xr3:uid="{96E5E600-B432-451A-8C00-2DD8A176EA1D}" name="Column14310" dataDxfId="2214"/>
    <tableColumn id="14327" xr3:uid="{4BEE37C5-46B5-4A31-BA8F-97E9B50AC156}" name="Column14311" dataDxfId="2213"/>
    <tableColumn id="14328" xr3:uid="{BEC4D6F2-1BB2-49D8-BED0-CB8098D6EFF4}" name="Column14312" dataDxfId="2212"/>
    <tableColumn id="14329" xr3:uid="{F15D406B-C74C-40E9-99B1-3460088A1545}" name="Column14313" dataDxfId="2211"/>
    <tableColumn id="14330" xr3:uid="{3EEFBAAA-B1DF-42C3-A886-8175587A65D2}" name="Column14314" dataDxfId="2210"/>
    <tableColumn id="14331" xr3:uid="{D7ACA950-B663-45CD-80ED-0642CFD20743}" name="Column14315" dataDxfId="2209"/>
    <tableColumn id="14332" xr3:uid="{40D83C6B-12A2-4C5B-B562-3734180F247D}" name="Column14316" dataDxfId="2208"/>
    <tableColumn id="14333" xr3:uid="{F3FCEE63-84AE-47C0-912B-FE88896CCEE4}" name="Column14317" dataDxfId="2207"/>
    <tableColumn id="14334" xr3:uid="{1224972A-B81B-404F-A0CA-587F64DCE85C}" name="Column14318" dataDxfId="2206"/>
    <tableColumn id="14335" xr3:uid="{1212F160-2D4E-4AC7-AF3A-B755F8608166}" name="Column14319" dataDxfId="2205"/>
    <tableColumn id="14336" xr3:uid="{03646A87-D3DD-45CE-9D20-C5942F005B9C}" name="Column14320" dataDxfId="2204"/>
    <tableColumn id="14337" xr3:uid="{0CA11706-10A9-489E-8718-4DA5DBD837A4}" name="Column14321" dataDxfId="2203"/>
    <tableColumn id="14338" xr3:uid="{F78FD48A-7BCB-4097-86FB-9974EEDA780F}" name="Column14322" dataDxfId="2202"/>
    <tableColumn id="14339" xr3:uid="{27784228-9AC8-49AD-9A19-93AF2F5A6899}" name="Column14323" dataDxfId="2201"/>
    <tableColumn id="14340" xr3:uid="{FF2E83BA-2103-4B7B-8A6A-F34DD7C1A9E0}" name="Column14324" dataDxfId="2200"/>
    <tableColumn id="14341" xr3:uid="{D2EC8DEC-B017-4CEC-A475-6D7FFE7FD285}" name="Column14325" dataDxfId="2199"/>
    <tableColumn id="14342" xr3:uid="{DCF759DD-AF2E-4159-A2A5-D700B8BE4CFD}" name="Column14326" dataDxfId="2198"/>
    <tableColumn id="14343" xr3:uid="{66EE620E-3CBA-4B10-B611-6C514F2A2ED8}" name="Column14327" dataDxfId="2197"/>
    <tableColumn id="14344" xr3:uid="{7A83ED7C-5BCC-46B5-B0C7-1E4804F18591}" name="Column14328" dataDxfId="2196"/>
    <tableColumn id="14345" xr3:uid="{91388BF9-59EE-4176-BBAA-044D4589E341}" name="Column14329" dataDxfId="2195"/>
    <tableColumn id="14346" xr3:uid="{4821A22C-3E04-4940-8C2D-03998B5175D8}" name="Column14330" dataDxfId="2194"/>
    <tableColumn id="14347" xr3:uid="{41D6CF3B-B64B-4771-A6FD-B19A94A8154F}" name="Column14331" dataDxfId="2193"/>
    <tableColumn id="14348" xr3:uid="{8F9AE328-7A82-4F97-9457-AB8FD450C4F3}" name="Column14332" dataDxfId="2192"/>
    <tableColumn id="14349" xr3:uid="{7119E282-988E-438F-80B5-1F4F2B3FC5ED}" name="Column14333" dataDxfId="2191"/>
    <tableColumn id="14350" xr3:uid="{5D0A54F2-7AB6-4BCB-8523-668110B463F2}" name="Column14334" dataDxfId="2190"/>
    <tableColumn id="14351" xr3:uid="{91832A36-A13A-4B8F-A5BE-11EEFA38A9A4}" name="Column14335" dataDxfId="2189"/>
    <tableColumn id="14352" xr3:uid="{237E53A3-03E7-4605-803A-A3ABF4F6F348}" name="Column14336" dataDxfId="2188"/>
    <tableColumn id="14353" xr3:uid="{F9A6C816-D748-41FD-9960-A2FB2C7DF24E}" name="Column14337" dataDxfId="2187"/>
    <tableColumn id="14354" xr3:uid="{1C6ABEC1-24A5-4772-B6B8-D16A7A9F198D}" name="Column14338" dataDxfId="2186"/>
    <tableColumn id="14355" xr3:uid="{1BE163D7-D9FA-486E-A596-5855D8750BB6}" name="Column14339" dataDxfId="2185"/>
    <tableColumn id="14356" xr3:uid="{6433627D-24FC-4B5A-9DC9-35EF24002D45}" name="Column14340" dataDxfId="2184"/>
    <tableColumn id="14357" xr3:uid="{1301A1B8-D9BC-46EE-B0A7-8C5FAF16727F}" name="Column14341" dataDxfId="2183"/>
    <tableColumn id="14358" xr3:uid="{EB10D024-DBE6-4270-B596-6A48959E4E29}" name="Column14342" dataDxfId="2182"/>
    <tableColumn id="14359" xr3:uid="{2435D1DE-9F1C-486F-B6EF-98CD9A5A90D2}" name="Column14343" dataDxfId="2181"/>
    <tableColumn id="14360" xr3:uid="{7A0F2623-6991-465A-A6DE-3B080835DAC1}" name="Column14344" dataDxfId="2180"/>
    <tableColumn id="14361" xr3:uid="{1C750D74-A982-4A4D-AF57-8EA08C1B3B06}" name="Column14345" dataDxfId="2179"/>
    <tableColumn id="14362" xr3:uid="{EA7C1D54-5457-4189-B771-2FF94BE72314}" name="Column14346" dataDxfId="2178"/>
    <tableColumn id="14363" xr3:uid="{F329E2D7-5F27-4BE1-AD0B-90462EEE6BF6}" name="Column14347" dataDxfId="2177"/>
    <tableColumn id="14364" xr3:uid="{E0CA3CF1-4531-4734-B81B-2C1A27DC08B4}" name="Column14348" dataDxfId="2176"/>
    <tableColumn id="14365" xr3:uid="{96FD3251-CC59-4405-BE6C-34E5071BC7EF}" name="Column14349" dataDxfId="2175"/>
    <tableColumn id="14366" xr3:uid="{3F24D899-C397-400E-AF56-A7D8171D42E8}" name="Column14350" dataDxfId="2174"/>
    <tableColumn id="14367" xr3:uid="{4CA5EC29-E990-452D-8206-74E404811648}" name="Column14351" dataDxfId="2173"/>
    <tableColumn id="14368" xr3:uid="{E1F3E329-3048-430D-AA73-08A757265D76}" name="Column14352" dataDxfId="2172"/>
    <tableColumn id="14369" xr3:uid="{5B78A7B0-9319-4435-91B2-84412B9D49B6}" name="Column14353" dataDxfId="2171"/>
    <tableColumn id="14370" xr3:uid="{66B0F80F-2449-4A98-811A-92BEB947F9A2}" name="Column14354" dataDxfId="2170"/>
    <tableColumn id="14371" xr3:uid="{0B9D4F0A-38CF-481F-A618-88F8A0A3D508}" name="Column14355" dataDxfId="2169"/>
    <tableColumn id="14372" xr3:uid="{A0841832-0512-4001-AF76-EF9F21B02C66}" name="Column14356" dataDxfId="2168"/>
    <tableColumn id="14373" xr3:uid="{54A27EBF-8916-418C-9FCD-75E6E7E547D7}" name="Column14357" dataDxfId="2167"/>
    <tableColumn id="14374" xr3:uid="{EDD807D4-F074-424C-913D-18518278410E}" name="Column14358" dataDxfId="2166"/>
    <tableColumn id="14375" xr3:uid="{FD899430-0D82-4984-A174-3F1B6D64F6AB}" name="Column14359" dataDxfId="2165"/>
    <tableColumn id="14376" xr3:uid="{60AF624D-F889-4AD8-AD12-CE9DB6614B72}" name="Column14360" dataDxfId="2164"/>
    <tableColumn id="14377" xr3:uid="{1F84CDCB-EE4F-41E6-876B-153F58C1872C}" name="Column14361" dataDxfId="2163"/>
    <tableColumn id="14378" xr3:uid="{84B4D01F-1168-452B-BF9D-990DCC021D65}" name="Column14362" dataDxfId="2162"/>
    <tableColumn id="14379" xr3:uid="{351BD0D4-3D90-4303-81B3-A2388348CEB5}" name="Column14363" dataDxfId="2161"/>
    <tableColumn id="14380" xr3:uid="{859FB6C0-BB51-4692-9E0D-A91D48B6F8A7}" name="Column14364" dataDxfId="2160"/>
    <tableColumn id="14381" xr3:uid="{FDAB9DF0-E2B8-4FD2-BE1D-3AE3897770C7}" name="Column14365" dataDxfId="2159"/>
    <tableColumn id="14382" xr3:uid="{192A7799-5250-4A37-85EF-CCB4A39887E4}" name="Column14366" dataDxfId="2158"/>
    <tableColumn id="14383" xr3:uid="{6B76CBB0-5099-4D00-811F-28AE9B12E683}" name="Column14367" dataDxfId="2157"/>
    <tableColumn id="14384" xr3:uid="{26CF38F8-40AA-4749-9B10-4D31B5F87C72}" name="Column14368" dataDxfId="2156"/>
    <tableColumn id="14385" xr3:uid="{A6FD8F03-22A0-498A-9F15-1C54591AC987}" name="Column14369" dataDxfId="2155"/>
    <tableColumn id="14386" xr3:uid="{5260708D-20DE-42F8-8D5D-9FF6549E2667}" name="Column14370" dataDxfId="2154"/>
    <tableColumn id="14387" xr3:uid="{1EA5F05D-29EF-4A45-B426-8B97948682B0}" name="Column14371" dataDxfId="2153"/>
    <tableColumn id="14388" xr3:uid="{060EBE54-6986-443C-9EDC-B6BE84B414F1}" name="Column14372" dataDxfId="2152"/>
    <tableColumn id="14389" xr3:uid="{CC5AE5A4-044C-4A17-B6D0-1D1A984AFB29}" name="Column14373" dataDxfId="2151"/>
    <tableColumn id="14390" xr3:uid="{330D8130-E94F-4860-806C-8E1134B1BBA4}" name="Column14374" dataDxfId="2150"/>
    <tableColumn id="14391" xr3:uid="{58804C72-5E30-41E9-8ADF-B30CF591750D}" name="Column14375" dataDxfId="2149"/>
    <tableColumn id="14392" xr3:uid="{62116792-D93C-4E5E-97D5-1A5E22FB22E0}" name="Column14376" dataDxfId="2148"/>
    <tableColumn id="14393" xr3:uid="{058CB440-A1C7-4DE2-A751-23BFDAD0AF20}" name="Column14377" dataDxfId="2147"/>
    <tableColumn id="14394" xr3:uid="{D4E30928-F8BA-4620-96AD-E166F4FA8B6B}" name="Column14378" dataDxfId="2146"/>
    <tableColumn id="14395" xr3:uid="{94239BD4-1B3E-4739-B482-6741D08CA070}" name="Column14379" dataDxfId="2145"/>
    <tableColumn id="14396" xr3:uid="{3E9CE930-82D4-4015-9CD0-9C320332C320}" name="Column14380" dataDxfId="2144"/>
    <tableColumn id="14397" xr3:uid="{C9D6B396-8F98-48E6-8140-1CFD8F825935}" name="Column14381" dataDxfId="2143"/>
    <tableColumn id="14398" xr3:uid="{B6A9444F-03C2-4B38-AC94-858C3882B2FA}" name="Column14382" dataDxfId="2142"/>
    <tableColumn id="14399" xr3:uid="{FB2445DE-56A0-4ECC-81D3-49E5CB9D77AA}" name="Column14383" dataDxfId="2141"/>
    <tableColumn id="14400" xr3:uid="{1AA2E5E1-F697-4939-8642-745A282F745D}" name="Column14384" dataDxfId="2140"/>
    <tableColumn id="14401" xr3:uid="{B51EFA71-EE5A-46DD-A8C9-6400645B1666}" name="Column14385" dataDxfId="2139"/>
    <tableColumn id="14402" xr3:uid="{15A50451-CC55-44C4-A31F-D29ABB8B09D0}" name="Column14386" dataDxfId="2138"/>
    <tableColumn id="14403" xr3:uid="{6A53623D-1BBB-4596-B9BE-50D575531ADF}" name="Column14387" dataDxfId="2137"/>
    <tableColumn id="14404" xr3:uid="{B0CEFD7B-CF03-4FEB-879E-522E62C87233}" name="Column14388" dataDxfId="2136"/>
    <tableColumn id="14405" xr3:uid="{DF07952B-3CBD-4ABB-A74F-8576292CC48C}" name="Column14389" dataDxfId="2135"/>
    <tableColumn id="14406" xr3:uid="{C74B2129-3525-4ECA-8ABE-19BCACBEE483}" name="Column14390" dataDxfId="2134"/>
    <tableColumn id="14407" xr3:uid="{60BBFF9D-1E5E-48D6-8DBB-1E02C7A98D96}" name="Column14391" dataDxfId="2133"/>
    <tableColumn id="14408" xr3:uid="{A8CEA083-0989-404D-A8D9-3625D23CA078}" name="Column14392" dataDxfId="2132"/>
    <tableColumn id="14409" xr3:uid="{7BA0DA88-DCF2-4591-8958-628004A74789}" name="Column14393" dataDxfId="2131"/>
    <tableColumn id="14410" xr3:uid="{C6FE3593-17FC-4B4E-B464-8E3D92CC6C13}" name="Column14394" dataDxfId="2130"/>
    <tableColumn id="14411" xr3:uid="{7A33C769-3B8E-422A-9FB4-9BDE99A412CB}" name="Column14395" dataDxfId="2129"/>
    <tableColumn id="14412" xr3:uid="{6A5019B2-357C-4952-811A-6E2A972268A0}" name="Column14396" dataDxfId="2128"/>
    <tableColumn id="14413" xr3:uid="{0307A397-BC2A-40DD-963C-8C28353B6131}" name="Column14397" dataDxfId="2127"/>
    <tableColumn id="14414" xr3:uid="{64E0FB0A-EC85-4685-B79A-05F83487FF2E}" name="Column14398" dataDxfId="2126"/>
    <tableColumn id="14415" xr3:uid="{F1E45261-C1ED-46E4-9EC2-BFD6D263A63F}" name="Column14399" dataDxfId="2125"/>
    <tableColumn id="14416" xr3:uid="{E0A23C00-94D4-4301-9FAF-969138CAD54F}" name="Column14400" dataDxfId="2124"/>
    <tableColumn id="14417" xr3:uid="{5AF76EB7-86ED-47AB-B5F5-D7D4870700F4}" name="Column14401" dataDxfId="2123"/>
    <tableColumn id="14418" xr3:uid="{505AB166-A3F8-44DD-823D-B80E79C00F56}" name="Column14402" dataDxfId="2122"/>
    <tableColumn id="14419" xr3:uid="{FBF5E8AF-71AF-4AFB-87EA-AB9FB45EC1B8}" name="Column14403" dataDxfId="2121"/>
    <tableColumn id="14420" xr3:uid="{AF8CADFC-8202-455B-AB54-55602EBBD192}" name="Column14404" dataDxfId="2120"/>
    <tableColumn id="14421" xr3:uid="{E0CF6B6D-2A7E-45C2-828E-347E14C448B3}" name="Column14405" dataDxfId="2119"/>
    <tableColumn id="14422" xr3:uid="{90F14FB7-6162-4782-91A6-97FF9F4FBC58}" name="Column14406" dataDxfId="2118"/>
    <tableColumn id="14423" xr3:uid="{D51ED7D7-190E-427B-BF11-CFCBFE97EE8D}" name="Column14407" dataDxfId="2117"/>
    <tableColumn id="14424" xr3:uid="{ABCFA53B-7795-4E91-AD1C-85F12DA591DE}" name="Column14408" dataDxfId="2116"/>
    <tableColumn id="14425" xr3:uid="{8E7F783D-04E3-48F2-B926-7C6DEF550FD5}" name="Column14409" dataDxfId="2115"/>
    <tableColumn id="14426" xr3:uid="{E396B348-7AEE-443B-847C-A2FE724F075B}" name="Column14410" dataDxfId="2114"/>
    <tableColumn id="14427" xr3:uid="{6E4671D5-CE60-4A91-BDAE-D07E463CA324}" name="Column14411" dataDxfId="2113"/>
    <tableColumn id="14428" xr3:uid="{E8987E4D-AB91-4F7D-AED9-006D899E320D}" name="Column14412" dataDxfId="2112"/>
    <tableColumn id="14429" xr3:uid="{7B06F19C-3C6D-4F28-ABC5-B672280BA474}" name="Column14413" dataDxfId="2111"/>
    <tableColumn id="14430" xr3:uid="{B5FBA43E-644B-4527-80AC-E6A07FBF3862}" name="Column14414" dataDxfId="2110"/>
    <tableColumn id="14431" xr3:uid="{D8687F06-2ED5-4F8B-9161-60AF965B1E2E}" name="Column14415" dataDxfId="2109"/>
    <tableColumn id="14432" xr3:uid="{36BB76AB-7930-4011-AEB0-099BDD7260E4}" name="Column14416" dataDxfId="2108"/>
    <tableColumn id="14433" xr3:uid="{4A343A09-5C20-4313-9DBF-A81F8D57DE9C}" name="Column14417" dataDxfId="2107"/>
    <tableColumn id="14434" xr3:uid="{2596B148-5778-4B0C-B41F-8BC8A38867B7}" name="Column14418" dataDxfId="2106"/>
    <tableColumn id="14435" xr3:uid="{041C9E3C-DD06-476C-A2AA-D01588DC105A}" name="Column14419" dataDxfId="2105"/>
    <tableColumn id="14436" xr3:uid="{B2D65231-645F-44C4-A609-AD52C0A2F545}" name="Column14420" dataDxfId="2104"/>
    <tableColumn id="14437" xr3:uid="{C351D316-9D13-4300-8456-31AD2B3CFDD2}" name="Column14421" dataDxfId="2103"/>
    <tableColumn id="14438" xr3:uid="{CF9545BE-2785-4ADA-8BD4-2FA88E1DE810}" name="Column14422" dataDxfId="2102"/>
    <tableColumn id="14439" xr3:uid="{4690C4BD-71D7-4266-9106-50BC484A076F}" name="Column14423" dataDxfId="2101"/>
    <tableColumn id="14440" xr3:uid="{E0566D84-80C0-43BB-930A-8F2CA9B23A42}" name="Column14424" dataDxfId="2100"/>
    <tableColumn id="14441" xr3:uid="{83D9F87C-805A-4A06-B279-1E80A43D1AC3}" name="Column14425" dataDxfId="2099"/>
    <tableColumn id="14442" xr3:uid="{CBF461D5-1E73-4C43-AB75-8A3E4033B41A}" name="Column14426" dataDxfId="2098"/>
    <tableColumn id="14443" xr3:uid="{9D3C0D2A-E41C-4C13-90B8-E3CC60F60953}" name="Column14427" dataDxfId="2097"/>
    <tableColumn id="14444" xr3:uid="{FDF9C89E-4DE2-4B16-A782-9A9DF1E0ED84}" name="Column14428" dataDxfId="2096"/>
    <tableColumn id="14445" xr3:uid="{7B261492-BA7D-45F1-8F95-00F0C9D0B11A}" name="Column14429" dataDxfId="2095"/>
    <tableColumn id="14446" xr3:uid="{E3EF5FC0-3970-45A3-9B45-F1F598A3D420}" name="Column14430" dataDxfId="2094"/>
    <tableColumn id="14447" xr3:uid="{8C7462DF-EA06-4BD8-9EC8-5C311034984C}" name="Column14431" dataDxfId="2093"/>
    <tableColumn id="14448" xr3:uid="{29B8A96A-3807-41DA-AB20-5DA482EB9E0F}" name="Column14432" dataDxfId="2092"/>
    <tableColumn id="14449" xr3:uid="{BCC381F4-F030-455C-AE71-2B599BC6A5E9}" name="Column14433" dataDxfId="2091"/>
    <tableColumn id="14450" xr3:uid="{C93E65C3-2F15-49CF-A149-51D65A26A972}" name="Column14434" dataDxfId="2090"/>
    <tableColumn id="14451" xr3:uid="{B6AEB410-4A5D-496F-A8B1-5A15C87E8E06}" name="Column14435" dataDxfId="2089"/>
    <tableColumn id="14452" xr3:uid="{B2A6D9B8-9A3C-4F45-B530-07756AAE450D}" name="Column14436" dataDxfId="2088"/>
    <tableColumn id="14453" xr3:uid="{56F9EB99-31EF-4663-B321-745764FB5E89}" name="Column14437" dataDxfId="2087"/>
    <tableColumn id="14454" xr3:uid="{3E5358B2-E514-4D7D-986B-5FC46D878AA6}" name="Column14438" dataDxfId="2086"/>
    <tableColumn id="14455" xr3:uid="{A9132D6E-6641-4F63-AC86-6F950DDEDD1B}" name="Column14439" dataDxfId="2085"/>
    <tableColumn id="14456" xr3:uid="{6F027A24-26BB-42D7-9222-63351E199650}" name="Column14440" dataDxfId="2084"/>
    <tableColumn id="14457" xr3:uid="{6515A705-1E57-4C5A-8DF1-80D3B27756B3}" name="Column14441" dataDxfId="2083"/>
    <tableColumn id="14458" xr3:uid="{8207E5FA-18F1-4B3C-BFEB-4CED7D9823AC}" name="Column14442" dataDxfId="2082"/>
    <tableColumn id="14459" xr3:uid="{952DE592-02EA-409E-9DFD-19D63763EBBF}" name="Column14443" dataDxfId="2081"/>
    <tableColumn id="14460" xr3:uid="{9F235A9A-8D8B-41E0-986E-65BB47B84C1C}" name="Column14444" dataDxfId="2080"/>
    <tableColumn id="14461" xr3:uid="{4A737798-41FB-4352-9CBD-6E1217746FBA}" name="Column14445" dataDxfId="2079"/>
    <tableColumn id="14462" xr3:uid="{80455609-0F3A-4F65-8773-C1DEB0FE357B}" name="Column14446" dataDxfId="2078"/>
    <tableColumn id="14463" xr3:uid="{6EA9C657-C36D-49A0-AD4D-37C8FCAC9BA0}" name="Column14447" dataDxfId="2077"/>
    <tableColumn id="14464" xr3:uid="{0B8ED0A4-2CD1-4DEB-89EA-3B1EB7A566CD}" name="Column14448" dataDxfId="2076"/>
    <tableColumn id="14465" xr3:uid="{03BBCE36-4A16-4039-86AB-B705A004739D}" name="Column14449" dataDxfId="2075"/>
    <tableColumn id="14466" xr3:uid="{823949A7-777E-4B56-8027-174D98B718BA}" name="Column14450" dataDxfId="2074"/>
    <tableColumn id="14467" xr3:uid="{598BA6BB-891C-4E23-9C2B-B6143935907F}" name="Column14451" dataDxfId="2073"/>
    <tableColumn id="14468" xr3:uid="{6DFA8829-32FF-483A-A96D-96B7956DD721}" name="Column14452" dataDxfId="2072"/>
    <tableColumn id="14469" xr3:uid="{7D2F0211-1211-4DE7-80EA-29E21D0579B2}" name="Column14453" dataDxfId="2071"/>
    <tableColumn id="14470" xr3:uid="{AA6C27D1-6CA4-49EF-A427-4667C6BBA41C}" name="Column14454" dataDxfId="2070"/>
    <tableColumn id="14471" xr3:uid="{03E54922-3532-463A-AE20-3F1385B29CC5}" name="Column14455" dataDxfId="2069"/>
    <tableColumn id="14472" xr3:uid="{DFB47BA2-814C-4132-99BC-AF94DA247BA7}" name="Column14456" dataDxfId="2068"/>
    <tableColumn id="14473" xr3:uid="{11896652-0FAE-4840-84C6-E713AF36BC91}" name="Column14457" dataDxfId="2067"/>
    <tableColumn id="14474" xr3:uid="{A594B15D-EDDF-430B-94DC-D7A5E1E97CCC}" name="Column14458" dataDxfId="2066"/>
    <tableColumn id="14475" xr3:uid="{4F6B6553-A0D9-448B-BD86-C727C81D0E73}" name="Column14459" dataDxfId="2065"/>
    <tableColumn id="14476" xr3:uid="{228255B7-C637-4D0F-9161-43472001D329}" name="Column14460" dataDxfId="2064"/>
    <tableColumn id="14477" xr3:uid="{8753574A-97C3-42C6-A295-4B5A178309E6}" name="Column14461" dataDxfId="2063"/>
    <tableColumn id="14478" xr3:uid="{FD02BDBA-9F45-411E-B29F-6E8C88E003B8}" name="Column14462" dataDxfId="2062"/>
    <tableColumn id="14479" xr3:uid="{45B6C910-ACD5-4467-91E0-250FA136FD58}" name="Column14463" dataDxfId="2061"/>
    <tableColumn id="14480" xr3:uid="{190557B9-7173-42F4-9BB7-B2F88A7BE83F}" name="Column14464" dataDxfId="2060"/>
    <tableColumn id="14481" xr3:uid="{8438F470-C6DF-49ED-81A3-A8DAD04E582E}" name="Column14465" dataDxfId="2059"/>
    <tableColumn id="14482" xr3:uid="{609ABFC1-9F06-4B28-8C3A-10FCF2C48BED}" name="Column14466" dataDxfId="2058"/>
    <tableColumn id="14483" xr3:uid="{5A3F0970-2DEB-4856-91FC-9DD1E3F9F01F}" name="Column14467" dataDxfId="2057"/>
    <tableColumn id="14484" xr3:uid="{84F1A4D5-5809-4B33-B20A-D4CC64C142D7}" name="Column14468" dataDxfId="2056"/>
    <tableColumn id="14485" xr3:uid="{689A6460-2DFF-4771-A757-F190B8F51210}" name="Column14469" dataDxfId="2055"/>
    <tableColumn id="14486" xr3:uid="{602355D5-CC35-4DBF-B4A4-FA5611D179E5}" name="Column14470" dataDxfId="2054"/>
    <tableColumn id="14487" xr3:uid="{A1061F0B-00F5-4641-87F3-8D201BC9C911}" name="Column14471" dataDxfId="2053"/>
    <tableColumn id="14488" xr3:uid="{F133DBCE-C5CA-4388-B887-29B6DD62EA3A}" name="Column14472" dataDxfId="2052"/>
    <tableColumn id="14489" xr3:uid="{A84BD9C6-8EA2-423C-BAAC-8CB778972282}" name="Column14473" dataDxfId="2051"/>
    <tableColumn id="14490" xr3:uid="{2BC7AF1C-A3F8-4E32-99FB-EDE99C4DA77A}" name="Column14474" dataDxfId="2050"/>
    <tableColumn id="14491" xr3:uid="{E939AA78-50D7-4B0F-8DEA-DBE750405C58}" name="Column14475" dataDxfId="2049"/>
    <tableColumn id="14492" xr3:uid="{1A5C326C-F3FD-41C7-87BB-9E7B6853487F}" name="Column14476" dataDxfId="2048"/>
    <tableColumn id="14493" xr3:uid="{1E89466D-4754-442C-9A98-0DF09DC33FAF}" name="Column14477" dataDxfId="2047"/>
    <tableColumn id="14494" xr3:uid="{A309FB81-121D-46A0-AAAD-56C6F2BC31ED}" name="Column14478" dataDxfId="2046"/>
    <tableColumn id="14495" xr3:uid="{DF32E11E-B0EC-4FD8-A4C4-F051C3898AC6}" name="Column14479" dataDxfId="2045"/>
    <tableColumn id="14496" xr3:uid="{FF09D9A1-FE11-45D6-96E4-7DE9E8377F91}" name="Column14480" dataDxfId="2044"/>
    <tableColumn id="14497" xr3:uid="{F3D93B47-C3ED-4511-849A-0EC9F1A8055B}" name="Column14481" dataDxfId="2043"/>
    <tableColumn id="14498" xr3:uid="{81DCBC36-5F0C-4768-8EAC-A51729605358}" name="Column14482" dataDxfId="2042"/>
    <tableColumn id="14499" xr3:uid="{5164E86D-968A-4478-AE69-14147A5E4D99}" name="Column14483" dataDxfId="2041"/>
    <tableColumn id="14500" xr3:uid="{44BC0EA3-835C-44B7-B6F0-714DD7CB5425}" name="Column14484" dataDxfId="2040"/>
    <tableColumn id="14501" xr3:uid="{96593816-1C20-4C91-A602-1C2D1616C00F}" name="Column14485" dataDxfId="2039"/>
    <tableColumn id="14502" xr3:uid="{8C5D793F-A7C5-4C1F-9B9E-93439E6141E0}" name="Column14486" dataDxfId="2038"/>
    <tableColumn id="14503" xr3:uid="{AFA3D3A4-E2A7-4D2A-ABF2-03EABE667C7A}" name="Column14487" dataDxfId="2037"/>
    <tableColumn id="14504" xr3:uid="{A8E6D28A-EB7F-4314-87D5-CD075B48D09C}" name="Column14488" dataDxfId="2036"/>
    <tableColumn id="14505" xr3:uid="{3FD43A61-48BD-44A9-A133-4136100D65C3}" name="Column14489" dataDxfId="2035"/>
    <tableColumn id="14506" xr3:uid="{00EE67CF-733E-4695-A36D-1DFF49AA7616}" name="Column14490" dataDxfId="2034"/>
    <tableColumn id="14507" xr3:uid="{7A9F9D30-828C-4F9E-86EA-BE1E12318B35}" name="Column14491" dataDxfId="2033"/>
    <tableColumn id="14508" xr3:uid="{5D1EE60F-667E-4122-9FA3-DB23B23638C4}" name="Column14492" dataDxfId="2032"/>
    <tableColumn id="14509" xr3:uid="{72529ACC-2C93-4BFB-9B54-A3F6457E34D4}" name="Column14493" dataDxfId="2031"/>
    <tableColumn id="14510" xr3:uid="{6C37BD17-3623-43CB-82CD-752AA22DE6E1}" name="Column14494" dataDxfId="2030"/>
    <tableColumn id="14511" xr3:uid="{16A4E1DD-2EBC-4B2C-9E38-611930B7C518}" name="Column14495" dataDxfId="2029"/>
    <tableColumn id="14512" xr3:uid="{00A3473C-BEC1-4F4F-86B7-D593AA218F80}" name="Column14496" dataDxfId="2028"/>
    <tableColumn id="14513" xr3:uid="{F202D463-6B8A-42DE-B05B-BF2A4C00F337}" name="Column14497" dataDxfId="2027"/>
    <tableColumn id="14514" xr3:uid="{06F67158-78E9-4966-9AA2-C0CA1DB184BB}" name="Column14498" dataDxfId="2026"/>
    <tableColumn id="14515" xr3:uid="{88D56E35-ED89-440D-9C29-CE886465A436}" name="Column14499" dataDxfId="2025"/>
    <tableColumn id="14516" xr3:uid="{7317EA88-7112-4EB8-AC50-0177BDE26363}" name="Column14500" dataDxfId="2024"/>
    <tableColumn id="14517" xr3:uid="{4615FF15-EE9B-4047-B84B-B50610E052E1}" name="Column14501" dataDxfId="2023"/>
    <tableColumn id="14518" xr3:uid="{F161829F-8610-4813-9DA8-669CE63F200F}" name="Column14502" dataDxfId="2022"/>
    <tableColumn id="14519" xr3:uid="{69A1D73D-BB11-4447-B033-90BC1F1B2BE0}" name="Column14503" dataDxfId="2021"/>
    <tableColumn id="14520" xr3:uid="{A4E27AF7-8268-4A04-A1DA-521A8DF73CA2}" name="Column14504" dataDxfId="2020"/>
    <tableColumn id="14521" xr3:uid="{F5B7005D-618A-4443-803E-FF155E5DDD7A}" name="Column14505" dataDxfId="2019"/>
    <tableColumn id="14522" xr3:uid="{A35D398E-D2E2-47EA-B897-85F8074A6326}" name="Column14506" dataDxfId="2018"/>
    <tableColumn id="14523" xr3:uid="{05B5E9C1-8EBA-4B94-B8C1-4C84B6F11B75}" name="Column14507" dataDxfId="2017"/>
    <tableColumn id="14524" xr3:uid="{C81909C6-DE58-4318-9E18-2A1660012075}" name="Column14508" dataDxfId="2016"/>
    <tableColumn id="14525" xr3:uid="{2DB88D43-C746-4BA4-9184-B88371EC5390}" name="Column14509" dataDxfId="2015"/>
    <tableColumn id="14526" xr3:uid="{999119FE-ECC6-403D-82A3-9D8602645CF7}" name="Column14510" dataDxfId="2014"/>
    <tableColumn id="14527" xr3:uid="{419C6711-2ACD-4B8D-80D0-A0B8DE743B8E}" name="Column14511" dataDxfId="2013"/>
    <tableColumn id="14528" xr3:uid="{456BAC2E-6F98-44F3-BFFA-6E8EE91D6DDB}" name="Column14512" dataDxfId="2012"/>
    <tableColumn id="14529" xr3:uid="{A1EBDAA0-3F72-4B30-BDFD-ABA7E21F1A21}" name="Column14513" dataDxfId="2011"/>
    <tableColumn id="14530" xr3:uid="{C6931C14-BC78-460E-ACB5-EC9751527E47}" name="Column14514" dataDxfId="2010"/>
    <tableColumn id="14531" xr3:uid="{3D63B20C-0475-4511-B72D-ED39BE14D592}" name="Column14515" dataDxfId="2009"/>
    <tableColumn id="14532" xr3:uid="{66EEAF4D-1085-44E1-92A2-85B4E9456E4E}" name="Column14516" dataDxfId="2008"/>
    <tableColumn id="14533" xr3:uid="{96128D3B-891A-4138-8A3D-148BF61E5A51}" name="Column14517" dataDxfId="2007"/>
    <tableColumn id="14534" xr3:uid="{170B80B6-1689-497F-B482-C532C4208D49}" name="Column14518" dataDxfId="2006"/>
    <tableColumn id="14535" xr3:uid="{64C06AB0-7A45-44C0-99EC-DAABBBD7ECAC}" name="Column14519" dataDxfId="2005"/>
    <tableColumn id="14536" xr3:uid="{A4919249-215B-4019-968D-E107F9D5B444}" name="Column14520" dataDxfId="2004"/>
    <tableColumn id="14537" xr3:uid="{0B54B6AA-B438-477A-935F-C9C15F00E666}" name="Column14521" dataDxfId="2003"/>
    <tableColumn id="14538" xr3:uid="{3FD5AA53-420A-4B87-BF92-AD92C2F52B02}" name="Column14522" dataDxfId="2002"/>
    <tableColumn id="14539" xr3:uid="{09B92823-A602-4200-9D36-5764227391F8}" name="Column14523" dataDxfId="2001"/>
    <tableColumn id="14540" xr3:uid="{EBBC2A9E-E3AF-4CE0-83D4-CD3B19407521}" name="Column14524" dataDxfId="2000"/>
    <tableColumn id="14541" xr3:uid="{6C4005D5-AAEA-496E-8991-E53925F12C83}" name="Column14525" dataDxfId="1999"/>
    <tableColumn id="14542" xr3:uid="{4520682B-1954-44CC-8EAC-CC908C09EC70}" name="Column14526" dataDxfId="1998"/>
    <tableColumn id="14543" xr3:uid="{8A3235DD-E733-4256-8F84-458AB2D2C960}" name="Column14527" dataDxfId="1997"/>
    <tableColumn id="14544" xr3:uid="{4151118C-BEFA-49E6-B48C-C639D7D3AB18}" name="Column14528" dataDxfId="1996"/>
    <tableColumn id="14545" xr3:uid="{09378605-5D7E-42EF-AB2B-FBD5C4762221}" name="Column14529" dataDxfId="1995"/>
    <tableColumn id="14546" xr3:uid="{7102AFC5-D3B8-4B1B-ACCE-78772BEF9C72}" name="Column14530" dataDxfId="1994"/>
    <tableColumn id="14547" xr3:uid="{0E8BC1C0-7ABB-49D9-93FE-5E17D2B897B1}" name="Column14531" dataDxfId="1993"/>
    <tableColumn id="14548" xr3:uid="{CA326E7D-7A36-4426-961F-80E4EBEE108E}" name="Column14532" dataDxfId="1992"/>
    <tableColumn id="14549" xr3:uid="{DA34F293-736D-41D5-8798-7B04E7889B87}" name="Column14533" dataDxfId="1991"/>
    <tableColumn id="14550" xr3:uid="{03CCFFED-AABC-40AF-8BE1-FE35BE4E21A7}" name="Column14534" dataDxfId="1990"/>
    <tableColumn id="14551" xr3:uid="{98A85C57-D22A-4744-AB4E-2CF415EBBF33}" name="Column14535" dataDxfId="1989"/>
    <tableColumn id="14552" xr3:uid="{590D0680-8A79-4D61-ABC1-6D32A51912A1}" name="Column14536" dataDxfId="1988"/>
    <tableColumn id="14553" xr3:uid="{4A4542BA-724C-4A02-92B0-B40E07B47092}" name="Column14537" dataDxfId="1987"/>
    <tableColumn id="14554" xr3:uid="{27D8991C-E37E-4F91-8C4C-95F920A57B16}" name="Column14538" dataDxfId="1986"/>
    <tableColumn id="14555" xr3:uid="{66C80427-4B99-43C3-A8D6-528BB582083A}" name="Column14539" dataDxfId="1985"/>
    <tableColumn id="14556" xr3:uid="{590D1452-8995-46B4-B2B3-4E757A15B255}" name="Column14540" dataDxfId="1984"/>
    <tableColumn id="14557" xr3:uid="{DBC76B9C-DDC8-410A-B18E-7D81419C66A1}" name="Column14541" dataDxfId="1983"/>
    <tableColumn id="14558" xr3:uid="{6103B451-586E-4425-9EEE-F7D646FB076E}" name="Column14542" dataDxfId="1982"/>
    <tableColumn id="14559" xr3:uid="{4BCEF7F6-354B-44E5-B12E-FE81EB621A00}" name="Column14543" dataDxfId="1981"/>
    <tableColumn id="14560" xr3:uid="{28CC57D4-BAE5-470C-B356-113E946B7BBF}" name="Column14544" dataDxfId="1980"/>
    <tableColumn id="14561" xr3:uid="{8574EBCC-A90D-4C79-935B-E57C1BF255AC}" name="Column14545" dataDxfId="1979"/>
    <tableColumn id="14562" xr3:uid="{24BC4765-4C1E-4C65-ACB5-89EE35C76A95}" name="Column14546" dataDxfId="1978"/>
    <tableColumn id="14563" xr3:uid="{68B27726-A5EE-40D0-BFB6-89B8645779E2}" name="Column14547" dataDxfId="1977"/>
    <tableColumn id="14564" xr3:uid="{AD8F5548-8D30-4E13-A846-03AD80B7278B}" name="Column14548" dataDxfId="1976"/>
    <tableColumn id="14565" xr3:uid="{86CF1760-AF2C-42F8-A99D-4A3002054075}" name="Column14549" dataDxfId="1975"/>
    <tableColumn id="14566" xr3:uid="{792499AF-BD08-45AA-83AB-6397863112AD}" name="Column14550" dataDxfId="1974"/>
    <tableColumn id="14567" xr3:uid="{27790C61-379E-4972-AB3B-41324B710982}" name="Column14551" dataDxfId="1973"/>
    <tableColumn id="14568" xr3:uid="{2F313A90-5C1B-4088-9B54-A4B994760380}" name="Column14552" dataDxfId="1972"/>
    <tableColumn id="14569" xr3:uid="{AB3BF04E-EBB9-4428-830E-B14BC8DCE455}" name="Column14553" dataDxfId="1971"/>
    <tableColumn id="14570" xr3:uid="{DE53D80E-525B-4769-9273-5B35CE97BC76}" name="Column14554" dataDxfId="1970"/>
    <tableColumn id="14571" xr3:uid="{AE82A306-D685-459F-8DCF-947656AADC36}" name="Column14555" dataDxfId="1969"/>
    <tableColumn id="14572" xr3:uid="{C783B2B3-7A39-43D3-8B23-988B550950A3}" name="Column14556" dataDxfId="1968"/>
    <tableColumn id="14573" xr3:uid="{9DD6E958-E1FC-42F7-8C7E-E74DF5255CDA}" name="Column14557" dataDxfId="1967"/>
    <tableColumn id="14574" xr3:uid="{958AF540-7E1E-47B6-AC2E-CF2833F332C5}" name="Column14558" dataDxfId="1966"/>
    <tableColumn id="14575" xr3:uid="{454091F3-E784-4C8A-90B4-CFA2CCB725F2}" name="Column14559" dataDxfId="1965"/>
    <tableColumn id="14576" xr3:uid="{0B24C022-434B-4DCF-B416-3C3234763B8E}" name="Column14560" dataDxfId="1964"/>
    <tableColumn id="14577" xr3:uid="{E33A8306-3772-4E3B-AC7C-95CCB02AC40C}" name="Column14561" dataDxfId="1963"/>
    <tableColumn id="14578" xr3:uid="{356BEA07-601F-41D3-BD99-7A7D06589B22}" name="Column14562" dataDxfId="1962"/>
    <tableColumn id="14579" xr3:uid="{A55FB2AD-B0C5-4593-B3BE-6FCA8CC20C6B}" name="Column14563" dataDxfId="1961"/>
    <tableColumn id="14580" xr3:uid="{484E131A-00FE-4CEC-BA2F-2961DAFC7300}" name="Column14564" dataDxfId="1960"/>
    <tableColumn id="14581" xr3:uid="{BC364F90-F6F7-40A2-9701-495474F265DB}" name="Column14565" dataDxfId="1959"/>
    <tableColumn id="14582" xr3:uid="{4E91AF33-57FD-4588-86C4-65AFDD201590}" name="Column14566" dataDxfId="1958"/>
    <tableColumn id="14583" xr3:uid="{4213931E-0196-40C1-8B29-8291BB25E710}" name="Column14567" dataDxfId="1957"/>
    <tableColumn id="14584" xr3:uid="{0DD5E88C-9637-4E0F-8AAA-D2E8A5A079FA}" name="Column14568" dataDxfId="1956"/>
    <tableColumn id="14585" xr3:uid="{BBD3FC3C-D612-4869-9411-C2989637E51B}" name="Column14569" dataDxfId="1955"/>
    <tableColumn id="14586" xr3:uid="{F6E4C054-8DCC-424F-9B5F-5242F46A8C40}" name="Column14570" dataDxfId="1954"/>
    <tableColumn id="14587" xr3:uid="{89B0A367-6F84-4E0B-AFC8-A3161492A1DE}" name="Column14571" dataDxfId="1953"/>
    <tableColumn id="14588" xr3:uid="{030ABBD7-18BC-407B-A4D5-E7A3289D0C52}" name="Column14572" dataDxfId="1952"/>
    <tableColumn id="14589" xr3:uid="{9AA32A04-6F34-4A0B-B6F1-7727DCF3D61A}" name="Column14573" dataDxfId="1951"/>
    <tableColumn id="14590" xr3:uid="{F13CDC38-EB82-47EF-AE39-C7FB162ECBFC}" name="Column14574" dataDxfId="1950"/>
    <tableColumn id="14591" xr3:uid="{257763BA-6C82-4FDC-BF0B-3686CFAD9C89}" name="Column14575" dataDxfId="1949"/>
    <tableColumn id="14592" xr3:uid="{D852EAB6-E782-4A18-95AD-267A4C4B79DE}" name="Column14576" dataDxfId="1948"/>
    <tableColumn id="14593" xr3:uid="{CEB58687-3229-4167-8F26-95C9D6C82EB9}" name="Column14577" dataDxfId="1947"/>
    <tableColumn id="14594" xr3:uid="{004D5571-0E14-4F41-B317-7EE872542B6E}" name="Column14578" dataDxfId="1946"/>
    <tableColumn id="14595" xr3:uid="{DD41D18C-E818-4B2F-8136-DE68935F1CEC}" name="Column14579" dataDxfId="1945"/>
    <tableColumn id="14596" xr3:uid="{85668EB5-3C16-400A-BCFC-09855856BE62}" name="Column14580" dataDxfId="1944"/>
    <tableColumn id="14597" xr3:uid="{D2F73DA3-86D3-491F-BEEF-7559587E28BB}" name="Column14581" dataDxfId="1943"/>
    <tableColumn id="14598" xr3:uid="{4AD0F028-B9D6-402A-8FA9-7BC2EA664D3F}" name="Column14582" dataDxfId="1942"/>
    <tableColumn id="14599" xr3:uid="{89295E88-F63B-4688-9EE3-23386C4C403F}" name="Column14583" dataDxfId="1941"/>
    <tableColumn id="14600" xr3:uid="{D191B78A-2250-444A-80E2-36B53DDCC5BE}" name="Column14584" dataDxfId="1940"/>
    <tableColumn id="14601" xr3:uid="{5484188C-56A7-48DF-8216-E54ABB639035}" name="Column14585" dataDxfId="1939"/>
    <tableColumn id="14602" xr3:uid="{0A151638-F988-489B-9BB5-ABF0126C8E52}" name="Column14586" dataDxfId="1938"/>
    <tableColumn id="14603" xr3:uid="{1F76A1E7-3462-486D-A1DF-9726A09F5209}" name="Column14587" dataDxfId="1937"/>
    <tableColumn id="14604" xr3:uid="{CB147F52-FDA8-42D6-BDF1-8E9730EE86DB}" name="Column14588" dataDxfId="1936"/>
    <tableColumn id="14605" xr3:uid="{DB5E43F5-E937-4830-9608-8634D6CD8FD7}" name="Column14589" dataDxfId="1935"/>
    <tableColumn id="14606" xr3:uid="{407C09B3-9739-4D0F-8F35-D29B44657DDB}" name="Column14590" dataDxfId="1934"/>
    <tableColumn id="14607" xr3:uid="{EB71F299-D19A-41AE-BBE9-24CCF6C131AF}" name="Column14591" dataDxfId="1933"/>
    <tableColumn id="14608" xr3:uid="{B359AE3D-4075-494B-B67D-AFE52854FF57}" name="Column14592" dataDxfId="1932"/>
    <tableColumn id="14609" xr3:uid="{8B4DBEF7-8590-4BF9-8C66-9C82EC95F6A3}" name="Column14593" dataDxfId="1931"/>
    <tableColumn id="14610" xr3:uid="{7F52A425-966A-4431-A86D-965530F5A673}" name="Column14594" dataDxfId="1930"/>
    <tableColumn id="14611" xr3:uid="{83FC9649-0119-421A-97BB-3F0F4196647D}" name="Column14595" dataDxfId="1929"/>
    <tableColumn id="14612" xr3:uid="{098C1F2A-9A35-4D62-B257-47E08E4F5744}" name="Column14596" dataDxfId="1928"/>
    <tableColumn id="14613" xr3:uid="{6C136316-2FF5-4BA0-B273-B0E26927596A}" name="Column14597" dataDxfId="1927"/>
    <tableColumn id="14614" xr3:uid="{C6AEDE5C-EE7E-439A-AE9A-2CD2541E6864}" name="Column14598" dataDxfId="1926"/>
    <tableColumn id="14615" xr3:uid="{25AF1235-BA73-4A46-816E-130709306A0A}" name="Column14599" dataDxfId="1925"/>
    <tableColumn id="14616" xr3:uid="{B7E8E516-A4F7-4AEF-9A60-4D76CD992530}" name="Column14600" dataDxfId="1924"/>
    <tableColumn id="14617" xr3:uid="{87C5CC90-2CDC-4777-A00A-EBE9BF61685C}" name="Column14601" dataDxfId="1923"/>
    <tableColumn id="14618" xr3:uid="{AF9C4314-40FA-4E9F-8704-90FE0C79F861}" name="Column14602" dataDxfId="1922"/>
    <tableColumn id="14619" xr3:uid="{8B854E3B-4490-41B5-B28D-CD0A950084C3}" name="Column14603" dataDxfId="1921"/>
    <tableColumn id="14620" xr3:uid="{4A1623E9-6AEE-46D1-9F72-36E7E30CA0F6}" name="Column14604" dataDxfId="1920"/>
    <tableColumn id="14621" xr3:uid="{A27C230E-701D-48A6-A428-DE06A9622359}" name="Column14605" dataDxfId="1919"/>
    <tableColumn id="14622" xr3:uid="{60B2FD97-A81D-40BE-9B2D-33CCE67F7F51}" name="Column14606" dataDxfId="1918"/>
    <tableColumn id="14623" xr3:uid="{6E44A98C-98B7-4643-B43D-E97E76464F56}" name="Column14607" dataDxfId="1917"/>
    <tableColumn id="14624" xr3:uid="{D1692080-0E4D-4895-B8E2-32BAB84FA208}" name="Column14608" dataDxfId="1916"/>
    <tableColumn id="14625" xr3:uid="{55ACFD51-92B6-4F58-B89D-DB911BAEA0EC}" name="Column14609" dataDxfId="1915"/>
    <tableColumn id="14626" xr3:uid="{6D7E3B01-4DA5-485C-8264-2866FB9B13E5}" name="Column14610" dataDxfId="1914"/>
    <tableColumn id="14627" xr3:uid="{E97E6E66-5910-4DE9-862E-55FA4C54BEC4}" name="Column14611" dataDxfId="1913"/>
    <tableColumn id="14628" xr3:uid="{3AA8E561-BCD7-4C5B-8D47-1878C71FF849}" name="Column14612" dataDxfId="1912"/>
    <tableColumn id="14629" xr3:uid="{21388964-48D6-4A0D-90D2-1B1BA13994F3}" name="Column14613" dataDxfId="1911"/>
    <tableColumn id="14630" xr3:uid="{1A13A733-3CFE-4134-B499-720D405E470E}" name="Column14614" dataDxfId="1910"/>
    <tableColumn id="14631" xr3:uid="{3A3F6AE6-777F-45A0-A88D-0DCBE445C9E3}" name="Column14615" dataDxfId="1909"/>
    <tableColumn id="14632" xr3:uid="{3F233638-C195-4B72-8B9E-8D4D0D95F9DC}" name="Column14616" dataDxfId="1908"/>
    <tableColumn id="14633" xr3:uid="{A676398F-EF4B-4369-A2A4-FC23C761B8EE}" name="Column14617" dataDxfId="1907"/>
    <tableColumn id="14634" xr3:uid="{8BF03F85-CC58-482F-B6CA-058F39F071D4}" name="Column14618" dataDxfId="1906"/>
    <tableColumn id="14635" xr3:uid="{DEB8B045-C8E0-4F54-B659-A90597DA9B1F}" name="Column14619" dataDxfId="1905"/>
    <tableColumn id="14636" xr3:uid="{EA3268F2-87A4-4345-A1BF-344BBC0F12B5}" name="Column14620" dataDxfId="1904"/>
    <tableColumn id="14637" xr3:uid="{F0DFA496-96C1-4AFB-8AA4-BE4567107ACE}" name="Column14621" dataDxfId="1903"/>
    <tableColumn id="14638" xr3:uid="{F4BD14DD-6599-4047-BCC5-F70BC9281A5A}" name="Column14622" dataDxfId="1902"/>
    <tableColumn id="14639" xr3:uid="{E3D5C920-47EC-4256-A9EF-C307F817ACC2}" name="Column14623" dataDxfId="1901"/>
    <tableColumn id="14640" xr3:uid="{964A6911-A7C0-49CB-B767-4C2527B3D8E0}" name="Column14624" dataDxfId="1900"/>
    <tableColumn id="14641" xr3:uid="{FE5D01BC-72AF-45ED-AB84-51190507238C}" name="Column14625" dataDxfId="1899"/>
    <tableColumn id="14642" xr3:uid="{BF5D3D2D-D94E-45E8-8046-B0A10C90F1B5}" name="Column14626" dataDxfId="1898"/>
    <tableColumn id="14643" xr3:uid="{587A7F38-231B-4D97-A22A-4761A21168EA}" name="Column14627" dataDxfId="1897"/>
    <tableColumn id="14644" xr3:uid="{B0A54843-6C26-46C9-BF0C-30576259FFD7}" name="Column14628" dataDxfId="1896"/>
    <tableColumn id="14645" xr3:uid="{0714F356-193E-485B-9564-C4F4C6CE775E}" name="Column14629" dataDxfId="1895"/>
    <tableColumn id="14646" xr3:uid="{D5D07975-CA8F-4B7B-9F21-34DDB97B77A8}" name="Column14630" dataDxfId="1894"/>
    <tableColumn id="14647" xr3:uid="{12DB262F-3D20-4402-95CE-482016F6FF13}" name="Column14631" dataDxfId="1893"/>
    <tableColumn id="14648" xr3:uid="{6469B020-8743-42D5-93AF-BEC3C2C2AE03}" name="Column14632" dataDxfId="1892"/>
    <tableColumn id="14649" xr3:uid="{BAD807B7-C33D-433C-941B-9B564B3C8E8B}" name="Column14633" dataDxfId="1891"/>
    <tableColumn id="14650" xr3:uid="{8251F327-243A-4400-8907-60E477291CB7}" name="Column14634" dataDxfId="1890"/>
    <tableColumn id="14651" xr3:uid="{84F9C748-D955-45D0-BFBF-392452485894}" name="Column14635" dataDxfId="1889"/>
    <tableColumn id="14652" xr3:uid="{3B1D73C4-B417-4D07-88AE-CE6537DE752D}" name="Column14636" dataDxfId="1888"/>
    <tableColumn id="14653" xr3:uid="{32672F23-A4C5-48EC-A180-97DCBAB363FC}" name="Column14637" dataDxfId="1887"/>
    <tableColumn id="14654" xr3:uid="{DDC11822-D12E-4DCF-B8AE-BA4BFEC65CA6}" name="Column14638" dataDxfId="1886"/>
    <tableColumn id="14655" xr3:uid="{24391A23-720E-4942-8865-1C4340A1DD21}" name="Column14639" dataDxfId="1885"/>
    <tableColumn id="14656" xr3:uid="{7603F339-8C14-4D0F-80EE-7815C5FA5B86}" name="Column14640" dataDxfId="1884"/>
    <tableColumn id="14657" xr3:uid="{D67868A4-4729-4A6A-85DE-5B634A42ABD2}" name="Column14641" dataDxfId="1883"/>
    <tableColumn id="14658" xr3:uid="{54394120-1594-444A-8B8E-03ACA60A9CD9}" name="Column14642" dataDxfId="1882"/>
    <tableColumn id="14659" xr3:uid="{D2C0E1D5-4E15-4938-90E6-0484C010F21D}" name="Column14643" dataDxfId="1881"/>
    <tableColumn id="14660" xr3:uid="{43EB2668-9249-4C91-96D2-84B0A3C39040}" name="Column14644" dataDxfId="1880"/>
    <tableColumn id="14661" xr3:uid="{AA666F54-0D70-4007-893D-B325BE91E613}" name="Column14645" dataDxfId="1879"/>
    <tableColumn id="14662" xr3:uid="{7B7B3FDD-1A62-4DEA-984E-0034E16525C2}" name="Column14646" dataDxfId="1878"/>
    <tableColumn id="14663" xr3:uid="{C1A9BAA5-76CC-4B6B-A950-144A5646DC69}" name="Column14647" dataDxfId="1877"/>
    <tableColumn id="14664" xr3:uid="{BA8CB2E5-685D-4121-BB54-440C946CACB4}" name="Column14648" dataDxfId="1876"/>
    <tableColumn id="14665" xr3:uid="{0C3535FF-ADDB-4D75-B6B9-80EFA9D77400}" name="Column14649" dataDxfId="1875"/>
    <tableColumn id="14666" xr3:uid="{E0D6B4D2-CD99-4B0E-A9E5-6088AB17E7C0}" name="Column14650" dataDxfId="1874"/>
    <tableColumn id="14667" xr3:uid="{F51F5985-C61A-4CA1-9DD3-B331BE5919D2}" name="Column14651" dataDxfId="1873"/>
    <tableColumn id="14668" xr3:uid="{C60DA6D5-FD44-44C1-92EF-DE572ACAE11E}" name="Column14652" dataDxfId="1872"/>
    <tableColumn id="14669" xr3:uid="{AB154B6E-EB6A-4E54-9CCF-E48F91CA4746}" name="Column14653" dataDxfId="1871"/>
    <tableColumn id="14670" xr3:uid="{88440C58-9DA8-48FB-BBEA-A2125C3A7AC5}" name="Column14654" dataDxfId="1870"/>
    <tableColumn id="14671" xr3:uid="{0498A350-8E40-4C86-BB60-018FA6D72184}" name="Column14655" dataDxfId="1869"/>
    <tableColumn id="14672" xr3:uid="{25D7BE6A-2F65-4BF9-8ABD-BE35890D0807}" name="Column14656" dataDxfId="1868"/>
    <tableColumn id="14673" xr3:uid="{3553D619-5837-4D79-BBD9-F4B901910FE9}" name="Column14657" dataDxfId="1867"/>
    <tableColumn id="14674" xr3:uid="{7B4617F3-D5E7-4362-9B54-FDB3A00A18BE}" name="Column14658" dataDxfId="1866"/>
    <tableColumn id="14675" xr3:uid="{98BC1BC2-F84D-48AF-BF24-A8E904E7D1B2}" name="Column14659" dataDxfId="1865"/>
    <tableColumn id="14676" xr3:uid="{DC76809E-8F82-4C53-B01D-3F534673AF2D}" name="Column14660" dataDxfId="1864"/>
    <tableColumn id="14677" xr3:uid="{E8B4271D-6AD4-4A78-97E5-04AEAE2666EF}" name="Column14661" dataDxfId="1863"/>
    <tableColumn id="14678" xr3:uid="{34B30A21-6D48-48EE-B252-BDB9A1691E68}" name="Column14662" dataDxfId="1862"/>
    <tableColumn id="14679" xr3:uid="{367C6D48-DA50-4A93-A5BA-DF98F26B6AF3}" name="Column14663" dataDxfId="1861"/>
    <tableColumn id="14680" xr3:uid="{2731CBA3-81EA-4355-8880-623D8D47CB48}" name="Column14664" dataDxfId="1860"/>
    <tableColumn id="14681" xr3:uid="{4D6FD084-76BE-4A08-B1A7-098B50BF318D}" name="Column14665" dataDxfId="1859"/>
    <tableColumn id="14682" xr3:uid="{DB530800-44A5-4672-8506-3DA3BDF2C9BB}" name="Column14666" dataDxfId="1858"/>
    <tableColumn id="14683" xr3:uid="{753BFE4F-AE64-4179-B09E-A8817B34FCA6}" name="Column14667" dataDxfId="1857"/>
    <tableColumn id="14684" xr3:uid="{E3B3C073-C52B-40C7-800D-059ACD8CECC9}" name="Column14668" dataDxfId="1856"/>
    <tableColumn id="14685" xr3:uid="{7463F800-C8FD-40A8-95CF-8F638F26076D}" name="Column14669" dataDxfId="1855"/>
    <tableColumn id="14686" xr3:uid="{8DD107D3-8527-461B-A7CD-4DC070CF8834}" name="Column14670" dataDxfId="1854"/>
    <tableColumn id="14687" xr3:uid="{148D888B-1BAD-497E-8756-2805EC09312E}" name="Column14671" dataDxfId="1853"/>
    <tableColumn id="14688" xr3:uid="{A8308884-8993-4206-97E7-31FB317379A9}" name="Column14672" dataDxfId="1852"/>
    <tableColumn id="14689" xr3:uid="{F559B24E-71E5-4AFC-ABAE-EC2ACEFC628A}" name="Column14673" dataDxfId="1851"/>
    <tableColumn id="14690" xr3:uid="{DDC6CCDE-C881-4FC9-B60B-3FD70D5A027E}" name="Column14674" dataDxfId="1850"/>
    <tableColumn id="14691" xr3:uid="{2665D06C-60D6-45AD-BA3F-91E2E7463B37}" name="Column14675" dataDxfId="1849"/>
    <tableColumn id="14692" xr3:uid="{B97F43DA-78E9-4C1F-9618-5195158A189C}" name="Column14676" dataDxfId="1848"/>
    <tableColumn id="14693" xr3:uid="{90F259EE-EAD2-4A8E-A12D-7EF06A40D15E}" name="Column14677" dataDxfId="1847"/>
    <tableColumn id="14694" xr3:uid="{69BEA75D-7127-40ED-80D8-64CF2BCF836C}" name="Column14678" dataDxfId="1846"/>
    <tableColumn id="14695" xr3:uid="{7B8A58CA-80B6-4D8B-85A8-1FFED9450E08}" name="Column14679" dataDxfId="1845"/>
    <tableColumn id="14696" xr3:uid="{06688271-D0A9-4F92-8E51-EF08A39CA633}" name="Column14680" dataDxfId="1844"/>
    <tableColumn id="14697" xr3:uid="{04DAE806-7C10-41F8-BB95-B137008CAC0E}" name="Column14681" dataDxfId="1843"/>
    <tableColumn id="14698" xr3:uid="{8C96F510-8CF1-436A-B471-1EF4CB8FCE9B}" name="Column14682" dataDxfId="1842"/>
    <tableColumn id="14699" xr3:uid="{31A9F496-6ED7-4D7E-8F3D-A5C9DDDE9B18}" name="Column14683" dataDxfId="1841"/>
    <tableColumn id="14700" xr3:uid="{C77FCB76-1C9E-4FA1-9692-DAF258F4A4FD}" name="Column14684" dataDxfId="1840"/>
    <tableColumn id="14701" xr3:uid="{A0FC58EF-AFE9-480B-94DA-E18D38B54E7A}" name="Column14685" dataDxfId="1839"/>
    <tableColumn id="14702" xr3:uid="{13EEFD97-1C69-400C-8172-42445E8E4063}" name="Column14686" dataDxfId="1838"/>
    <tableColumn id="14703" xr3:uid="{247DE5F3-CD9F-458B-974A-B6BD95737965}" name="Column14687" dataDxfId="1837"/>
    <tableColumn id="14704" xr3:uid="{9DD406D0-590E-4567-900E-C1062E2F62CA}" name="Column14688" dataDxfId="1836"/>
    <tableColumn id="14705" xr3:uid="{0C30AC1B-59E9-4C48-84F9-44DA76367F1B}" name="Column14689" dataDxfId="1835"/>
    <tableColumn id="14706" xr3:uid="{4D7092E8-3409-4D91-85E8-04EFC43D9336}" name="Column14690" dataDxfId="1834"/>
    <tableColumn id="14707" xr3:uid="{A77A585D-A0A6-416F-80D1-91048516244E}" name="Column14691" dataDxfId="1833"/>
    <tableColumn id="14708" xr3:uid="{4FB77EF7-B40A-4865-A38A-A891A733E8D6}" name="Column14692" dataDxfId="1832"/>
    <tableColumn id="14709" xr3:uid="{A54AC8C6-6B42-4DBD-A051-7E53CA7A6042}" name="Column14693" dataDxfId="1831"/>
    <tableColumn id="14710" xr3:uid="{9FD63925-CD80-418D-9755-DF8AE1A492F2}" name="Column14694" dataDxfId="1830"/>
    <tableColumn id="14711" xr3:uid="{2A3D7A12-E238-43C2-A8E6-8D077E336B03}" name="Column14695" dataDxfId="1829"/>
    <tableColumn id="14712" xr3:uid="{A531608A-D89F-4A42-8ED4-25081EC9B251}" name="Column14696" dataDxfId="1828"/>
    <tableColumn id="14713" xr3:uid="{900F707B-6EEE-4468-9CC5-DEA08E5B3EA2}" name="Column14697" dataDxfId="1827"/>
    <tableColumn id="14714" xr3:uid="{44F953D0-2D3F-4FF8-858B-8E25016B661E}" name="Column14698" dataDxfId="1826"/>
    <tableColumn id="14715" xr3:uid="{4B5C168F-0869-436C-B027-BE89F48ACA76}" name="Column14699" dataDxfId="1825"/>
    <tableColumn id="14716" xr3:uid="{CFE7DC61-E33E-4CE5-9A3C-C850C4D939B9}" name="Column14700" dataDxfId="1824"/>
    <tableColumn id="14717" xr3:uid="{92DC9BB7-CA4C-44AE-90BF-0CB416ED23D9}" name="Column14701" dataDxfId="1823"/>
    <tableColumn id="14718" xr3:uid="{6081320C-E634-4085-8053-CA748DE6D688}" name="Column14702" dataDxfId="1822"/>
    <tableColumn id="14719" xr3:uid="{FAF5A9F9-D2F4-42BD-B6A3-3F094B0418B9}" name="Column14703" dataDxfId="1821"/>
    <tableColumn id="14720" xr3:uid="{36E4CD77-4ABB-4AE3-BDED-795D45FE04F2}" name="Column14704" dataDxfId="1820"/>
    <tableColumn id="14721" xr3:uid="{9D908210-9FCB-4F10-A812-73C685D7AB25}" name="Column14705" dataDxfId="1819"/>
    <tableColumn id="14722" xr3:uid="{0F281CA3-39EE-4CA3-8C44-0072C632AC66}" name="Column14706" dataDxfId="1818"/>
    <tableColumn id="14723" xr3:uid="{B046E56E-AF69-4DA2-9A1A-E55067ED15E0}" name="Column14707" dataDxfId="1817"/>
    <tableColumn id="14724" xr3:uid="{B1896F2B-CA6B-4BD2-A1A1-BF3FDB595333}" name="Column14708" dataDxfId="1816"/>
    <tableColumn id="14725" xr3:uid="{76C113FF-C93C-4C2D-8213-F0741CA9CFE1}" name="Column14709" dataDxfId="1815"/>
    <tableColumn id="14726" xr3:uid="{AEE18F9F-BBA7-48B1-8D1C-7A013B5090D8}" name="Column14710" dataDxfId="1814"/>
    <tableColumn id="14727" xr3:uid="{308A31D0-B878-4AB0-94D0-A96377F4E049}" name="Column14711" dataDxfId="1813"/>
    <tableColumn id="14728" xr3:uid="{1DB235ED-7C18-41B8-B1C0-F363351659D1}" name="Column14712" dataDxfId="1812"/>
    <tableColumn id="14729" xr3:uid="{77E1A2AE-C7E4-4C7A-A9C7-2F163BEA4BC6}" name="Column14713" dataDxfId="1811"/>
    <tableColumn id="14730" xr3:uid="{5C717F04-6B5E-4EB3-82D5-A0877712F95E}" name="Column14714" dataDxfId="1810"/>
    <tableColumn id="14731" xr3:uid="{614C17D2-69D9-4A80-B32D-07013C369629}" name="Column14715" dataDxfId="1809"/>
    <tableColumn id="14732" xr3:uid="{47D11CDC-7FEE-4A0A-98BA-CA06082EB199}" name="Column14716" dataDxfId="1808"/>
    <tableColumn id="14733" xr3:uid="{A7266888-2B61-49AE-BC69-9C5B0C8B5507}" name="Column14717" dataDxfId="1807"/>
    <tableColumn id="14734" xr3:uid="{9B69D149-D9F8-449D-BCE6-A00A8A4FFBF8}" name="Column14718" dataDxfId="1806"/>
    <tableColumn id="14735" xr3:uid="{44DE0980-182B-4DC0-B015-76C80377E2B7}" name="Column14719" dataDxfId="1805"/>
    <tableColumn id="14736" xr3:uid="{555EFF0E-0ACB-4015-A976-00BFA1C8CBDB}" name="Column14720" dataDxfId="1804"/>
    <tableColumn id="14737" xr3:uid="{78BBFB25-DBC8-40E6-8830-89117B4D431F}" name="Column14721" dataDxfId="1803"/>
    <tableColumn id="14738" xr3:uid="{7D8045BB-887E-4991-94E4-832D991CB846}" name="Column14722" dataDxfId="1802"/>
    <tableColumn id="14739" xr3:uid="{B5D36BF8-1F9B-42F1-98B6-604F044BE24F}" name="Column14723" dataDxfId="1801"/>
    <tableColumn id="14740" xr3:uid="{DD2EE488-FC29-4F95-BABE-73446D424FE0}" name="Column14724" dataDxfId="1800"/>
    <tableColumn id="14741" xr3:uid="{0FE951D9-E8EE-4349-831F-3BD75151604C}" name="Column14725" dataDxfId="1799"/>
    <tableColumn id="14742" xr3:uid="{D01B843E-2866-4094-BDAC-D297CD8F64D2}" name="Column14726" dataDxfId="1798"/>
    <tableColumn id="14743" xr3:uid="{377DC7CC-F7D5-4F06-BE51-AEBA3B5E7ADE}" name="Column14727" dataDxfId="1797"/>
    <tableColumn id="14744" xr3:uid="{6D8D3675-86B7-4F36-B814-A2BC0F0EBD99}" name="Column14728" dataDxfId="1796"/>
    <tableColumn id="14745" xr3:uid="{BCD1D455-C957-4D2C-AE3A-5E71C98EB1D1}" name="Column14729" dataDxfId="1795"/>
    <tableColumn id="14746" xr3:uid="{8E43D590-B39C-4ED1-9FCE-282CEBFB670E}" name="Column14730" dataDxfId="1794"/>
    <tableColumn id="14747" xr3:uid="{EA46C76C-75A2-4D1D-ACE0-B6E37B950DD7}" name="Column14731" dataDxfId="1793"/>
    <tableColumn id="14748" xr3:uid="{89B4CC72-7D31-4F5C-AB88-2A0EC4A53BBB}" name="Column14732" dataDxfId="1792"/>
    <tableColumn id="14749" xr3:uid="{5D3D6653-3696-43E2-9DBD-61930151F6BE}" name="Column14733" dataDxfId="1791"/>
    <tableColumn id="14750" xr3:uid="{E5446589-0DE8-4AA8-A9F4-1B1D8E382C0C}" name="Column14734" dataDxfId="1790"/>
    <tableColumn id="14751" xr3:uid="{046D145C-D2C1-447F-9350-C5DEEFDF2B48}" name="Column14735" dataDxfId="1789"/>
    <tableColumn id="14752" xr3:uid="{FE7DA2D6-2F15-41A0-8D1E-0F1F9BE8343D}" name="Column14736" dataDxfId="1788"/>
    <tableColumn id="14753" xr3:uid="{720910C2-807D-4236-BA43-CACAA7E8BFFE}" name="Column14737" dataDxfId="1787"/>
    <tableColumn id="14754" xr3:uid="{A7463321-7662-4A92-8BA7-BA0449561DBD}" name="Column14738" dataDxfId="1786"/>
    <tableColumn id="14755" xr3:uid="{27C3B6DB-CBE5-4EFD-9415-C1536D8FDD06}" name="Column14739" dataDxfId="1785"/>
    <tableColumn id="14756" xr3:uid="{CE6EE320-0D88-4F1C-8977-4B06CC1D66ED}" name="Column14740" dataDxfId="1784"/>
    <tableColumn id="14757" xr3:uid="{721CF1C3-D45D-43B9-8993-3F6099C9FFCA}" name="Column14741" dataDxfId="1783"/>
    <tableColumn id="14758" xr3:uid="{76A06F8E-A522-4158-A055-FFDD252341A2}" name="Column14742" dataDxfId="1782"/>
    <tableColumn id="14759" xr3:uid="{4E5E1CDE-2A0D-43F1-987F-13BDC4544187}" name="Column14743" dataDxfId="1781"/>
    <tableColumn id="14760" xr3:uid="{724D202E-F160-4ED7-9F79-36A3867403C8}" name="Column14744" dataDxfId="1780"/>
    <tableColumn id="14761" xr3:uid="{45E0B1B8-C7E5-4DAF-A466-B4BDDC46E0F0}" name="Column14745" dataDxfId="1779"/>
    <tableColumn id="14762" xr3:uid="{58A78B2C-7141-4E30-8D39-9EB535F906DF}" name="Column14746" dataDxfId="1778"/>
    <tableColumn id="14763" xr3:uid="{06D8E4CF-2B9F-4D5C-B3B5-9F9E6EFBEF43}" name="Column14747" dataDxfId="1777"/>
    <tableColumn id="14764" xr3:uid="{19D15E0C-8BCD-433E-92D9-62035F305943}" name="Column14748" dataDxfId="1776"/>
    <tableColumn id="14765" xr3:uid="{2F214E02-EE52-46FF-9675-D37D8CF00723}" name="Column14749" dataDxfId="1775"/>
    <tableColumn id="14766" xr3:uid="{4002ACF6-292E-4BD7-BAB0-D45BD61DF57A}" name="Column14750" dataDxfId="1774"/>
    <tableColumn id="14767" xr3:uid="{AC41D3A2-97C9-4292-A924-9F558C31F93D}" name="Column14751" dataDxfId="1773"/>
    <tableColumn id="14768" xr3:uid="{263157C1-4AD8-4AF4-855A-BD916E5A056A}" name="Column14752" dataDxfId="1772"/>
    <tableColumn id="14769" xr3:uid="{73FD3591-67DE-4EDC-A2B8-36994B2E2008}" name="Column14753" dataDxfId="1771"/>
    <tableColumn id="14770" xr3:uid="{854411CB-75B8-46CB-BBE2-DBCF07427EC8}" name="Column14754" dataDxfId="1770"/>
    <tableColumn id="14771" xr3:uid="{520517CC-7A6E-4037-93CB-38F0DCBFC903}" name="Column14755" dataDxfId="1769"/>
    <tableColumn id="14772" xr3:uid="{3B145A55-BFBC-4264-BDF2-F3C3E24B8FBE}" name="Column14756" dataDxfId="1768"/>
    <tableColumn id="14773" xr3:uid="{5CCD7B94-8A19-4808-A792-DC105A296061}" name="Column14757" dataDxfId="1767"/>
    <tableColumn id="14774" xr3:uid="{53F8A4DA-3CB2-4E99-B39D-A45050236DA3}" name="Column14758" dataDxfId="1766"/>
    <tableColumn id="14775" xr3:uid="{C60DE029-1B7C-45AF-B534-17AE59F8254B}" name="Column14759" dataDxfId="1765"/>
    <tableColumn id="14776" xr3:uid="{230C0096-A1D4-4B44-9A70-616AB1043A9E}" name="Column14760" dataDxfId="1764"/>
    <tableColumn id="14777" xr3:uid="{2EFB3448-F0EA-4900-A8EB-BB1961EF24BA}" name="Column14761" dataDxfId="1763"/>
    <tableColumn id="14778" xr3:uid="{92D2A6F9-02F3-4E2F-9535-F78FDCF728E3}" name="Column14762" dataDxfId="1762"/>
    <tableColumn id="14779" xr3:uid="{53A5E962-BD46-40FF-9AD5-A53B371ADF43}" name="Column14763" dataDxfId="1761"/>
    <tableColumn id="14780" xr3:uid="{3FC90EA5-8E50-45DB-A01C-C8FD4267CD0C}" name="Column14764" dataDxfId="1760"/>
    <tableColumn id="14781" xr3:uid="{90ACD837-4681-4523-BF84-52EF88F9F2B6}" name="Column14765" dataDxfId="1759"/>
    <tableColumn id="14782" xr3:uid="{AE183A65-B6C9-4677-9AF6-20C40E938DF2}" name="Column14766" dataDxfId="1758"/>
    <tableColumn id="14783" xr3:uid="{BD7903D1-7ECB-4EEE-A395-C4B649136277}" name="Column14767" dataDxfId="1757"/>
    <tableColumn id="14784" xr3:uid="{1F1D14F1-467D-404E-9AAE-63A1FD1F0A82}" name="Column14768" dataDxfId="1756"/>
    <tableColumn id="14785" xr3:uid="{F1F677B7-03F0-4A99-8A36-B7828B3B0092}" name="Column14769" dataDxfId="1755"/>
    <tableColumn id="14786" xr3:uid="{84E02E6B-7AA1-45F8-8C04-0F16D3BD30C7}" name="Column14770" dataDxfId="1754"/>
    <tableColumn id="14787" xr3:uid="{BEAF6CAE-5CD3-4F51-95DE-B271AAB3D6DC}" name="Column14771" dataDxfId="1753"/>
    <tableColumn id="14788" xr3:uid="{D7454B8D-7191-4ADA-8A65-BFF3451D6EC3}" name="Column14772" dataDxfId="1752"/>
    <tableColumn id="14789" xr3:uid="{5D504EFD-61E0-461E-A48E-870CC05C59D7}" name="Column14773" dataDxfId="1751"/>
    <tableColumn id="14790" xr3:uid="{333445CE-6B9E-4BA0-9A35-A973C985EDBC}" name="Column14774" dataDxfId="1750"/>
    <tableColumn id="14791" xr3:uid="{ACA23A84-5423-4ADE-BCBF-F90DC0BA1664}" name="Column14775" dataDxfId="1749"/>
    <tableColumn id="14792" xr3:uid="{ACC8D1FE-EF0E-4209-9955-E7E714E5B8D5}" name="Column14776" dataDxfId="1748"/>
    <tableColumn id="14793" xr3:uid="{66E92340-D60B-4314-B6A5-9B06B267EC0C}" name="Column14777" dataDxfId="1747"/>
    <tableColumn id="14794" xr3:uid="{DAC87392-9542-430B-BBB5-FAD6B6268168}" name="Column14778" dataDxfId="1746"/>
    <tableColumn id="14795" xr3:uid="{2AAD15D2-23AE-466B-8616-413A0747A422}" name="Column14779" dataDxfId="1745"/>
    <tableColumn id="14796" xr3:uid="{A2999C2D-DD10-458B-B574-FFB3F0BDB52A}" name="Column14780" dataDxfId="1744"/>
    <tableColumn id="14797" xr3:uid="{79D3F81F-EDD1-45CD-908F-CA879F02E5D1}" name="Column14781" dataDxfId="1743"/>
    <tableColumn id="14798" xr3:uid="{80A38083-781C-4BE5-A55F-B50B3AE1E4EB}" name="Column14782" dataDxfId="1742"/>
    <tableColumn id="14799" xr3:uid="{C52E4E0B-712B-445F-A53E-BDD823A72930}" name="Column14783" dataDxfId="1741"/>
    <tableColumn id="14800" xr3:uid="{9522C310-7FE5-4FA2-8674-2843D1E25E05}" name="Column14784" dataDxfId="1740"/>
    <tableColumn id="14801" xr3:uid="{AA16E9D8-748E-46BD-A379-A8CEEA62F24B}" name="Column14785" dataDxfId="1739"/>
    <tableColumn id="14802" xr3:uid="{DD3C0CE6-E131-4DD4-B83F-7D4BFB00B87F}" name="Column14786" dataDxfId="1738"/>
    <tableColumn id="14803" xr3:uid="{08D723B0-70A8-44DC-AFA6-B4B16EAACCF6}" name="Column14787" dataDxfId="1737"/>
    <tableColumn id="14804" xr3:uid="{66F14756-94DC-4E5A-95D9-6BBB65E0EFC0}" name="Column14788" dataDxfId="1736"/>
    <tableColumn id="14805" xr3:uid="{D0DA59AB-8A21-42FC-8D58-9DC2FD2C4353}" name="Column14789" dataDxfId="1735"/>
    <tableColumn id="14806" xr3:uid="{AAB92E20-7855-444E-9C9A-AF04823E3641}" name="Column14790" dataDxfId="1734"/>
    <tableColumn id="14807" xr3:uid="{4AC241EB-5D72-4E29-ADC1-0BCBB3DA124B}" name="Column14791" dataDxfId="1733"/>
    <tableColumn id="14808" xr3:uid="{C784FF6A-37C9-4DEA-AFBA-40DFF0F25943}" name="Column14792" dataDxfId="1732"/>
    <tableColumn id="14809" xr3:uid="{2A9E906C-6280-4A90-BABB-CAB02BFB6CF6}" name="Column14793" dataDxfId="1731"/>
    <tableColumn id="14810" xr3:uid="{8A008BAC-6C8B-4C09-BC2C-E4652DAB8CD9}" name="Column14794" dataDxfId="1730"/>
    <tableColumn id="14811" xr3:uid="{B70B8E1C-D3E6-49AC-A5C1-2654ECFD61B9}" name="Column14795" dataDxfId="1729"/>
    <tableColumn id="14812" xr3:uid="{88C4802E-9425-4EDE-B866-8C9ABB88790E}" name="Column14796" dataDxfId="1728"/>
    <tableColumn id="14813" xr3:uid="{8B83687B-F2AB-4ADD-9959-7A54E7EDAD3C}" name="Column14797" dataDxfId="1727"/>
    <tableColumn id="14814" xr3:uid="{2C41E558-211B-4C17-B967-E6FDC22C4565}" name="Column14798" dataDxfId="1726"/>
    <tableColumn id="14815" xr3:uid="{4BCA6BC3-826A-48C1-92DD-9E5243E8C9BD}" name="Column14799" dataDxfId="1725"/>
    <tableColumn id="14816" xr3:uid="{70BCD81E-D360-4A4B-BD5E-1B512AE3F293}" name="Column14800" dataDxfId="1724"/>
    <tableColumn id="14817" xr3:uid="{7DEBB90D-9984-46AE-9E42-71562A02380E}" name="Column14801" dataDxfId="1723"/>
    <tableColumn id="14818" xr3:uid="{F0C84285-C597-48A1-9093-4E7F67D66A14}" name="Column14802" dataDxfId="1722"/>
    <tableColumn id="14819" xr3:uid="{1190F5B1-76F5-4A38-80F9-07DEE20FCB32}" name="Column14803" dataDxfId="1721"/>
    <tableColumn id="14820" xr3:uid="{10808C19-AB94-4292-8CEB-20D380AEB704}" name="Column14804" dataDxfId="1720"/>
    <tableColumn id="14821" xr3:uid="{E5FD1308-CA06-42DA-8F38-1E88E2F6F7D6}" name="Column14805" dataDxfId="1719"/>
    <tableColumn id="14822" xr3:uid="{7D7D97EB-F59D-4D9A-9046-77BED43BAEC6}" name="Column14806" dataDxfId="1718"/>
    <tableColumn id="14823" xr3:uid="{BF98E2B0-B948-4A73-9E85-083B6260CC9B}" name="Column14807" dataDxfId="1717"/>
    <tableColumn id="14824" xr3:uid="{FF78E446-FAD5-46AC-B2EE-E91891971EB3}" name="Column14808" dataDxfId="1716"/>
    <tableColumn id="14825" xr3:uid="{B39567A7-67AB-4D5B-9C36-FF0EB4DDF495}" name="Column14809" dataDxfId="1715"/>
    <tableColumn id="14826" xr3:uid="{462C3107-14EA-4F92-9A38-9547F8593A17}" name="Column14810" dataDxfId="1714"/>
    <tableColumn id="14827" xr3:uid="{3D722DA1-E787-41E0-9252-CEEAFB1CF32D}" name="Column14811" dataDxfId="1713"/>
    <tableColumn id="14828" xr3:uid="{37A46EAD-AF1F-4E9B-8C25-CCF3024F59AE}" name="Column14812" dataDxfId="1712"/>
    <tableColumn id="14829" xr3:uid="{62E2CA47-576E-45F3-8717-48FE0D69BF6F}" name="Column14813" dataDxfId="1711"/>
    <tableColumn id="14830" xr3:uid="{AC03E117-1775-424D-B9F8-FCEFD81E3A65}" name="Column14814" dataDxfId="1710"/>
    <tableColumn id="14831" xr3:uid="{CD5D6D90-9D6B-4536-9204-16629FED7A4E}" name="Column14815" dataDxfId="1709"/>
    <tableColumn id="14832" xr3:uid="{4DF2FFFC-20ED-4326-98CB-8AC99F11A85E}" name="Column14816" dataDxfId="1708"/>
    <tableColumn id="14833" xr3:uid="{93B9D1EF-8F2B-498D-94DB-938761E8635E}" name="Column14817" dataDxfId="1707"/>
    <tableColumn id="14834" xr3:uid="{E598B4BE-C02C-4AC3-99DE-A2EAFA4F20D0}" name="Column14818" dataDxfId="1706"/>
    <tableColumn id="14835" xr3:uid="{8BDDC1F0-0038-4B7C-818B-30BB57E2E2E6}" name="Column14819" dataDxfId="1705"/>
    <tableColumn id="14836" xr3:uid="{285B550B-9AEF-4C7E-8F5A-E50A384C6FFC}" name="Column14820" dataDxfId="1704"/>
    <tableColumn id="14837" xr3:uid="{B7395E87-469C-45AD-A209-9DFC20169298}" name="Column14821" dataDxfId="1703"/>
    <tableColumn id="14838" xr3:uid="{1381776B-2C02-4083-84F5-9CC78324DD44}" name="Column14822" dataDxfId="1702"/>
    <tableColumn id="14839" xr3:uid="{93057BE3-6079-4DB3-8363-644DCE5ECBA2}" name="Column14823" dataDxfId="1701"/>
    <tableColumn id="14840" xr3:uid="{BCC02543-1F1D-417C-BD88-2D13B8A38283}" name="Column14824" dataDxfId="1700"/>
    <tableColumn id="14841" xr3:uid="{069B8C4C-5D21-4380-94AD-1C2AA9BD6BDA}" name="Column14825" dataDxfId="1699"/>
    <tableColumn id="14842" xr3:uid="{26127566-0A29-4F26-A74A-C10CC9504816}" name="Column14826" dataDxfId="1698"/>
    <tableColumn id="14843" xr3:uid="{7D27C544-43C6-48AC-A803-B763980634F7}" name="Column14827" dataDxfId="1697"/>
    <tableColumn id="14844" xr3:uid="{06F9279D-595C-4794-9EBD-C2161C2B859B}" name="Column14828" dataDxfId="1696"/>
    <tableColumn id="14845" xr3:uid="{EBB13B9E-5639-4F36-B71A-C33782C3F0FA}" name="Column14829" dataDxfId="1695"/>
    <tableColumn id="14846" xr3:uid="{50C48C3F-C7F0-4417-8B3F-E8B92B05FF8F}" name="Column14830" dataDxfId="1694"/>
    <tableColumn id="14847" xr3:uid="{42E94E68-A19A-4919-B8B5-B0F70CCC70E6}" name="Column14831" dataDxfId="1693"/>
    <tableColumn id="14848" xr3:uid="{0170553E-D1EB-4AFE-AAFF-D3B05DE47F6C}" name="Column14832" dataDxfId="1692"/>
    <tableColumn id="14849" xr3:uid="{DCAD0F5D-E12A-4996-B216-4F5460907F1C}" name="Column14833" dataDxfId="1691"/>
    <tableColumn id="14850" xr3:uid="{366AA1A6-D7CE-467B-9BAE-99BC1BFD60F0}" name="Column14834" dataDxfId="1690"/>
    <tableColumn id="14851" xr3:uid="{5F1A79B1-4071-4D1C-9ABA-A1BD658C0ABD}" name="Column14835" dataDxfId="1689"/>
    <tableColumn id="14852" xr3:uid="{FDD3F165-36F3-492D-A2B4-DC5888329E82}" name="Column14836" dataDxfId="1688"/>
    <tableColumn id="14853" xr3:uid="{17683199-7C7F-43B3-8814-241BD931FFCF}" name="Column14837" dataDxfId="1687"/>
    <tableColumn id="14854" xr3:uid="{F59BB943-4F85-47E5-899A-7DA060B5AAC1}" name="Column14838" dataDxfId="1686"/>
    <tableColumn id="14855" xr3:uid="{5738B116-C276-41D9-80B8-0F6E54222A7F}" name="Column14839" dataDxfId="1685"/>
    <tableColumn id="14856" xr3:uid="{E4B464F8-D76F-466F-AAAE-5BBF14AB9617}" name="Column14840" dataDxfId="1684"/>
    <tableColumn id="14857" xr3:uid="{AF223252-5837-439B-AB46-605B80265D5F}" name="Column14841" dataDxfId="1683"/>
    <tableColumn id="14858" xr3:uid="{9C400124-DC5C-4202-BAD7-CA6BE67E2072}" name="Column14842" dataDxfId="1682"/>
    <tableColumn id="14859" xr3:uid="{790FC4E1-FCAB-49D0-838E-2B16BBA2555B}" name="Column14843" dataDxfId="1681"/>
    <tableColumn id="14860" xr3:uid="{60B2467D-BBDB-442F-A4C4-3B4855285F6F}" name="Column14844" dataDxfId="1680"/>
    <tableColumn id="14861" xr3:uid="{DF8BFF45-E1EB-4710-8353-F04FD56DEC2F}" name="Column14845" dataDxfId="1679"/>
    <tableColumn id="14862" xr3:uid="{43F8800E-C7B1-47F0-8370-E1B3650FF0DD}" name="Column14846" dataDxfId="1678"/>
    <tableColumn id="14863" xr3:uid="{09DF4997-97E8-454D-B52B-DCC0187EA1EF}" name="Column14847" dataDxfId="1677"/>
    <tableColumn id="14864" xr3:uid="{FB82AE85-3C0D-4562-9CEC-F33FC236E7B8}" name="Column14848" dataDxfId="1676"/>
    <tableColumn id="14865" xr3:uid="{B190862B-CEF5-42E8-9C04-A34323606BE8}" name="Column14849" dataDxfId="1675"/>
    <tableColumn id="14866" xr3:uid="{880EF1AA-5A7C-4479-B6F0-6AABCAACF61E}" name="Column14850" dataDxfId="1674"/>
    <tableColumn id="14867" xr3:uid="{6207760A-F1FB-47DF-B8F3-15E1945A7C2C}" name="Column14851" dataDxfId="1673"/>
    <tableColumn id="14868" xr3:uid="{DCA6CE2F-582D-49DA-A6B3-8FE0FCC35C31}" name="Column14852" dataDxfId="1672"/>
    <tableColumn id="14869" xr3:uid="{4433932B-A643-4EEF-95EB-A9C5B143339D}" name="Column14853" dataDxfId="1671"/>
    <tableColumn id="14870" xr3:uid="{27280520-AF2A-4C0B-89D1-ABBC73431069}" name="Column14854" dataDxfId="1670"/>
    <tableColumn id="14871" xr3:uid="{6B676C21-6772-4710-939E-786EFE4D425E}" name="Column14855" dataDxfId="1669"/>
    <tableColumn id="14872" xr3:uid="{BD5BA332-10DC-41CE-A505-B89703608F35}" name="Column14856" dataDxfId="1668"/>
    <tableColumn id="14873" xr3:uid="{5FDCEDC4-1A7B-45FB-8891-691373F65E66}" name="Column14857" dataDxfId="1667"/>
    <tableColumn id="14874" xr3:uid="{58CF3EE5-9C84-4E86-BDBF-59800F4C3B26}" name="Column14858" dataDxfId="1666"/>
    <tableColumn id="14875" xr3:uid="{68031B43-A378-47B4-B2F3-1E9A8E4DECF6}" name="Column14859" dataDxfId="1665"/>
    <tableColumn id="14876" xr3:uid="{AAD98A4A-4090-45A4-8BD1-40A5822DAE11}" name="Column14860" dataDxfId="1664"/>
    <tableColumn id="14877" xr3:uid="{50FEB217-D081-4F3E-9EE1-DCD8789C40AC}" name="Column14861" dataDxfId="1663"/>
    <tableColumn id="14878" xr3:uid="{1050C3E7-256B-4706-8AE5-19C44033D005}" name="Column14862" dataDxfId="1662"/>
    <tableColumn id="14879" xr3:uid="{A00A31D0-2CC4-4075-B45C-DA5354F0CE6F}" name="Column14863" dataDxfId="1661"/>
    <tableColumn id="14880" xr3:uid="{9C043D6C-F0A6-44DE-A563-F90DF76F4A72}" name="Column14864" dataDxfId="1660"/>
    <tableColumn id="14881" xr3:uid="{F142F583-7A44-443D-91D1-252306540F05}" name="Column14865" dataDxfId="1659"/>
    <tableColumn id="14882" xr3:uid="{E4F19ADC-A0F9-4BE9-B434-A38ACB27D34F}" name="Column14866" dataDxfId="1658"/>
    <tableColumn id="14883" xr3:uid="{CA47B20A-1866-4084-9716-728B0F22DA89}" name="Column14867" dataDxfId="1657"/>
    <tableColumn id="14884" xr3:uid="{6AC746EE-D6F6-4A1F-8EC2-E250BB322A9D}" name="Column14868" dataDxfId="1656"/>
    <tableColumn id="14885" xr3:uid="{6E1DD14E-0AC0-4746-A401-0A9443573699}" name="Column14869" dataDxfId="1655"/>
    <tableColumn id="14886" xr3:uid="{0220EF76-8DCF-41F5-9DAF-B3E3F9C695A6}" name="Column14870" dataDxfId="1654"/>
    <tableColumn id="14887" xr3:uid="{5910EB87-7371-49DA-BDFF-C0038096C789}" name="Column14871" dataDxfId="1653"/>
    <tableColumn id="14888" xr3:uid="{CC7F5F56-8DC8-44CB-9A9B-5DDC495639E2}" name="Column14872" dataDxfId="1652"/>
    <tableColumn id="14889" xr3:uid="{A051CC19-9B1C-4856-ACC1-9E664D0EC0CB}" name="Column14873" dataDxfId="1651"/>
    <tableColumn id="14890" xr3:uid="{F0138647-BD65-4D18-BC2E-826EB340487B}" name="Column14874" dataDxfId="1650"/>
    <tableColumn id="14891" xr3:uid="{8E6A6891-5A8A-473A-B2FE-484BE045C940}" name="Column14875" dataDxfId="1649"/>
    <tableColumn id="14892" xr3:uid="{62395407-5EF7-47A2-85B9-DA9EC5D5EDA3}" name="Column14876" dataDxfId="1648"/>
    <tableColumn id="14893" xr3:uid="{EDCB9690-6704-44E1-870F-968476FE8D27}" name="Column14877" dataDxfId="1647"/>
    <tableColumn id="14894" xr3:uid="{9FFEFE2E-8F43-415F-8F93-8A1B4C33C953}" name="Column14878" dataDxfId="1646"/>
    <tableColumn id="14895" xr3:uid="{FA3DBAFD-66A6-472C-BD7F-C3A43FF97DEF}" name="Column14879" dataDxfId="1645"/>
    <tableColumn id="14896" xr3:uid="{8304DC9E-8D72-4190-AE14-7FCA71B77BC5}" name="Column14880" dataDxfId="1644"/>
    <tableColumn id="14897" xr3:uid="{3D2DDC13-6E19-4E1E-951D-A9F4D9356486}" name="Column14881" dataDxfId="1643"/>
    <tableColumn id="14898" xr3:uid="{04AF80FE-84A2-4045-B3F4-B21427C9580D}" name="Column14882" dataDxfId="1642"/>
    <tableColumn id="14899" xr3:uid="{EC7CD067-2300-4FF4-915E-5ED993C3A809}" name="Column14883" dataDxfId="1641"/>
    <tableColumn id="14900" xr3:uid="{CE168A72-C248-477D-8D6E-0E517DD2A294}" name="Column14884" dataDxfId="1640"/>
    <tableColumn id="14901" xr3:uid="{F853801D-19FC-49C2-A470-6DA9FBA232B6}" name="Column14885" dataDxfId="1639"/>
    <tableColumn id="14902" xr3:uid="{FEEDBCA1-3B73-402E-8792-FEB3223F321C}" name="Column14886" dataDxfId="1638"/>
    <tableColumn id="14903" xr3:uid="{ACBE2DCB-38D9-456E-8662-08C74FEC4DB9}" name="Column14887" dataDxfId="1637"/>
    <tableColumn id="14904" xr3:uid="{5A6B10B7-E30F-4BC0-B829-015C3361E896}" name="Column14888" dataDxfId="1636"/>
    <tableColumn id="14905" xr3:uid="{3499C0E7-5247-469A-9343-827F2BD7BF8B}" name="Column14889" dataDxfId="1635"/>
    <tableColumn id="14906" xr3:uid="{5BF4FFDF-48E8-4B47-88AC-31224CCC5036}" name="Column14890" dataDxfId="1634"/>
    <tableColumn id="14907" xr3:uid="{400D1ED4-8860-431A-9CA6-D59BC89E3D0E}" name="Column14891" dataDxfId="1633"/>
    <tableColumn id="14908" xr3:uid="{40788E8A-46D7-4E45-8161-F75B84672C35}" name="Column14892" dataDxfId="1632"/>
    <tableColumn id="14909" xr3:uid="{D4DEB2EB-CEBA-43B4-A345-195DF3E9A54D}" name="Column14893" dataDxfId="1631"/>
    <tableColumn id="14910" xr3:uid="{DA0FADFE-8EE9-4036-A3AF-452EAF788A98}" name="Column14894" dataDxfId="1630"/>
    <tableColumn id="14911" xr3:uid="{5C458DB0-B2AA-4EC8-AF4D-356459C495DC}" name="Column14895" dataDxfId="1629"/>
    <tableColumn id="14912" xr3:uid="{AB8B4523-0645-4987-ACE8-661F527A9033}" name="Column14896" dataDxfId="1628"/>
    <tableColumn id="14913" xr3:uid="{74E7CB18-A863-491B-A774-63D8BA1B02A4}" name="Column14897" dataDxfId="1627"/>
    <tableColumn id="14914" xr3:uid="{03AA4C55-2F5B-46DA-827F-53BCABB2A928}" name="Column14898" dataDxfId="1626"/>
    <tableColumn id="14915" xr3:uid="{5DDA87BC-C9A1-4C08-BD53-2E792C02B0A7}" name="Column14899" dataDxfId="1625"/>
    <tableColumn id="14916" xr3:uid="{F60C64D0-A77A-4854-AD49-BC3A65EE4BB5}" name="Column14900" dataDxfId="1624"/>
    <tableColumn id="14917" xr3:uid="{20B00470-9B9B-491D-8B7E-1C6B789F1624}" name="Column14901" dataDxfId="1623"/>
    <tableColumn id="14918" xr3:uid="{BA40AFCB-3B82-49B1-8713-B88C16B9299E}" name="Column14902" dataDxfId="1622"/>
    <tableColumn id="14919" xr3:uid="{0E7DBEB1-F1CF-4F6D-8456-05DC039F6541}" name="Column14903" dataDxfId="1621"/>
    <tableColumn id="14920" xr3:uid="{03310F62-4EE0-4CDF-A7E6-A9896733FED3}" name="Column14904" dataDxfId="1620"/>
    <tableColumn id="14921" xr3:uid="{15D8F7E2-2412-441D-ADAA-3E4FCA2D6A59}" name="Column14905" dataDxfId="1619"/>
    <tableColumn id="14922" xr3:uid="{1904460C-B526-445A-8EDE-FBD9ED0D15AC}" name="Column14906" dataDxfId="1618"/>
    <tableColumn id="14923" xr3:uid="{C628C014-656F-4F62-8DB2-007CF2629FAE}" name="Column14907" dataDxfId="1617"/>
    <tableColumn id="14924" xr3:uid="{91756144-2DA7-49E7-BE6A-93DC41B89521}" name="Column14908" dataDxfId="1616"/>
    <tableColumn id="14925" xr3:uid="{4AD0FE28-6556-4046-9A99-923BBAB7EFF9}" name="Column14909" dataDxfId="1615"/>
    <tableColumn id="14926" xr3:uid="{7D6043C2-E1E9-4BB8-8CDE-801654DFD982}" name="Column14910" dataDxfId="1614"/>
    <tableColumn id="14927" xr3:uid="{080E5DAD-679D-4145-9C15-D7188DD3E628}" name="Column14911" dataDxfId="1613"/>
    <tableColumn id="14928" xr3:uid="{0F82CF5E-4300-4917-8B49-61930B9962BC}" name="Column14912" dataDxfId="1612"/>
    <tableColumn id="14929" xr3:uid="{EA464F4F-7ECA-49FE-AD79-890BE7991860}" name="Column14913" dataDxfId="1611"/>
    <tableColumn id="14930" xr3:uid="{531F5918-953B-4B93-90F5-FB42EA8B5AC4}" name="Column14914" dataDxfId="1610"/>
    <tableColumn id="14931" xr3:uid="{B951CB50-37F5-4789-825E-EBDC69DC42E5}" name="Column14915" dataDxfId="1609"/>
    <tableColumn id="14932" xr3:uid="{EC65B2D5-D5A0-4A1B-9EB9-3439D9023156}" name="Column14916" dataDxfId="1608"/>
    <tableColumn id="14933" xr3:uid="{00C94D39-08B9-4036-834F-5CE39E0B9A44}" name="Column14917" dataDxfId="1607"/>
    <tableColumn id="14934" xr3:uid="{BEA09818-E70E-44B8-9FEF-299F0287EF3E}" name="Column14918" dataDxfId="1606"/>
    <tableColumn id="14935" xr3:uid="{DD97651C-8A90-42CD-AB22-2FFE514D3323}" name="Column14919" dataDxfId="1605"/>
    <tableColumn id="14936" xr3:uid="{3837CF8F-BA0C-4E4B-9587-4AD57F7ABBD5}" name="Column14920" dataDxfId="1604"/>
    <tableColumn id="14937" xr3:uid="{B0AB0BFB-B081-4F5D-AFED-1C0A61C60492}" name="Column14921" dataDxfId="1603"/>
    <tableColumn id="14938" xr3:uid="{8BF3926E-E644-4E26-AA6A-DED666E7A4BE}" name="Column14922" dataDxfId="1602"/>
    <tableColumn id="14939" xr3:uid="{B19CB584-CF14-4AAC-A1DC-C5281B945EEB}" name="Column14923" dataDxfId="1601"/>
    <tableColumn id="14940" xr3:uid="{A301696C-D0CE-4A2E-B161-C490F18FB550}" name="Column14924" dataDxfId="1600"/>
    <tableColumn id="14941" xr3:uid="{93FB8894-1C75-4F05-AB37-8097D45E6E22}" name="Column14925" dataDxfId="1599"/>
    <tableColumn id="14942" xr3:uid="{8E047712-CB43-43CA-9D1B-EEF4EF86DCA5}" name="Column14926" dataDxfId="1598"/>
    <tableColumn id="14943" xr3:uid="{DE199F5F-B4EB-44B6-AAA3-B9DA14355BE6}" name="Column14927" dataDxfId="1597"/>
    <tableColumn id="14944" xr3:uid="{6CEAA720-F1D8-4AE0-BA28-D6F3C8A64F59}" name="Column14928" dataDxfId="1596"/>
    <tableColumn id="14945" xr3:uid="{E49CEEA7-8910-4366-9118-D08E14DBD12A}" name="Column14929" dataDxfId="1595"/>
    <tableColumn id="14946" xr3:uid="{F82B1B6E-BC39-43E6-A49E-CB445C1AB2F2}" name="Column14930" dataDxfId="1594"/>
    <tableColumn id="14947" xr3:uid="{662280C8-2B83-49D0-AF4C-9119345B15AE}" name="Column14931" dataDxfId="1593"/>
    <tableColumn id="14948" xr3:uid="{583AC5FB-4E9A-4890-9FA4-63D9A19D86DD}" name="Column14932" dataDxfId="1592"/>
    <tableColumn id="14949" xr3:uid="{01EA8843-98FB-4F10-8EE0-1DE99120F662}" name="Column14933" dataDxfId="1591"/>
    <tableColumn id="14950" xr3:uid="{91338E47-036F-4FB3-83D1-ECE0BB141D87}" name="Column14934" dataDxfId="1590"/>
    <tableColumn id="14951" xr3:uid="{976D419F-1D5E-4370-8A14-A983243FFC11}" name="Column14935" dataDxfId="1589"/>
    <tableColumn id="14952" xr3:uid="{F009F9A4-8754-446F-87B0-0DE1C0CA54BB}" name="Column14936" dataDxfId="1588"/>
    <tableColumn id="14953" xr3:uid="{78A251BC-5C2A-408A-9496-7C86118F786E}" name="Column14937" dataDxfId="1587"/>
    <tableColumn id="14954" xr3:uid="{FFAF85CF-DF3B-413C-B775-4687B2DB07D0}" name="Column14938" dataDxfId="1586"/>
    <tableColumn id="14955" xr3:uid="{E0C41885-2B2C-4D79-A6BA-5433BA14F4C8}" name="Column14939" dataDxfId="1585"/>
    <tableColumn id="14956" xr3:uid="{FFB501CA-0400-483C-9ABF-8A7D6CD8EA3E}" name="Column14940" dataDxfId="1584"/>
    <tableColumn id="14957" xr3:uid="{2B5F0490-EAB8-4E8F-8C7A-D53AC0CF614A}" name="Column14941" dataDxfId="1583"/>
    <tableColumn id="14958" xr3:uid="{3A3258C1-7F00-4444-9F7E-C8D65E52E93C}" name="Column14942" dataDxfId="1582"/>
    <tableColumn id="14959" xr3:uid="{1031B286-E347-4C74-B46F-45D704796414}" name="Column14943" dataDxfId="1581"/>
    <tableColumn id="14960" xr3:uid="{40F7BAFB-54FF-46DE-A48C-45EAF31101E1}" name="Column14944" dataDxfId="1580"/>
    <tableColumn id="14961" xr3:uid="{47BA7A61-748F-4AE6-8301-DA39D4687F1A}" name="Column14945" dataDxfId="1579"/>
    <tableColumn id="14962" xr3:uid="{41E0E933-4228-4200-BE3D-08E762D537FA}" name="Column14946" dataDxfId="1578"/>
    <tableColumn id="14963" xr3:uid="{D39BAFAE-1C4B-429D-BBA8-D394F5A64A56}" name="Column14947" dataDxfId="1577"/>
    <tableColumn id="14964" xr3:uid="{C69A5E53-4B1F-472C-8B0F-E6906D9DE5FE}" name="Column14948" dataDxfId="1576"/>
    <tableColumn id="14965" xr3:uid="{7BF7304F-7689-4B51-ACAE-FB4E582BC44E}" name="Column14949" dataDxfId="1575"/>
    <tableColumn id="14966" xr3:uid="{A0E36028-A430-493D-8047-4AB48528BC09}" name="Column14950" dataDxfId="1574"/>
    <tableColumn id="14967" xr3:uid="{EAB18F10-3CE2-464B-B82A-2F137ECC1E03}" name="Column14951" dataDxfId="1573"/>
    <tableColumn id="14968" xr3:uid="{958C39F6-6205-46E2-A3DC-722AF726315C}" name="Column14952" dataDxfId="1572"/>
    <tableColumn id="14969" xr3:uid="{6909C0C7-5160-4A63-909F-F494A20B5EDA}" name="Column14953" dataDxfId="1571"/>
    <tableColumn id="14970" xr3:uid="{56C9AFFF-91FC-442B-907D-DA3BF0B17D74}" name="Column14954" dataDxfId="1570"/>
    <tableColumn id="14971" xr3:uid="{D47CF0CF-C6D7-4F91-BB8F-64CC10B34382}" name="Column14955" dataDxfId="1569"/>
    <tableColumn id="14972" xr3:uid="{02B4A537-3984-470B-ACA9-05FA566EC874}" name="Column14956" dataDxfId="1568"/>
    <tableColumn id="14973" xr3:uid="{43F3A4EF-E1BA-4D07-8EAF-3CF43B7EF8C5}" name="Column14957" dataDxfId="1567"/>
    <tableColumn id="14974" xr3:uid="{D12537ED-1D72-4902-868B-2E07FABEF989}" name="Column14958" dataDxfId="1566"/>
    <tableColumn id="14975" xr3:uid="{736DBA24-90A0-4F82-AE65-7CBC6AC03D54}" name="Column14959" dataDxfId="1565"/>
    <tableColumn id="14976" xr3:uid="{1B9BFAB2-1C4B-44FC-8E5F-514383596F79}" name="Column14960" dataDxfId="1564"/>
    <tableColumn id="14977" xr3:uid="{BB99F946-C2D9-4B7B-B5E9-80F71F9662D7}" name="Column14961" dataDxfId="1563"/>
    <tableColumn id="14978" xr3:uid="{E6F91F66-9D39-4852-93A5-C4AA99BB0326}" name="Column14962" dataDxfId="1562"/>
    <tableColumn id="14979" xr3:uid="{3BEEA571-CEFA-4D4A-BD46-7BE4FD190FBE}" name="Column14963" dataDxfId="1561"/>
    <tableColumn id="14980" xr3:uid="{8BA0050D-EB0C-410F-A0FA-D787025B81A6}" name="Column14964" dataDxfId="1560"/>
    <tableColumn id="14981" xr3:uid="{2503F007-25F5-4A5D-A55A-469FFD7A9899}" name="Column14965" dataDxfId="1559"/>
    <tableColumn id="14982" xr3:uid="{F695D6EF-F7EC-4A48-A46B-0D727203400D}" name="Column14966" dataDxfId="1558"/>
    <tableColumn id="14983" xr3:uid="{F49CD08F-FDB7-439B-9CA1-9A048E247F34}" name="Column14967" dataDxfId="1557"/>
    <tableColumn id="14984" xr3:uid="{DF5C1F15-13D1-4B46-AA20-14CD4FA62AA9}" name="Column14968" dataDxfId="1556"/>
    <tableColumn id="14985" xr3:uid="{2A75806F-DEA3-4015-BB77-4B80BFA4B266}" name="Column14969" dataDxfId="1555"/>
    <tableColumn id="14986" xr3:uid="{53ABB771-EA2A-4788-8A2C-C87150C3AAEB}" name="Column14970" dataDxfId="1554"/>
    <tableColumn id="14987" xr3:uid="{CAF77628-1812-4C7E-ACDF-F099D8C71845}" name="Column14971" dataDxfId="1553"/>
    <tableColumn id="14988" xr3:uid="{872D7AAB-4747-4223-B1F5-7186F54A647F}" name="Column14972" dataDxfId="1552"/>
    <tableColumn id="14989" xr3:uid="{FCEAA23E-788F-4661-A46B-979FB39FDBB9}" name="Column14973" dataDxfId="1551"/>
    <tableColumn id="14990" xr3:uid="{96C19AD8-B468-4D1E-81DD-F4F77CCBBF64}" name="Column14974" dataDxfId="1550"/>
    <tableColumn id="14991" xr3:uid="{61C36DC1-5AA3-4BA9-BD00-487791398275}" name="Column14975" dataDxfId="1549"/>
    <tableColumn id="14992" xr3:uid="{24EE7966-04CD-4B1F-9F9A-62E11054F640}" name="Column14976" dataDxfId="1548"/>
    <tableColumn id="14993" xr3:uid="{1059F8E8-E650-4F63-9E3F-A6C484715E62}" name="Column14977" dataDxfId="1547"/>
    <tableColumn id="14994" xr3:uid="{7E6AFD06-9D30-4013-9BA6-AD879BDF2400}" name="Column14978" dataDxfId="1546"/>
    <tableColumn id="14995" xr3:uid="{402AF606-DD21-4F99-ABAE-55173DE63A2C}" name="Column14979" dataDxfId="1545"/>
    <tableColumn id="14996" xr3:uid="{86A75040-3761-4A23-AEF1-7073A103244E}" name="Column14980" dataDxfId="1544"/>
    <tableColumn id="14997" xr3:uid="{90E3126D-A5DE-4B4B-B015-01E53F72BECA}" name="Column14981" dataDxfId="1543"/>
    <tableColumn id="14998" xr3:uid="{A309C4D9-A32C-486B-9A62-41C249842FB5}" name="Column14982" dataDxfId="1542"/>
    <tableColumn id="14999" xr3:uid="{FD15C34D-CB65-43B4-9FA5-CC19500D8868}" name="Column14983" dataDxfId="1541"/>
    <tableColumn id="15000" xr3:uid="{2CE1D5C6-2169-4B82-B7DD-D3962930CAC0}" name="Column14984" dataDxfId="1540"/>
    <tableColumn id="15001" xr3:uid="{62BC1092-9EF7-4B5C-B388-770697D483EE}" name="Column14985" dataDxfId="1539"/>
    <tableColumn id="15002" xr3:uid="{5CE55842-7181-43A2-9982-FCE19550CA36}" name="Column14986" dataDxfId="1538"/>
    <tableColumn id="15003" xr3:uid="{90E2524D-256D-4291-9A00-8D7A1E695595}" name="Column14987" dataDxfId="1537"/>
    <tableColumn id="15004" xr3:uid="{05699FB1-D9A8-4293-B8C8-3BC4BF6B5CCF}" name="Column14988" dataDxfId="1536"/>
    <tableColumn id="15005" xr3:uid="{0E54C82D-9F57-44C1-9CC7-4EA3EAB82481}" name="Column14989" dataDxfId="1535"/>
    <tableColumn id="15006" xr3:uid="{929F8B14-6B14-4BAE-AE43-F978A87340E7}" name="Column14990" dataDxfId="1534"/>
    <tableColumn id="15007" xr3:uid="{AAEAB826-CEF3-4404-BE6B-974BF52C30C4}" name="Column14991" dataDxfId="1533"/>
    <tableColumn id="15008" xr3:uid="{B4FCC85D-BC7B-4204-9CB5-45905C134CC6}" name="Column14992" dataDxfId="1532"/>
    <tableColumn id="15009" xr3:uid="{971F7F8C-AFC4-4218-98D0-C6987D8F354A}" name="Column14993" dataDxfId="1531"/>
    <tableColumn id="15010" xr3:uid="{EDF905B5-876C-4BE5-9169-95C665CC0D57}" name="Column14994" dataDxfId="1530"/>
    <tableColumn id="15011" xr3:uid="{F9FDE1E4-902F-446C-B957-B8FD5796519F}" name="Column14995" dataDxfId="1529"/>
    <tableColumn id="15012" xr3:uid="{D2ADCA19-BEDD-43B6-90B3-132CE735F328}" name="Column14996" dataDxfId="1528"/>
    <tableColumn id="15013" xr3:uid="{819B3E51-4D29-4742-BB9A-0DA4C7F7E170}" name="Column14997" dataDxfId="1527"/>
    <tableColumn id="15014" xr3:uid="{6A49F66F-1BA7-4F59-912F-CDAC6DD34463}" name="Column14998" dataDxfId="1526"/>
    <tableColumn id="15015" xr3:uid="{50BC58DF-41A3-4CAD-A4A3-4FE559BE8823}" name="Column14999" dataDxfId="1525"/>
    <tableColumn id="15016" xr3:uid="{63489678-CFD6-4D82-AF52-F0988DC0EEA4}" name="Column15000" dataDxfId="1524"/>
    <tableColumn id="15017" xr3:uid="{1EECA6E7-2AA6-4AD5-BAB5-C37368A1018D}" name="Column15001" dataDxfId="1523"/>
    <tableColumn id="15018" xr3:uid="{ADEC28E8-512D-4891-B80A-9CD4D36725DB}" name="Column15002" dataDxfId="1522"/>
    <tableColumn id="15019" xr3:uid="{89EF48C6-E518-4C05-BFFC-6E7B104D45EB}" name="Column15003" dataDxfId="1521"/>
    <tableColumn id="15020" xr3:uid="{4363C901-846A-4AAF-860C-4718F50F1372}" name="Column15004" dataDxfId="1520"/>
    <tableColumn id="15021" xr3:uid="{04A7D5CD-FDCB-407F-BAF4-5ADB24D9F5AF}" name="Column15005" dataDxfId="1519"/>
    <tableColumn id="15022" xr3:uid="{1840F594-8F0D-4E04-BE43-DF7E7DAEA0D8}" name="Column15006" dataDxfId="1518"/>
    <tableColumn id="15023" xr3:uid="{BDD13470-256E-47BF-A8A1-3F82A0AD0C39}" name="Column15007" dataDxfId="1517"/>
    <tableColumn id="15024" xr3:uid="{E2CCA5DC-440D-4236-AD41-9E8404E51DCD}" name="Column15008" dataDxfId="1516"/>
    <tableColumn id="15025" xr3:uid="{A63D4CF3-EA81-4109-A172-B42A9F4B31C7}" name="Column15009" dataDxfId="1515"/>
    <tableColumn id="15026" xr3:uid="{05384A79-B933-4EEC-B2CE-51F33A559150}" name="Column15010" dataDxfId="1514"/>
    <tableColumn id="15027" xr3:uid="{E7DC3A72-F978-4C03-87BF-F362D63190E9}" name="Column15011" dataDxfId="1513"/>
    <tableColumn id="15028" xr3:uid="{087B78B5-F422-4426-B6D2-9BD779D9EA28}" name="Column15012" dataDxfId="1512"/>
    <tableColumn id="15029" xr3:uid="{06E222A6-A701-4637-891C-864871EC7B25}" name="Column15013" dataDxfId="1511"/>
    <tableColumn id="15030" xr3:uid="{095FB5D7-02F8-4D12-8EFF-4BF13DCF402D}" name="Column15014" dataDxfId="1510"/>
    <tableColumn id="15031" xr3:uid="{AF31F5F0-1F05-4364-9EE2-305B7AF1B61C}" name="Column15015" dataDxfId="1509"/>
    <tableColumn id="15032" xr3:uid="{D08E8EE7-0F15-43AE-B013-FA6427FDBC49}" name="Column15016" dataDxfId="1508"/>
    <tableColumn id="15033" xr3:uid="{857BE2DA-CE88-436B-93A6-6A11EE4A7C36}" name="Column15017" dataDxfId="1507"/>
    <tableColumn id="15034" xr3:uid="{BEB52885-1FD4-48EB-947A-A5A210AD7D31}" name="Column15018" dataDxfId="1506"/>
    <tableColumn id="15035" xr3:uid="{70A9B200-69DC-4ECD-A1C8-BD02484D7B39}" name="Column15019" dataDxfId="1505"/>
    <tableColumn id="15036" xr3:uid="{E00213EF-5D0F-4BFC-B3B2-D997312AE3AA}" name="Column15020" dataDxfId="1504"/>
    <tableColumn id="15037" xr3:uid="{69740533-FAC6-4CD1-B3D6-7C7D85A5980F}" name="Column15021" dataDxfId="1503"/>
    <tableColumn id="15038" xr3:uid="{0B12BA67-C8AC-4939-B05A-F71A3BDE55C3}" name="Column15022" dataDxfId="1502"/>
    <tableColumn id="15039" xr3:uid="{D56511F3-DE4D-4F77-9960-9E0B51193523}" name="Column15023" dataDxfId="1501"/>
    <tableColumn id="15040" xr3:uid="{69AED3F9-540F-4AFC-952D-2930190904D3}" name="Column15024" dataDxfId="1500"/>
    <tableColumn id="15041" xr3:uid="{84A44D36-8222-47FD-911C-DC51CE69BF9F}" name="Column15025" dataDxfId="1499"/>
    <tableColumn id="15042" xr3:uid="{701E994E-FFF5-4C46-A1D1-CFB265D19FE2}" name="Column15026" dataDxfId="1498"/>
    <tableColumn id="15043" xr3:uid="{BF3E50FD-E87A-48FB-88DD-E8ECCDB35C21}" name="Column15027" dataDxfId="1497"/>
    <tableColumn id="15044" xr3:uid="{0C3A7460-9ACE-4D32-AFED-97668B3ACCE5}" name="Column15028" dataDxfId="1496"/>
    <tableColumn id="15045" xr3:uid="{33869F79-B749-4F1E-8DF2-AE9883C13842}" name="Column15029" dataDxfId="1495"/>
    <tableColumn id="15046" xr3:uid="{8CBB6A88-A63E-4E97-B267-7887B6CBB87C}" name="Column15030" dataDxfId="1494"/>
    <tableColumn id="15047" xr3:uid="{0DACB4CD-5F61-4E1F-BE20-7CA73CE77BC4}" name="Column15031" dataDxfId="1493"/>
    <tableColumn id="15048" xr3:uid="{C60098FC-A94D-444E-96C3-A1E89D758A71}" name="Column15032" dataDxfId="1492"/>
    <tableColumn id="15049" xr3:uid="{B161D8CE-8D2D-4A05-926E-2EB0AC229CF3}" name="Column15033" dataDxfId="1491"/>
    <tableColumn id="15050" xr3:uid="{6C72ED1F-BB42-4529-A94F-1D1122BDF322}" name="Column15034" dataDxfId="1490"/>
    <tableColumn id="15051" xr3:uid="{35507119-9DED-4E9D-8D16-9F0BC829369E}" name="Column15035" dataDxfId="1489"/>
    <tableColumn id="15052" xr3:uid="{EBB20E89-1E06-4CED-A159-6BA0B3AA7B01}" name="Column15036" dataDxfId="1488"/>
    <tableColumn id="15053" xr3:uid="{7280D10E-3CF1-4D5E-99EE-DD5C3ED281DD}" name="Column15037" dataDxfId="1487"/>
    <tableColumn id="15054" xr3:uid="{09FCE1A8-3CE5-4295-A14B-D2987042DB36}" name="Column15038" dataDxfId="1486"/>
    <tableColumn id="15055" xr3:uid="{157EC2A2-EC8E-4A19-A902-FB8F450F3E70}" name="Column15039" dataDxfId="1485"/>
    <tableColumn id="15056" xr3:uid="{3820BE06-1BA6-4C9F-AD15-87B164CF7273}" name="Column15040" dataDxfId="1484"/>
    <tableColumn id="15057" xr3:uid="{0ADF026A-A767-420D-86BF-760D0774D989}" name="Column15041" dataDxfId="1483"/>
    <tableColumn id="15058" xr3:uid="{9DF5DF54-8024-4036-A2E1-E60908F54DAE}" name="Column15042" dataDxfId="1482"/>
    <tableColumn id="15059" xr3:uid="{7062AB4E-FA5E-4B6D-90C5-C5B5C2116025}" name="Column15043" dataDxfId="1481"/>
    <tableColumn id="15060" xr3:uid="{F630A9CA-5700-4B7E-B0D4-7D2065075910}" name="Column15044" dataDxfId="1480"/>
    <tableColumn id="15061" xr3:uid="{74172745-565C-4DBC-8F88-FA81BF0D4F92}" name="Column15045" dataDxfId="1479"/>
    <tableColumn id="15062" xr3:uid="{FE164FD6-5B2D-436B-B900-8FB3FB5CFFA7}" name="Column15046" dataDxfId="1478"/>
    <tableColumn id="15063" xr3:uid="{B76B36FE-CC59-40B2-A82A-300B5631B3CD}" name="Column15047" dataDxfId="1477"/>
    <tableColumn id="15064" xr3:uid="{6D852437-D047-4E8F-9E88-E9DB5242FB77}" name="Column15048" dataDxfId="1476"/>
    <tableColumn id="15065" xr3:uid="{21504630-6A36-46A0-9947-11025E1865A1}" name="Column15049" dataDxfId="1475"/>
    <tableColumn id="15066" xr3:uid="{1D558491-816D-48CE-BB22-349892A7B82B}" name="Column15050" dataDxfId="1474"/>
    <tableColumn id="15067" xr3:uid="{570DF89B-DB92-468C-A172-B523A1747380}" name="Column15051" dataDxfId="1473"/>
    <tableColumn id="15068" xr3:uid="{EF1E6EE3-753A-47FA-9197-C0A9B515F8AF}" name="Column15052" dataDxfId="1472"/>
    <tableColumn id="15069" xr3:uid="{552FE774-3CC3-41FB-9DEB-46064B03B249}" name="Column15053" dataDxfId="1471"/>
    <tableColumn id="15070" xr3:uid="{657B0723-962D-40EF-B696-DB4033FA8443}" name="Column15054" dataDxfId="1470"/>
    <tableColumn id="15071" xr3:uid="{298CA889-5D95-4D80-8A2D-7FA8018DD213}" name="Column15055" dataDxfId="1469"/>
    <tableColumn id="15072" xr3:uid="{B34800BF-0067-47DE-BF8D-EE2767FC16F7}" name="Column15056" dataDxfId="1468"/>
    <tableColumn id="15073" xr3:uid="{3F828A05-560D-440A-8BC8-E717BAFA3E9D}" name="Column15057" dataDxfId="1467"/>
    <tableColumn id="15074" xr3:uid="{8553932A-0787-4C44-9176-68F1606A9B2D}" name="Column15058" dataDxfId="1466"/>
    <tableColumn id="15075" xr3:uid="{D38B3264-066F-4094-AC82-46D6C9C4745C}" name="Column15059" dataDxfId="1465"/>
    <tableColumn id="15076" xr3:uid="{7E81A372-299F-4FA3-BA24-EF8E421C2216}" name="Column15060" dataDxfId="1464"/>
    <tableColumn id="15077" xr3:uid="{F4D5C1AC-9864-4F20-9883-04495BDBD513}" name="Column15061" dataDxfId="1463"/>
    <tableColumn id="15078" xr3:uid="{9870D9CE-79C6-4AE4-B1BA-6B7BD3395954}" name="Column15062" dataDxfId="1462"/>
    <tableColumn id="15079" xr3:uid="{1514E47C-5F93-4306-8EB9-737AE9389709}" name="Column15063" dataDxfId="1461"/>
    <tableColumn id="15080" xr3:uid="{21C81C69-7204-464C-99B6-A6D4EF83625C}" name="Column15064" dataDxfId="1460"/>
    <tableColumn id="15081" xr3:uid="{53A6C269-2753-44D6-AD5D-2BC13EB42E5F}" name="Column15065" dataDxfId="1459"/>
    <tableColumn id="15082" xr3:uid="{BA0005FF-54AB-463D-9DEC-3B693F061170}" name="Column15066" dataDxfId="1458"/>
    <tableColumn id="15083" xr3:uid="{8E188429-9207-4D15-8C0A-2E765759A350}" name="Column15067" dataDxfId="1457"/>
    <tableColumn id="15084" xr3:uid="{994F0AB9-BA60-4DDD-923B-A981A449B661}" name="Column15068" dataDxfId="1456"/>
    <tableColumn id="15085" xr3:uid="{F9B04C08-5A54-4425-B75D-293DDEFC302F}" name="Column15069" dataDxfId="1455"/>
    <tableColumn id="15086" xr3:uid="{CE861F0F-7829-48AE-BB95-FB75C7ED55B6}" name="Column15070" dataDxfId="1454"/>
    <tableColumn id="15087" xr3:uid="{60CF0479-A384-46A2-BE58-4597C544B9DA}" name="Column15071" dataDxfId="1453"/>
    <tableColumn id="15088" xr3:uid="{83C5C818-1EA0-4E87-8874-B002C57B24A1}" name="Column15072" dataDxfId="1452"/>
    <tableColumn id="15089" xr3:uid="{22129FCB-3F83-47BE-A72D-2FDEDD31A729}" name="Column15073" dataDxfId="1451"/>
    <tableColumn id="15090" xr3:uid="{5608D4AA-EDD5-4D90-AFB4-563F722F652E}" name="Column15074" dataDxfId="1450"/>
    <tableColumn id="15091" xr3:uid="{B6015F1E-7443-4FAB-83E4-2B018CF00D34}" name="Column15075" dataDxfId="1449"/>
    <tableColumn id="15092" xr3:uid="{A7B8410F-79E4-436F-A864-659D8AB7D281}" name="Column15076" dataDxfId="1448"/>
    <tableColumn id="15093" xr3:uid="{80610286-F1A6-43D7-9676-978F563A97C9}" name="Column15077" dataDxfId="1447"/>
    <tableColumn id="15094" xr3:uid="{9E983C5A-5ADA-43E8-8CC0-E84A9B8083A4}" name="Column15078" dataDxfId="1446"/>
    <tableColumn id="15095" xr3:uid="{CCDF3E2D-BA95-457C-BE7D-3776E017CCE7}" name="Column15079" dataDxfId="1445"/>
    <tableColumn id="15096" xr3:uid="{0202A0E5-F8E8-47F4-AD98-07E540107F05}" name="Column15080" dataDxfId="1444"/>
    <tableColumn id="15097" xr3:uid="{383857C4-E5FE-4458-A72C-813DB80E6F4F}" name="Column15081" dataDxfId="1443"/>
    <tableColumn id="15098" xr3:uid="{9FD40040-2859-41AE-A5DB-934794B77996}" name="Column15082" dataDxfId="1442"/>
    <tableColumn id="15099" xr3:uid="{8EE1A4A8-2042-43E6-A6D9-3DDC793A1CF7}" name="Column15083" dataDxfId="1441"/>
    <tableColumn id="15100" xr3:uid="{CD9509AE-799B-431D-A364-31103125E099}" name="Column15084" dataDxfId="1440"/>
    <tableColumn id="15101" xr3:uid="{577223D0-D5EC-4735-80E2-3D90A3582E7D}" name="Column15085" dataDxfId="1439"/>
    <tableColumn id="15102" xr3:uid="{D81BABB4-9E49-41BE-A9FC-B9AC23F012EF}" name="Column15086" dataDxfId="1438"/>
    <tableColumn id="15103" xr3:uid="{B73A400E-A3A1-4CC5-BE38-3092B0A654A0}" name="Column15087" dataDxfId="1437"/>
    <tableColumn id="15104" xr3:uid="{61B043E9-4D46-4CE7-9505-595C5861EC18}" name="Column15088" dataDxfId="1436"/>
    <tableColumn id="15105" xr3:uid="{9BA0F891-6EEC-4C94-AB75-6A7C15316CB6}" name="Column15089" dataDxfId="1435"/>
    <tableColumn id="15106" xr3:uid="{F0E870E7-336F-47AE-8453-9C02B4FA3606}" name="Column15090" dataDxfId="1434"/>
    <tableColumn id="15107" xr3:uid="{66B6C214-6DD2-4D89-A6EE-0D61C8FD2399}" name="Column15091" dataDxfId="1433"/>
    <tableColumn id="15108" xr3:uid="{6F765D63-C096-4185-8194-5F360CD89E48}" name="Column15092" dataDxfId="1432"/>
    <tableColumn id="15109" xr3:uid="{2A31B019-CFAA-46EC-8B90-BAF274C95BB2}" name="Column15093" dataDxfId="1431"/>
    <tableColumn id="15110" xr3:uid="{41665193-3F5D-489A-B3B8-907F3CAE762D}" name="Column15094" dataDxfId="1430"/>
    <tableColumn id="15111" xr3:uid="{D0DCEEBD-1633-47CF-A895-ECC4C96EFC8C}" name="Column15095" dataDxfId="1429"/>
    <tableColumn id="15112" xr3:uid="{B83B7C2F-99DA-4EA4-8E84-968BBA286C79}" name="Column15096" dataDxfId="1428"/>
    <tableColumn id="15113" xr3:uid="{5596EAFA-DC67-4299-B4A2-62E91653732C}" name="Column15097" dataDxfId="1427"/>
    <tableColumn id="15114" xr3:uid="{2A60C4E5-B169-486F-ABBE-1AF0F143F2DB}" name="Column15098" dataDxfId="1426"/>
    <tableColumn id="15115" xr3:uid="{CEEC4F7E-2F71-4EEC-AD69-A42E5E02A4FC}" name="Column15099" dataDxfId="1425"/>
    <tableColumn id="15116" xr3:uid="{D2260D1E-023F-4D98-BB77-15022A7F2A8B}" name="Column15100" dataDxfId="1424"/>
    <tableColumn id="15117" xr3:uid="{C6018253-3949-4B6A-B2AC-374981CE5B26}" name="Column15101" dataDxfId="1423"/>
    <tableColumn id="15118" xr3:uid="{2430C235-E4EF-4989-AF44-A8051616086B}" name="Column15102" dataDxfId="1422"/>
    <tableColumn id="15119" xr3:uid="{EFF4CDC9-DD62-4E53-84C4-346BAAB75632}" name="Column15103" dataDxfId="1421"/>
    <tableColumn id="15120" xr3:uid="{7DF14E27-E610-4C3E-9405-9019542916A3}" name="Column15104" dataDxfId="1420"/>
    <tableColumn id="15121" xr3:uid="{B94F56C2-2FD5-4AC5-9705-0238664A399B}" name="Column15105" dataDxfId="1419"/>
    <tableColumn id="15122" xr3:uid="{65A8D0DA-256F-44D6-902F-766BA38C41A6}" name="Column15106" dataDxfId="1418"/>
    <tableColumn id="15123" xr3:uid="{47E7BB02-B5E7-42F7-8CF3-4CAA2CC606E8}" name="Column15107" dataDxfId="1417"/>
    <tableColumn id="15124" xr3:uid="{AF1D33D8-47D9-4694-A216-C3E4A942869E}" name="Column15108" dataDxfId="1416"/>
    <tableColumn id="15125" xr3:uid="{D20DF7D3-0203-4116-BCBF-EFBE83ABE45A}" name="Column15109" dataDxfId="1415"/>
    <tableColumn id="15126" xr3:uid="{5F7FEC27-07AA-4254-84FA-972747F91077}" name="Column15110" dataDxfId="1414"/>
    <tableColumn id="15127" xr3:uid="{72C3F3CF-98B1-462A-B3DD-CEE73B23440E}" name="Column15111" dataDxfId="1413"/>
    <tableColumn id="15128" xr3:uid="{9174B523-778D-409E-8CBA-7C701C1D1CB5}" name="Column15112" dataDxfId="1412"/>
    <tableColumn id="15129" xr3:uid="{3E6B5AEE-C54A-49C7-A734-7D7ABBA73E90}" name="Column15113" dataDxfId="1411"/>
    <tableColumn id="15130" xr3:uid="{F45CC47D-00AB-4513-95B6-0A2A53BD73A2}" name="Column15114" dataDxfId="1410"/>
    <tableColumn id="15131" xr3:uid="{B04CFCA8-CF36-4D33-A9A8-3939DC6E6D71}" name="Column15115" dataDxfId="1409"/>
    <tableColumn id="15132" xr3:uid="{8498E351-6708-4A1D-A5F2-7BE7D4389A48}" name="Column15116" dataDxfId="1408"/>
    <tableColumn id="15133" xr3:uid="{5A81F320-9701-4D7B-BB1C-66A9DA7784C7}" name="Column15117" dataDxfId="1407"/>
    <tableColumn id="15134" xr3:uid="{9405D6F4-22BF-4E1B-BF06-280504F28637}" name="Column15118" dataDxfId="1406"/>
    <tableColumn id="15135" xr3:uid="{24671C7D-3EF3-4C11-B411-A1A3F9C8A75F}" name="Column15119" dataDxfId="1405"/>
    <tableColumn id="15136" xr3:uid="{CD84733D-E1E1-49A0-910D-C953C008BCC6}" name="Column15120" dataDxfId="1404"/>
    <tableColumn id="15137" xr3:uid="{51BD8F00-B59E-4185-B10B-F4A589E4C6EC}" name="Column15121" dataDxfId="1403"/>
    <tableColumn id="15138" xr3:uid="{EC3410D3-FCE9-49E7-9989-6283DB3B3DC8}" name="Column15122" dataDxfId="1402"/>
    <tableColumn id="15139" xr3:uid="{D2504693-2B05-4293-AEAA-FA315843160E}" name="Column15123" dataDxfId="1401"/>
    <tableColumn id="15140" xr3:uid="{8BFCA9EA-2955-47B7-800D-1C08D1F577FD}" name="Column15124" dataDxfId="1400"/>
    <tableColumn id="15141" xr3:uid="{569CE826-A239-422E-A422-41E9457F0F58}" name="Column15125" dataDxfId="1399"/>
    <tableColumn id="15142" xr3:uid="{775C03E4-321A-4CA2-A69C-E672EA9A2A70}" name="Column15126" dataDxfId="1398"/>
    <tableColumn id="15143" xr3:uid="{F15AFB32-B370-47F4-A2E7-E4430847D036}" name="Column15127" dataDxfId="1397"/>
    <tableColumn id="15144" xr3:uid="{F784C205-AD42-46E0-8878-EF33A150FA0A}" name="Column15128" dataDxfId="1396"/>
    <tableColumn id="15145" xr3:uid="{5B11581A-A06A-4958-B9E3-BA5E0AB47C7D}" name="Column15129" dataDxfId="1395"/>
    <tableColumn id="15146" xr3:uid="{1E3B54EB-67A1-4CBA-B49A-B7CD6A0C65C8}" name="Column15130" dataDxfId="1394"/>
    <tableColumn id="15147" xr3:uid="{58299BEA-467C-42E8-B29F-91FC07E6C9D6}" name="Column15131" dataDxfId="1393"/>
    <tableColumn id="15148" xr3:uid="{9C0110A6-C0BA-4AB8-8FA2-938D1178797B}" name="Column15132" dataDxfId="1392"/>
    <tableColumn id="15149" xr3:uid="{9163CAD8-2AD0-4BB3-AD4C-BED7F36EF566}" name="Column15133" dataDxfId="1391"/>
    <tableColumn id="15150" xr3:uid="{0B806B68-7B57-45E8-B232-D916AF1477AA}" name="Column15134" dataDxfId="1390"/>
    <tableColumn id="15151" xr3:uid="{5B3ED203-1E78-44A7-8C48-EADA73F3CD86}" name="Column15135" dataDxfId="1389"/>
    <tableColumn id="15152" xr3:uid="{AD5BDD02-D539-4D19-98F5-F058C4A09EA3}" name="Column15136" dataDxfId="1388"/>
    <tableColumn id="15153" xr3:uid="{CADEA2EE-5896-425B-BDEC-FEF9911391C3}" name="Column15137" dataDxfId="1387"/>
    <tableColumn id="15154" xr3:uid="{5A38B4FD-3EFE-445B-8A81-0220611BD2A5}" name="Column15138" dataDxfId="1386"/>
    <tableColumn id="15155" xr3:uid="{9AAB921D-835B-442E-95E4-E4ACB8A8A0FA}" name="Column15139" dataDxfId="1385"/>
    <tableColumn id="15156" xr3:uid="{ACE8A9C9-FE5E-423B-96EB-90690C7A4202}" name="Column15140" dataDxfId="1384"/>
    <tableColumn id="15157" xr3:uid="{026528EA-F4CC-4E74-8A0C-5CB1EBEDE754}" name="Column15141" dataDxfId="1383"/>
    <tableColumn id="15158" xr3:uid="{30C9DEB8-30AB-4459-B4CE-664270BC8D5F}" name="Column15142" dataDxfId="1382"/>
    <tableColumn id="15159" xr3:uid="{CC90C6A0-5CD8-4B8A-B04A-DAF0B2D4573A}" name="Column15143" dataDxfId="1381"/>
    <tableColumn id="15160" xr3:uid="{6B000D72-E195-492A-A9B1-1771D818352E}" name="Column15144" dataDxfId="1380"/>
    <tableColumn id="15161" xr3:uid="{59662F8D-0A98-4ADD-A31F-951F0BC59F19}" name="Column15145" dataDxfId="1379"/>
    <tableColumn id="15162" xr3:uid="{8B5500F9-A865-48FE-9369-950CBA3235FB}" name="Column15146" dataDxfId="1378"/>
    <tableColumn id="15163" xr3:uid="{94E8AACD-E1B6-455A-81C8-B6B5B40F679E}" name="Column15147" dataDxfId="1377"/>
    <tableColumn id="15164" xr3:uid="{4FF7A1D8-0BED-4F08-B1E2-89F663F13D61}" name="Column15148" dataDxfId="1376"/>
    <tableColumn id="15165" xr3:uid="{B96B575F-0922-4587-BB0D-B4D31DA8EF8B}" name="Column15149" dataDxfId="1375"/>
    <tableColumn id="15166" xr3:uid="{C3057B8C-B6C8-4B16-B462-D68266BC58DF}" name="Column15150" dataDxfId="1374"/>
    <tableColumn id="15167" xr3:uid="{6444A8B3-5D9D-4C2B-A064-522E858189C9}" name="Column15151" dataDxfId="1373"/>
    <tableColumn id="15168" xr3:uid="{FF7D565C-5C39-4166-B8D9-EFEC1E121A0C}" name="Column15152" dataDxfId="1372"/>
    <tableColumn id="15169" xr3:uid="{880E0723-CD1C-4128-BDA8-C89BDA029BD2}" name="Column15153" dataDxfId="1371"/>
    <tableColumn id="15170" xr3:uid="{AAE5A6C5-5B9C-49C4-AEB0-6EA2E8C8482F}" name="Column15154" dataDxfId="1370"/>
    <tableColumn id="15171" xr3:uid="{C119D46C-8C61-4FAF-828E-2463DAA7EAAC}" name="Column15155" dataDxfId="1369"/>
    <tableColumn id="15172" xr3:uid="{480DE7EA-EEB8-4AD5-A621-AA38D10FCE6A}" name="Column15156" dataDxfId="1368"/>
    <tableColumn id="15173" xr3:uid="{2F2ED3B7-89D8-461A-A17F-85FAEAF9227F}" name="Column15157" dataDxfId="1367"/>
    <tableColumn id="15174" xr3:uid="{ECC3AA02-22B4-49DD-A278-BE0073A4B553}" name="Column15158" dataDxfId="1366"/>
    <tableColumn id="15175" xr3:uid="{AC52FBF6-B3BC-43B5-9655-CFAB5DFBADE3}" name="Column15159" dataDxfId="1365"/>
    <tableColumn id="15176" xr3:uid="{BEEC88CC-2592-4215-B875-1A1C05AFAB1E}" name="Column15160" dataDxfId="1364"/>
    <tableColumn id="15177" xr3:uid="{4008830B-C479-4BB0-86E1-39E96516EE04}" name="Column15161" dataDxfId="1363"/>
    <tableColumn id="15178" xr3:uid="{1A42948D-76B9-4000-AA83-A65574406128}" name="Column15162" dataDxfId="1362"/>
    <tableColumn id="15179" xr3:uid="{DE659146-6C34-4E23-A033-FE5C533FDF6D}" name="Column15163" dataDxfId="1361"/>
    <tableColumn id="15180" xr3:uid="{D3FD3A2F-D70A-439D-92F4-377F0D63AA7F}" name="Column15164" dataDxfId="1360"/>
    <tableColumn id="15181" xr3:uid="{398918AC-8CA2-4A72-BC72-13BC20A81966}" name="Column15165" dataDxfId="1359"/>
    <tableColumn id="15182" xr3:uid="{1BF38D71-0CF6-4C96-B027-CFB5CFA419CA}" name="Column15166" dataDxfId="1358"/>
    <tableColumn id="15183" xr3:uid="{92E05382-0859-4636-B173-2F3E395BB1E0}" name="Column15167" dataDxfId="1357"/>
    <tableColumn id="15184" xr3:uid="{3765005A-44BC-40B5-96DD-0B5CB003CD71}" name="Column15168" dataDxfId="1356"/>
    <tableColumn id="15185" xr3:uid="{034ABAAA-1502-4DBE-BDAA-78A0192FC597}" name="Column15169" dataDxfId="1355"/>
    <tableColumn id="15186" xr3:uid="{16AEF2F5-3ECF-42F6-B195-4E78A740328B}" name="Column15170" dataDxfId="1354"/>
    <tableColumn id="15187" xr3:uid="{11254DF1-BBC9-49A0-8FDF-BCFD3D630323}" name="Column15171" dataDxfId="1353"/>
    <tableColumn id="15188" xr3:uid="{EDDAE098-BBA9-4E4C-8EF9-8830F3710B16}" name="Column15172" dataDxfId="1352"/>
    <tableColumn id="15189" xr3:uid="{2D558AAB-3E05-45D9-800B-9F720B49B161}" name="Column15173" dataDxfId="1351"/>
    <tableColumn id="15190" xr3:uid="{03D36B88-66E6-486D-8F17-790F0B7440F3}" name="Column15174" dataDxfId="1350"/>
    <tableColumn id="15191" xr3:uid="{55889CCC-E4E5-47D6-A882-D007E3338047}" name="Column15175" dataDxfId="1349"/>
    <tableColumn id="15192" xr3:uid="{D48A9456-B642-4BDB-B93F-C58AE85180E8}" name="Column15176" dataDxfId="1348"/>
    <tableColumn id="15193" xr3:uid="{275DFC59-43A1-4904-8608-0BEB3E01FFB3}" name="Column15177" dataDxfId="1347"/>
    <tableColumn id="15194" xr3:uid="{A054E4C4-EC29-487C-9F22-55057112518F}" name="Column15178" dataDxfId="1346"/>
    <tableColumn id="15195" xr3:uid="{66233474-74A8-442B-872E-5484CC121BF4}" name="Column15179" dataDxfId="1345"/>
    <tableColumn id="15196" xr3:uid="{8092A0D1-3C99-4B7C-8624-628E9485169B}" name="Column15180" dataDxfId="1344"/>
    <tableColumn id="15197" xr3:uid="{19C67F23-A637-4B6A-A770-743DBA14A943}" name="Column15181" dataDxfId="1343"/>
    <tableColumn id="15198" xr3:uid="{75BD723D-2C85-4F0C-87D9-DA9C99CCF9D4}" name="Column15182" dataDxfId="1342"/>
    <tableColumn id="15199" xr3:uid="{23ECE977-7C97-4106-A0AC-FA851CB3EB3E}" name="Column15183" dataDxfId="1341"/>
    <tableColumn id="15200" xr3:uid="{8707E998-1B98-4BDB-B29F-2AEE52BBE05D}" name="Column15184" dataDxfId="1340"/>
    <tableColumn id="15201" xr3:uid="{001A55E1-D4A4-4011-A071-E78F9AC5F606}" name="Column15185" dataDxfId="1339"/>
    <tableColumn id="15202" xr3:uid="{842BA9F9-178A-4A24-9EAD-DD41ED5E6F6E}" name="Column15186" dataDxfId="1338"/>
    <tableColumn id="15203" xr3:uid="{5AFE138E-BA15-4A3D-B8CE-DFC430B6216E}" name="Column15187" dataDxfId="1337"/>
    <tableColumn id="15204" xr3:uid="{9FD63F72-E66D-4FFF-ABBC-5036E0806B5A}" name="Column15188" dataDxfId="1336"/>
    <tableColumn id="15205" xr3:uid="{9427CA4D-F8BF-4C1E-8903-AFA250EDB565}" name="Column15189" dataDxfId="1335"/>
    <tableColumn id="15206" xr3:uid="{6E73A9BE-782D-4816-AA4C-10D12B2F88E9}" name="Column15190" dataDxfId="1334"/>
    <tableColumn id="15207" xr3:uid="{EC816F01-7461-4979-AC19-62D87E6D5A61}" name="Column15191" dataDxfId="1333"/>
    <tableColumn id="15208" xr3:uid="{A910AD40-774C-488D-A64A-8A9E7B64FFEF}" name="Column15192" dataDxfId="1332"/>
    <tableColumn id="15209" xr3:uid="{D5E9A24B-E996-44C0-A9D7-D3E0D24EDD67}" name="Column15193" dataDxfId="1331"/>
    <tableColumn id="15210" xr3:uid="{177984F9-0B7F-4BA0-907F-2E4B3195DF0B}" name="Column15194" dataDxfId="1330"/>
    <tableColumn id="15211" xr3:uid="{F46BA754-708F-487C-AEA2-BE4D25BE0287}" name="Column15195" dataDxfId="1329"/>
    <tableColumn id="15212" xr3:uid="{260A5814-DC91-430E-8841-EF88A51F6419}" name="Column15196" dataDxfId="1328"/>
    <tableColumn id="15213" xr3:uid="{198EAA6A-C086-44F2-AE17-B228F2E9B29B}" name="Column15197" dataDxfId="1327"/>
    <tableColumn id="15214" xr3:uid="{BBB92847-2640-4C77-A607-44F16ACDE753}" name="Column15198" dataDxfId="1326"/>
    <tableColumn id="15215" xr3:uid="{B5B2205F-8176-4D58-912D-0DDF56DAB55A}" name="Column15199" dataDxfId="1325"/>
    <tableColumn id="15216" xr3:uid="{E8463EBD-49CD-43DB-97FB-03E312EF7945}" name="Column15200" dataDxfId="1324"/>
    <tableColumn id="15217" xr3:uid="{C936B8C4-4043-42D0-AEE2-2F1B6CB5A9A1}" name="Column15201" dataDxfId="1323"/>
    <tableColumn id="15218" xr3:uid="{DEA7DD16-FF38-41C3-A294-CB5746EC1B8C}" name="Column15202" dataDxfId="1322"/>
    <tableColumn id="15219" xr3:uid="{10AB81CC-6CF1-4511-A29E-D21423FA0203}" name="Column15203" dataDxfId="1321"/>
    <tableColumn id="15220" xr3:uid="{E0448979-9057-438D-ABAC-F692C932718A}" name="Column15204" dataDxfId="1320"/>
    <tableColumn id="15221" xr3:uid="{E1036B3F-FAAC-4389-8081-AEB0AEC964D9}" name="Column15205" dataDxfId="1319"/>
    <tableColumn id="15222" xr3:uid="{A0C686E0-7E98-4E27-B8AE-F94B51AC84A4}" name="Column15206" dataDxfId="1318"/>
    <tableColumn id="15223" xr3:uid="{662E345D-4C97-4739-AF4C-79A914ECDC41}" name="Column15207" dataDxfId="1317"/>
    <tableColumn id="15224" xr3:uid="{EBF74B34-DDC7-4EC2-96D8-6C835050D29A}" name="Column15208" dataDxfId="1316"/>
    <tableColumn id="15225" xr3:uid="{3B385301-B770-4808-8674-0A685731A0B8}" name="Column15209" dataDxfId="1315"/>
    <tableColumn id="15226" xr3:uid="{41B2E016-FBCC-441D-95FE-B73A880809BC}" name="Column15210" dataDxfId="1314"/>
    <tableColumn id="15227" xr3:uid="{06C429E4-F669-4B11-84E8-D5A0F6DEF1B0}" name="Column15211" dataDxfId="1313"/>
    <tableColumn id="15228" xr3:uid="{7400F52F-B687-498A-8A39-984EC6C40F07}" name="Column15212" dataDxfId="1312"/>
    <tableColumn id="15229" xr3:uid="{219570C4-D336-423D-A087-2BC1FAD31609}" name="Column15213" dataDxfId="1311"/>
    <tableColumn id="15230" xr3:uid="{4ACB8B76-E72F-47C3-90EF-05E2436C3607}" name="Column15214" dataDxfId="1310"/>
    <tableColumn id="15231" xr3:uid="{99A85491-F762-4DBC-B6C5-01D85B90EE79}" name="Column15215" dataDxfId="1309"/>
    <tableColumn id="15232" xr3:uid="{896B456F-4188-48E0-A41E-6E95B0F52B43}" name="Column15216" dataDxfId="1308"/>
    <tableColumn id="15233" xr3:uid="{73A6D23A-93F3-4E32-AA9B-9DDE14698498}" name="Column15217" dataDxfId="1307"/>
    <tableColumn id="15234" xr3:uid="{F2FE0B81-B3F2-4C40-8AE5-9F1B66E1833B}" name="Column15218" dataDxfId="1306"/>
    <tableColumn id="15235" xr3:uid="{4FAD452A-D4EE-411C-AF6C-E108420182DC}" name="Column15219" dataDxfId="1305"/>
    <tableColumn id="15236" xr3:uid="{0E699804-2A7A-4A9C-96F8-A3AB67299CE2}" name="Column15220" dataDxfId="1304"/>
    <tableColumn id="15237" xr3:uid="{01D27662-AD5B-42C7-A41C-CB0C7E06FE5D}" name="Column15221" dataDxfId="1303"/>
    <tableColumn id="15238" xr3:uid="{13CB40FF-8180-4E71-B38D-B1213034ACE2}" name="Column15222" dataDxfId="1302"/>
    <tableColumn id="15239" xr3:uid="{20EA7C72-4AC2-4BA3-8968-92623E9B7DC0}" name="Column15223" dataDxfId="1301"/>
    <tableColumn id="15240" xr3:uid="{D46623D4-4990-4590-B981-9D94545DE994}" name="Column15224" dataDxfId="1300"/>
    <tableColumn id="15241" xr3:uid="{19EE532F-66D4-4B95-8262-7FA3A4730913}" name="Column15225" dataDxfId="1299"/>
    <tableColumn id="15242" xr3:uid="{79AD1EB2-8AC0-48DF-B0B5-82008DA6B124}" name="Column15226" dataDxfId="1298"/>
    <tableColumn id="15243" xr3:uid="{86E78D20-C64C-4D41-A97B-6D287A9DCD5B}" name="Column15227" dataDxfId="1297"/>
    <tableColumn id="15244" xr3:uid="{006DE0B8-5310-405F-A552-1B6F703CA79A}" name="Column15228" dataDxfId="1296"/>
    <tableColumn id="15245" xr3:uid="{FFC95833-E3E8-4E7D-8543-53CD7C94BB93}" name="Column15229" dataDxfId="1295"/>
    <tableColumn id="15246" xr3:uid="{53C26D60-158A-4010-A69A-777D3F26DD8E}" name="Column15230" dataDxfId="1294"/>
    <tableColumn id="15247" xr3:uid="{90BAC406-AE4D-4BC1-B268-E1373135274A}" name="Column15231" dataDxfId="1293"/>
    <tableColumn id="15248" xr3:uid="{4D5BBFDC-22D9-402A-9976-C73A5E7D5E2F}" name="Column15232" dataDxfId="1292"/>
    <tableColumn id="15249" xr3:uid="{279E5A32-8360-4251-B6E4-D7653CB8A335}" name="Column15233" dataDxfId="1291"/>
    <tableColumn id="15250" xr3:uid="{29D5D8F2-E3A4-430B-A950-358700EE8FD2}" name="Column15234" dataDxfId="1290"/>
    <tableColumn id="15251" xr3:uid="{5751071A-8814-42DF-B5EB-9EBA83648C64}" name="Column15235" dataDxfId="1289"/>
    <tableColumn id="15252" xr3:uid="{87B463AE-A5D7-4137-8521-0485748F53A7}" name="Column15236" dataDxfId="1288"/>
    <tableColumn id="15253" xr3:uid="{15BC865E-8F6D-43FB-BDD4-DCE953B0F27F}" name="Column15237" dataDxfId="1287"/>
    <tableColumn id="15254" xr3:uid="{B4B9AD29-A8DB-44D1-BD5C-C6099292F30E}" name="Column15238" dataDxfId="1286"/>
    <tableColumn id="15255" xr3:uid="{742B981E-9CB0-4A6E-96B1-44C7CBD2EE5B}" name="Column15239" dataDxfId="1285"/>
    <tableColumn id="15256" xr3:uid="{AD176341-B47D-4D07-B68E-27D1AFC001EA}" name="Column15240" dataDxfId="1284"/>
    <tableColumn id="15257" xr3:uid="{4C75B71F-05DF-436F-B1DE-642E74320B65}" name="Column15241" dataDxfId="1283"/>
    <tableColumn id="15258" xr3:uid="{029B4ABD-D65D-4E2A-A10C-B7226A734AE7}" name="Column15242" dataDxfId="1282"/>
    <tableColumn id="15259" xr3:uid="{FA906FE5-D8A5-48FF-ABDC-160BFA9813A9}" name="Column15243" dataDxfId="1281"/>
    <tableColumn id="15260" xr3:uid="{93FAF2A7-8616-48BA-9B6D-5DA6F47CB80C}" name="Column15244" dataDxfId="1280"/>
    <tableColumn id="15261" xr3:uid="{53F50E6C-3B03-47E8-923A-A1927D1F6588}" name="Column15245" dataDxfId="1279"/>
    <tableColumn id="15262" xr3:uid="{4D9315CC-9E8A-4A44-9565-F425B39B9DC9}" name="Column15246" dataDxfId="1278"/>
    <tableColumn id="15263" xr3:uid="{6757DA4A-727E-406E-BDD1-28F782D4C78D}" name="Column15247" dataDxfId="1277"/>
    <tableColumn id="15264" xr3:uid="{523AE928-A734-48D3-9EE0-0E19B8E98C7F}" name="Column15248" dataDxfId="1276"/>
    <tableColumn id="15265" xr3:uid="{75A72406-0395-4610-9778-4FF931186DCA}" name="Column15249" dataDxfId="1275"/>
    <tableColumn id="15266" xr3:uid="{C6E7884B-1FC2-44D0-B20C-BE354C55F063}" name="Column15250" dataDxfId="1274"/>
    <tableColumn id="15267" xr3:uid="{73CAEA51-9653-42E9-B4C5-6C65A40F7943}" name="Column15251" dataDxfId="1273"/>
    <tableColumn id="15268" xr3:uid="{7874A03B-D8F8-409E-997E-E91BA8CB55B4}" name="Column15252" dataDxfId="1272"/>
    <tableColumn id="15269" xr3:uid="{3AC7D318-AEC5-4465-A73F-409CAD14F9A0}" name="Column15253" dataDxfId="1271"/>
    <tableColumn id="15270" xr3:uid="{2B003758-FBF8-4202-B57C-9735FDDBF74F}" name="Column15254" dataDxfId="1270"/>
    <tableColumn id="15271" xr3:uid="{41484772-C9AB-4594-A864-003F6F026D3C}" name="Column15255" dataDxfId="1269"/>
    <tableColumn id="15272" xr3:uid="{9C0FB256-74AE-4E50-ABD1-48D56CA3A4A1}" name="Column15256" dataDxfId="1268"/>
    <tableColumn id="15273" xr3:uid="{2B24C322-DCB6-4E3D-A38A-42320590D2EA}" name="Column15257" dataDxfId="1267"/>
    <tableColumn id="15274" xr3:uid="{9105FE40-9110-47D1-8B8E-E2AAA09A9BEF}" name="Column15258" dataDxfId="1266"/>
    <tableColumn id="15275" xr3:uid="{DEE248F1-3D58-46D5-AB4A-E4DEA40CCFC5}" name="Column15259" dataDxfId="1265"/>
    <tableColumn id="15276" xr3:uid="{44BB88E1-AC76-40D2-B5D5-CAC8DB38194C}" name="Column15260" dataDxfId="1264"/>
    <tableColumn id="15277" xr3:uid="{15B0D7B7-7848-4526-BD6A-D665F252CD9E}" name="Column15261" dataDxfId="1263"/>
    <tableColumn id="15278" xr3:uid="{E1FD1F98-EF4F-417B-A669-789A8E024650}" name="Column15262" dataDxfId="1262"/>
    <tableColumn id="15279" xr3:uid="{7E2324DC-E779-4F95-8390-ED2FCE5E93E1}" name="Column15263" dataDxfId="1261"/>
    <tableColumn id="15280" xr3:uid="{19EE3F7D-1E8D-49A0-B12D-7E0ABEB40DA0}" name="Column15264" dataDxfId="1260"/>
    <tableColumn id="15281" xr3:uid="{5DA01C25-E295-46F3-A388-774FCA26ABDD}" name="Column15265" dataDxfId="1259"/>
    <tableColumn id="15282" xr3:uid="{70A56D12-685E-44F7-9C2B-E77237DC40F6}" name="Column15266" dataDxfId="1258"/>
    <tableColumn id="15283" xr3:uid="{4CDA6C19-A8BD-493F-88EE-73A908E7C671}" name="Column15267" dataDxfId="1257"/>
    <tableColumn id="15284" xr3:uid="{8463DE74-8EF9-4C96-9396-0D85581FA0E1}" name="Column15268" dataDxfId="1256"/>
    <tableColumn id="15285" xr3:uid="{C75F2A11-A833-447A-BFE4-9A489CC1D4CD}" name="Column15269" dataDxfId="1255"/>
    <tableColumn id="15286" xr3:uid="{2FC3F431-B9F6-4BC2-A0DA-185937E44E43}" name="Column15270" dataDxfId="1254"/>
    <tableColumn id="15287" xr3:uid="{AB94F286-7A48-4A86-AC16-132D01DDA26D}" name="Column15271" dataDxfId="1253"/>
    <tableColumn id="15288" xr3:uid="{2BECBC99-BD76-44D7-959E-46F0447A2494}" name="Column15272" dataDxfId="1252"/>
    <tableColumn id="15289" xr3:uid="{80E019B2-751F-4625-B453-68306B319BF5}" name="Column15273" dataDxfId="1251"/>
    <tableColumn id="15290" xr3:uid="{EA1DCE7E-39C9-4DE3-A05A-AB5E6211D59A}" name="Column15274" dataDxfId="1250"/>
    <tableColumn id="15291" xr3:uid="{A36DF510-52F4-43B3-B690-AC118146440D}" name="Column15275" dataDxfId="1249"/>
    <tableColumn id="15292" xr3:uid="{7E1C5690-E284-4DA4-8B63-5BC4049F5B59}" name="Column15276" dataDxfId="1248"/>
    <tableColumn id="15293" xr3:uid="{118A04E8-7E67-4330-A610-03687D4B240C}" name="Column15277" dataDxfId="1247"/>
    <tableColumn id="15294" xr3:uid="{A8774A68-CDAF-48FD-8A03-03F4185943E2}" name="Column15278" dataDxfId="1246"/>
    <tableColumn id="15295" xr3:uid="{E5E4F276-A619-4943-BB34-EB5083DF186D}" name="Column15279" dataDxfId="1245"/>
    <tableColumn id="15296" xr3:uid="{83AC3098-FAB8-4911-8545-81876EB65E23}" name="Column15280" dataDxfId="1244"/>
    <tableColumn id="15297" xr3:uid="{902F119E-9325-4EE2-964F-B429ECD6DF98}" name="Column15281" dataDxfId="1243"/>
    <tableColumn id="15298" xr3:uid="{C2FDEA9D-D7CA-4479-B468-B7131C1BBCF4}" name="Column15282" dataDxfId="1242"/>
    <tableColumn id="15299" xr3:uid="{34380000-C0E3-42E1-AC13-B0A0C06A5DB8}" name="Column15283" dataDxfId="1241"/>
    <tableColumn id="15300" xr3:uid="{91995372-7FBF-4BFD-B2F2-3F8EBBEE72E2}" name="Column15284" dataDxfId="1240"/>
    <tableColumn id="15301" xr3:uid="{DB6BF098-07F5-4CF5-A071-5E5C48BDF167}" name="Column15285" dataDxfId="1239"/>
    <tableColumn id="15302" xr3:uid="{D924FF5C-A05D-4ABA-91FC-A0ECA1A60319}" name="Column15286" dataDxfId="1238"/>
    <tableColumn id="15303" xr3:uid="{C526A5A6-AAAD-489D-A83E-DEAFAF419394}" name="Column15287" dataDxfId="1237"/>
    <tableColumn id="15304" xr3:uid="{26254B0C-1B81-41B5-B85B-BACC80CD329D}" name="Column15288" dataDxfId="1236"/>
    <tableColumn id="15305" xr3:uid="{D861EC10-A178-476F-B253-E6D3D68E8799}" name="Column15289" dataDxfId="1235"/>
    <tableColumn id="15306" xr3:uid="{4F5CC4B1-7928-49BD-9DAA-C54291A5B7C5}" name="Column15290" dataDxfId="1234"/>
    <tableColumn id="15307" xr3:uid="{5ED9110B-F085-40B8-9994-BFA9F853554E}" name="Column15291" dataDxfId="1233"/>
    <tableColumn id="15308" xr3:uid="{0A6CC282-2342-42E9-8576-F3ECEC6A6193}" name="Column15292" dataDxfId="1232"/>
    <tableColumn id="15309" xr3:uid="{B65F256A-251B-4F8B-8839-6ED49563A4B4}" name="Column15293" dataDxfId="1231"/>
    <tableColumn id="15310" xr3:uid="{20CF3BAB-2A38-4492-9E8D-00C9A7CFA785}" name="Column15294" dataDxfId="1230"/>
    <tableColumn id="15311" xr3:uid="{DFB6D430-5EF5-4E7B-8A11-4BCBAF0C6BC7}" name="Column15295" dataDxfId="1229"/>
    <tableColumn id="15312" xr3:uid="{19F92DDF-1D08-48A1-A3C8-9ABBECA83468}" name="Column15296" dataDxfId="1228"/>
    <tableColumn id="15313" xr3:uid="{55716DB1-D1BB-4D23-830C-CB340C89CEE2}" name="Column15297" dataDxfId="1227"/>
    <tableColumn id="15314" xr3:uid="{EC8BB6A7-FACA-44ED-9429-B9DDA47D92B4}" name="Column15298" dataDxfId="1226"/>
    <tableColumn id="15315" xr3:uid="{090272E8-47C3-4836-89DB-F7533E33B505}" name="Column15299" dataDxfId="1225"/>
    <tableColumn id="15316" xr3:uid="{A577E2FD-59C7-49DC-91C0-9D3977EEAFEF}" name="Column15300" dataDxfId="1224"/>
    <tableColumn id="15317" xr3:uid="{6D9C9204-626B-4199-A9E1-C870CC98C645}" name="Column15301" dataDxfId="1223"/>
    <tableColumn id="15318" xr3:uid="{D560A54F-1449-4485-BD46-953A4510B96D}" name="Column15302" dataDxfId="1222"/>
    <tableColumn id="15319" xr3:uid="{2DBC0A75-952A-4563-BEE9-19DA733BA0D1}" name="Column15303" dataDxfId="1221"/>
    <tableColumn id="15320" xr3:uid="{74DF093F-58A1-4BEA-B846-6BD697A9B16E}" name="Column15304" dataDxfId="1220"/>
    <tableColumn id="15321" xr3:uid="{72DA45F5-7344-4679-9C0F-A2F778484354}" name="Column15305" dataDxfId="1219"/>
    <tableColumn id="15322" xr3:uid="{44CFEA95-C56A-4DB5-93B8-9F92A3C99545}" name="Column15306" dataDxfId="1218"/>
    <tableColumn id="15323" xr3:uid="{A5023B66-5C76-40A9-A8A8-BCA421AEEB1D}" name="Column15307" dataDxfId="1217"/>
    <tableColumn id="15324" xr3:uid="{DB0DBB4B-947F-4659-A2BA-BC13B026EEAA}" name="Column15308" dataDxfId="1216"/>
    <tableColumn id="15325" xr3:uid="{6A204787-EE79-46BD-A4A5-ECBAA84EE5B4}" name="Column15309" dataDxfId="1215"/>
    <tableColumn id="15326" xr3:uid="{54E9D0B2-742E-4A7B-9DB3-479814C1FE61}" name="Column15310" dataDxfId="1214"/>
    <tableColumn id="15327" xr3:uid="{128F6C1A-8880-4636-BEB3-054E589C085E}" name="Column15311" dataDxfId="1213"/>
    <tableColumn id="15328" xr3:uid="{21D7C51C-75ED-48C0-A7A2-27AC7124723E}" name="Column15312" dataDxfId="1212"/>
    <tableColumn id="15329" xr3:uid="{8089FD27-0BA9-45FE-B971-771EAB4CFD3F}" name="Column15313" dataDxfId="1211"/>
    <tableColumn id="15330" xr3:uid="{60235FAE-713D-447D-BFB1-C2CE22B98DAD}" name="Column15314" dataDxfId="1210"/>
    <tableColumn id="15331" xr3:uid="{F9E20CBC-BAF4-42C6-8CF6-1BE0B509540E}" name="Column15315" dataDxfId="1209"/>
    <tableColumn id="15332" xr3:uid="{7654B8B8-4CDB-4599-BF35-FE64A136831C}" name="Column15316" dataDxfId="1208"/>
    <tableColumn id="15333" xr3:uid="{179CF4F8-50E0-47BC-A694-03505BB0BF1C}" name="Column15317" dataDxfId="1207"/>
    <tableColumn id="15334" xr3:uid="{16876DE3-33CE-4A8A-85F4-A7534EEFA9DC}" name="Column15318" dataDxfId="1206"/>
    <tableColumn id="15335" xr3:uid="{5406F907-CA1A-476A-AD01-A7563E4254F3}" name="Column15319" dataDxfId="1205"/>
    <tableColumn id="15336" xr3:uid="{A7F16BA6-5BE5-4CD0-BB84-836F938D1506}" name="Column15320" dataDxfId="1204"/>
    <tableColumn id="15337" xr3:uid="{83C86468-B7D7-4521-B334-D42099A8A63D}" name="Column15321" dataDxfId="1203"/>
    <tableColumn id="15338" xr3:uid="{8D92C29E-816F-443D-B826-1259BBFA4010}" name="Column15322" dataDxfId="1202"/>
    <tableColumn id="15339" xr3:uid="{7497E523-2657-49E1-8F78-55CB3C88F8F6}" name="Column15323" dataDxfId="1201"/>
    <tableColumn id="15340" xr3:uid="{188B9593-1CDB-4A4E-9E35-522C12449141}" name="Column15324" dataDxfId="1200"/>
    <tableColumn id="15341" xr3:uid="{2690BFE6-5A26-4C24-913D-AA9E18CDBC42}" name="Column15325" dataDxfId="1199"/>
    <tableColumn id="15342" xr3:uid="{BA4D8419-93D4-483C-B774-BF7AAEA94ED5}" name="Column15326" dataDxfId="1198"/>
    <tableColumn id="15343" xr3:uid="{D07F2F00-32C3-4DDB-90E6-E908B8AB5B3D}" name="Column15327" dataDxfId="1197"/>
    <tableColumn id="15344" xr3:uid="{A12E9BAE-1D47-48FC-AF8C-0454165434C5}" name="Column15328" dataDxfId="1196"/>
    <tableColumn id="15345" xr3:uid="{9581600E-DF12-4912-A533-0E8F05F4ADB5}" name="Column15329" dataDxfId="1195"/>
    <tableColumn id="15346" xr3:uid="{B02A9E4F-5550-4652-A6F5-8181BDF6033D}" name="Column15330" dataDxfId="1194"/>
    <tableColumn id="15347" xr3:uid="{F6585362-56E5-4406-BADF-86918232F73A}" name="Column15331" dataDxfId="1193"/>
    <tableColumn id="15348" xr3:uid="{0FF3FC7D-F2E0-4B89-BABB-6D98FBDFDD1D}" name="Column15332" dataDxfId="1192"/>
    <tableColumn id="15349" xr3:uid="{E139E668-F242-4E76-94D3-4E5E702A4F8A}" name="Column15333" dataDxfId="1191"/>
    <tableColumn id="15350" xr3:uid="{C58099DA-1B78-4171-9F54-01D8EEF301C1}" name="Column15334" dataDxfId="1190"/>
    <tableColumn id="15351" xr3:uid="{9C26E690-58BF-45AA-B611-22652D59C330}" name="Column15335" dataDxfId="1189"/>
    <tableColumn id="15352" xr3:uid="{5812182D-1175-4485-8FF8-84AB3CC00298}" name="Column15336" dataDxfId="1188"/>
    <tableColumn id="15353" xr3:uid="{0FB26CA0-620B-4069-BCC3-BBC6B42743BE}" name="Column15337" dataDxfId="1187"/>
    <tableColumn id="15354" xr3:uid="{B3332352-1A55-4493-B8FF-E98667C08DDB}" name="Column15338" dataDxfId="1186"/>
    <tableColumn id="15355" xr3:uid="{F139D4E3-9BE7-4690-B765-2266CDE27C08}" name="Column15339" dataDxfId="1185"/>
    <tableColumn id="15356" xr3:uid="{60677964-CD89-44DC-9A70-06775C73C54A}" name="Column15340" dataDxfId="1184"/>
    <tableColumn id="15357" xr3:uid="{7BE74EBA-2EA2-4B61-A88B-3BED2717A180}" name="Column15341" dataDxfId="1183"/>
    <tableColumn id="15358" xr3:uid="{E928F80D-66C4-49ED-B08A-70DCB0B12115}" name="Column15342" dataDxfId="1182"/>
    <tableColumn id="15359" xr3:uid="{F54BA7B9-FA96-43AD-B61B-ADD376B3652B}" name="Column15343" dataDxfId="1181"/>
    <tableColumn id="15360" xr3:uid="{9317405E-7C02-4BD6-8110-AC9F4B730442}" name="Column15344" dataDxfId="1180"/>
    <tableColumn id="15361" xr3:uid="{79D9955A-5BE9-454C-B572-A5149F6CDFAC}" name="Column15345" dataDxfId="1179"/>
    <tableColumn id="15362" xr3:uid="{043F5AC9-B9F7-43A4-9042-49CAE7EF1790}" name="Column15346" dataDxfId="1178"/>
    <tableColumn id="15363" xr3:uid="{EB7F470E-F1F4-4890-AA55-BA80585D0830}" name="Column15347" dataDxfId="1177"/>
    <tableColumn id="15364" xr3:uid="{5160C362-1008-4077-BAE7-C68A3B286B67}" name="Column15348" dataDxfId="1176"/>
    <tableColumn id="15365" xr3:uid="{FCAB679A-EBAE-4CD0-97CE-F4E141A92D15}" name="Column15349" dataDxfId="1175"/>
    <tableColumn id="15366" xr3:uid="{9970374B-4001-4C84-94C7-FAE785907D82}" name="Column15350" dataDxfId="1174"/>
    <tableColumn id="15367" xr3:uid="{8141537C-F1CB-4AF8-9DA3-6F14A160B0A0}" name="Column15351" dataDxfId="1173"/>
    <tableColumn id="15368" xr3:uid="{286B5E91-CBD2-4AED-AFE1-B7F52181AC74}" name="Column15352" dataDxfId="1172"/>
    <tableColumn id="15369" xr3:uid="{02AC8CD1-706D-46EC-B02A-029475BDEB67}" name="Column15353" dataDxfId="1171"/>
    <tableColumn id="15370" xr3:uid="{9B3292B7-9698-4C8D-9412-E7972F3EDA28}" name="Column15354" dataDxfId="1170"/>
    <tableColumn id="15371" xr3:uid="{4F81E22C-9A22-4B85-B2EB-E01FE6A00DD4}" name="Column15355" dataDxfId="1169"/>
    <tableColumn id="15372" xr3:uid="{E5EB1B65-445F-405C-AF2D-4B4F2D608B29}" name="Column15356" dataDxfId="1168"/>
    <tableColumn id="15373" xr3:uid="{5F8F0CF8-187F-4B76-8B20-172B814E7CBB}" name="Column15357" dataDxfId="1167"/>
    <tableColumn id="15374" xr3:uid="{5693A9EE-F01D-49EE-BAB1-B83110872A44}" name="Column15358" dataDxfId="1166"/>
    <tableColumn id="15375" xr3:uid="{18653889-FE15-4B82-8A9C-48013AAE75B0}" name="Column15359" dataDxfId="1165"/>
    <tableColumn id="15376" xr3:uid="{71EF9083-AF80-41B8-AB58-84025D7C2D88}" name="Column15360" dataDxfId="1164"/>
    <tableColumn id="15377" xr3:uid="{AA1EA4B4-A53C-4B7E-9C6B-38727EB2F800}" name="Column15361" dataDxfId="1163"/>
    <tableColumn id="15378" xr3:uid="{9FF5D8F5-F9D6-47EC-8CBD-12492551A9F2}" name="Column15362" dataDxfId="1162"/>
    <tableColumn id="15379" xr3:uid="{124907E8-A37F-4976-A329-6F4C54CA63A9}" name="Column15363" dataDxfId="1161"/>
    <tableColumn id="15380" xr3:uid="{07AE9584-0FAF-45B0-91DA-46A60D4162E9}" name="Column15364" dataDxfId="1160"/>
    <tableColumn id="15381" xr3:uid="{BE38F2B4-D43C-4EA4-B35A-0FF46A98A392}" name="Column15365" dataDxfId="1159"/>
    <tableColumn id="15382" xr3:uid="{88F5D8AC-1D37-43E4-9C0E-3A273BAB1141}" name="Column15366" dataDxfId="1158"/>
    <tableColumn id="15383" xr3:uid="{948CF6B6-5FAE-47CB-A91A-D96DCC3F5B05}" name="Column15367" dataDxfId="1157"/>
    <tableColumn id="15384" xr3:uid="{814257E2-850B-4611-926F-7306E2DF5DD1}" name="Column15368" dataDxfId="1156"/>
    <tableColumn id="15385" xr3:uid="{EDE33E71-B874-4247-9464-272A6DF07012}" name="Column15369" dataDxfId="1155"/>
    <tableColumn id="15386" xr3:uid="{C233141A-9BAC-4248-8E97-A14D25303B49}" name="Column15370" dataDxfId="1154"/>
    <tableColumn id="15387" xr3:uid="{02157763-52D1-4EFF-9906-E0323C1A9867}" name="Column15371" dataDxfId="1153"/>
    <tableColumn id="15388" xr3:uid="{CBA93F2E-0A32-4BDD-95E7-516BA9762328}" name="Column15372" dataDxfId="1152"/>
    <tableColumn id="15389" xr3:uid="{248729A1-7AAC-4329-A945-457705A72EFE}" name="Column15373" dataDxfId="1151"/>
    <tableColumn id="15390" xr3:uid="{BD763ED9-C73B-424F-8164-B4B356E2007D}" name="Column15374" dataDxfId="1150"/>
    <tableColumn id="15391" xr3:uid="{C3AA9AF5-50E8-4F77-9123-17E32C41F560}" name="Column15375" dataDxfId="1149"/>
    <tableColumn id="15392" xr3:uid="{943432E6-406C-4A57-A1F7-45EB96158746}" name="Column15376" dataDxfId="1148"/>
    <tableColumn id="15393" xr3:uid="{970289A4-86ED-4F33-89B1-DCEAF72D08C2}" name="Column15377" dataDxfId="1147"/>
    <tableColumn id="15394" xr3:uid="{8CD9613D-3BBE-4B4E-B0A3-FEB3FE8831C6}" name="Column15378" dataDxfId="1146"/>
    <tableColumn id="15395" xr3:uid="{8BD9C60E-1182-4A4E-87F3-84DF06220688}" name="Column15379" dataDxfId="1145"/>
    <tableColumn id="15396" xr3:uid="{2613B381-4E1E-4166-B99D-B794D8D013DD}" name="Column15380" dataDxfId="1144"/>
    <tableColumn id="15397" xr3:uid="{955191E9-B042-4CB1-A650-7B2754069C85}" name="Column15381" dataDxfId="1143"/>
    <tableColumn id="15398" xr3:uid="{E0417724-C92B-48D3-88FF-1634DA47BB32}" name="Column15382" dataDxfId="1142"/>
    <tableColumn id="15399" xr3:uid="{1DE78D85-6E3B-4ACD-9E51-8112B93A0D3F}" name="Column15383" dataDxfId="1141"/>
    <tableColumn id="15400" xr3:uid="{BD92EBC1-D966-4687-9D64-1CCB29DDC5A8}" name="Column15384" dataDxfId="1140"/>
    <tableColumn id="15401" xr3:uid="{5DFE4F2F-2055-404B-8097-99AB9A3D385E}" name="Column15385" dataDxfId="1139"/>
    <tableColumn id="15402" xr3:uid="{0150A509-662B-414B-9F1F-3ADF4C3736F4}" name="Column15386" dataDxfId="1138"/>
    <tableColumn id="15403" xr3:uid="{62D28717-4CA6-47E7-BD67-8C0850347B10}" name="Column15387" dataDxfId="1137"/>
    <tableColumn id="15404" xr3:uid="{7C207CFD-3A6A-429D-995A-E7180469ACF1}" name="Column15388" dataDxfId="1136"/>
    <tableColumn id="15405" xr3:uid="{CEA5F3AF-B796-4030-B132-C1FF05BEB6BB}" name="Column15389" dataDxfId="1135"/>
    <tableColumn id="15406" xr3:uid="{D83CCE44-39C9-40C5-983A-A88D5E9E76D6}" name="Column15390" dataDxfId="1134"/>
    <tableColumn id="15407" xr3:uid="{D35BD04C-5F7F-413F-A1AC-73671EFB2EC1}" name="Column15391" dataDxfId="1133"/>
    <tableColumn id="15408" xr3:uid="{08EC7791-ED20-4CE2-B94B-6C752C879679}" name="Column15392" dataDxfId="1132"/>
    <tableColumn id="15409" xr3:uid="{465A374C-91A2-4EDF-84BE-1943CF11BD49}" name="Column15393" dataDxfId="1131"/>
    <tableColumn id="15410" xr3:uid="{9ABC3660-98A3-4CD3-A90D-9E401AA63A9E}" name="Column15394" dataDxfId="1130"/>
    <tableColumn id="15411" xr3:uid="{DC516BA0-E434-4961-A50C-78EA907BF9D6}" name="Column15395" dataDxfId="1129"/>
    <tableColumn id="15412" xr3:uid="{7D13E399-4EB4-475B-A8DF-0FF7D91EAB6B}" name="Column15396" dataDxfId="1128"/>
    <tableColumn id="15413" xr3:uid="{F33E18DC-AB8D-4D71-A6C0-AEAAB28C09FF}" name="Column15397" dataDxfId="1127"/>
    <tableColumn id="15414" xr3:uid="{21C6241B-F457-42E2-A508-D98B573A3F21}" name="Column15398" dataDxfId="1126"/>
    <tableColumn id="15415" xr3:uid="{7A2826F0-5552-4291-833C-F35EBA792FC0}" name="Column15399" dataDxfId="1125"/>
    <tableColumn id="15416" xr3:uid="{A44EB347-80A3-4123-9531-62CBBE5677FA}" name="Column15400" dataDxfId="1124"/>
    <tableColumn id="15417" xr3:uid="{B304D93E-9387-4B65-A90F-7628C0D6FAFF}" name="Column15401" dataDxfId="1123"/>
    <tableColumn id="15418" xr3:uid="{BFD4C1D2-CEF2-4197-BFE5-5E7E65BEBFD3}" name="Column15402" dataDxfId="1122"/>
    <tableColumn id="15419" xr3:uid="{09BF0CB5-C779-4FB8-9265-56A06A9331AD}" name="Column15403" dataDxfId="1121"/>
    <tableColumn id="15420" xr3:uid="{B22CED56-5459-4C74-A05B-2DD395602787}" name="Column15404" dataDxfId="1120"/>
    <tableColumn id="15421" xr3:uid="{2D2D1CD1-0B3E-4BE8-9CAB-87DEBF14FD2B}" name="Column15405" dataDxfId="1119"/>
    <tableColumn id="15422" xr3:uid="{B4529224-017F-4F74-86A3-5E37ECB396C3}" name="Column15406" dataDxfId="1118"/>
    <tableColumn id="15423" xr3:uid="{E691350A-01E6-4BE6-8BCA-F2CBE0A0FF37}" name="Column15407" dataDxfId="1117"/>
    <tableColumn id="15424" xr3:uid="{4A8255D1-342E-476B-9B1D-80B230B0A6A0}" name="Column15408" dataDxfId="1116"/>
    <tableColumn id="15425" xr3:uid="{58E174C9-6F9B-4074-8808-CFE5C4942B84}" name="Column15409" dataDxfId="1115"/>
    <tableColumn id="15426" xr3:uid="{9095BD77-616C-4181-906E-3452C70039FC}" name="Column15410" dataDxfId="1114"/>
    <tableColumn id="15427" xr3:uid="{CC690D4C-2656-414A-92E5-121939B9F01B}" name="Column15411" dataDxfId="1113"/>
    <tableColumn id="15428" xr3:uid="{E52D29CC-FB5C-45D2-AE4F-59743DACF5C1}" name="Column15412" dataDxfId="1112"/>
    <tableColumn id="15429" xr3:uid="{E721A648-BDD3-46EB-A0D2-F903B3D94FE8}" name="Column15413" dataDxfId="1111"/>
    <tableColumn id="15430" xr3:uid="{7D0FB086-D20C-43F9-9D07-ACD995C8FD6C}" name="Column15414" dataDxfId="1110"/>
    <tableColumn id="15431" xr3:uid="{09262127-6204-4AA0-B363-4EBAC286CCC4}" name="Column15415" dataDxfId="1109"/>
    <tableColumn id="15432" xr3:uid="{3A02E19F-E358-4444-944F-5637CC27064D}" name="Column15416" dataDxfId="1108"/>
    <tableColumn id="15433" xr3:uid="{E1AB541A-DCFC-474F-9917-375ECFA94370}" name="Column15417" dataDxfId="1107"/>
    <tableColumn id="15434" xr3:uid="{49DEBE27-1827-4DF8-9631-A605F91773C0}" name="Column15418" dataDxfId="1106"/>
    <tableColumn id="15435" xr3:uid="{7777FEA4-5483-4E6C-A8E8-C4B19C523586}" name="Column15419" dataDxfId="1105"/>
    <tableColumn id="15436" xr3:uid="{5FCED022-A889-4FBC-B710-CD49E1E15DC2}" name="Column15420" dataDxfId="1104"/>
    <tableColumn id="15437" xr3:uid="{6B223F78-74BF-4048-9C14-0637C7758920}" name="Column15421" dataDxfId="1103"/>
    <tableColumn id="15438" xr3:uid="{3941F9C6-8D9F-4FC7-8283-A4C8479CC6E5}" name="Column15422" dataDxfId="1102"/>
    <tableColumn id="15439" xr3:uid="{3DA1E8CD-1284-49E4-A032-BD0A07949A36}" name="Column15423" dataDxfId="1101"/>
    <tableColumn id="15440" xr3:uid="{BE44F5B5-127B-48CF-AEBB-3DA27E52E059}" name="Column15424" dataDxfId="1100"/>
    <tableColumn id="15441" xr3:uid="{109146CF-5084-4D56-BFCE-000F8B4DE264}" name="Column15425" dataDxfId="1099"/>
    <tableColumn id="15442" xr3:uid="{2547F935-2AF3-4D38-8EE7-1398974DD1F7}" name="Column15426" dataDxfId="1098"/>
    <tableColumn id="15443" xr3:uid="{303E7609-F0BC-45B0-BA81-3211046D3D95}" name="Column15427" dataDxfId="1097"/>
    <tableColumn id="15444" xr3:uid="{4BE157C6-3938-4A71-8B55-1D0862182BFB}" name="Column15428" dataDxfId="1096"/>
    <tableColumn id="15445" xr3:uid="{9FA8BEA3-3FD6-4A88-960A-CB19D768FEAC}" name="Column15429" dataDxfId="1095"/>
    <tableColumn id="15446" xr3:uid="{6EA226BE-4774-4299-B761-63EEB1FB2B98}" name="Column15430" dataDxfId="1094"/>
    <tableColumn id="15447" xr3:uid="{1996F29C-3DF9-4ADA-A9BD-7922C0A4C71B}" name="Column15431" dataDxfId="1093"/>
    <tableColumn id="15448" xr3:uid="{9A8962EC-3030-4B5C-901C-6F070FC513C2}" name="Column15432" dataDxfId="1092"/>
    <tableColumn id="15449" xr3:uid="{B084223A-C702-4664-8575-7DF28F7604B7}" name="Column15433" dataDxfId="1091"/>
    <tableColumn id="15450" xr3:uid="{0E655120-3EFD-435F-8334-A216C1AA5DBB}" name="Column15434" dataDxfId="1090"/>
    <tableColumn id="15451" xr3:uid="{06F21CF5-F213-4870-AE2D-276A12FF6BBB}" name="Column15435" dataDxfId="1089"/>
    <tableColumn id="15452" xr3:uid="{DA5E0F85-663C-414A-8089-4A79F28FB0D0}" name="Column15436" dataDxfId="1088"/>
    <tableColumn id="15453" xr3:uid="{75F973B0-B573-4A97-B851-3D4FCE4949D0}" name="Column15437" dataDxfId="1087"/>
    <tableColumn id="15454" xr3:uid="{546C5340-06BB-47F3-A9FE-98F3AFA9483E}" name="Column15438" dataDxfId="1086"/>
    <tableColumn id="15455" xr3:uid="{9DD6EFDB-6D78-4ADB-A425-D4CD656DDA46}" name="Column15439" dataDxfId="1085"/>
    <tableColumn id="15456" xr3:uid="{53429106-CC55-409A-B694-A12A6D3B9217}" name="Column15440" dataDxfId="1084"/>
    <tableColumn id="15457" xr3:uid="{823090E1-D324-4D46-946F-C2A03E881596}" name="Column15441" dataDxfId="1083"/>
    <tableColumn id="15458" xr3:uid="{2BA8EE88-0F0C-48E9-802E-60D7F3B117DB}" name="Column15442" dataDxfId="1082"/>
    <tableColumn id="15459" xr3:uid="{079DA36F-A714-4298-836A-92DEC41890F6}" name="Column15443" dataDxfId="1081"/>
    <tableColumn id="15460" xr3:uid="{74AF95D5-B7E1-40D3-8BAE-7508C292178E}" name="Column15444" dataDxfId="1080"/>
    <tableColumn id="15461" xr3:uid="{D7F16B7A-8B4B-44DA-B575-7C441D127350}" name="Column15445" dataDxfId="1079"/>
    <tableColumn id="15462" xr3:uid="{3493CAF9-72C0-4824-99D4-BA617C24D7C8}" name="Column15446" dataDxfId="1078"/>
    <tableColumn id="15463" xr3:uid="{AC086264-9E63-4891-8E3A-A0D393E0E796}" name="Column15447" dataDxfId="1077"/>
    <tableColumn id="15464" xr3:uid="{ABA09061-B8D0-4BEE-834F-6D0AE64EBA14}" name="Column15448" dataDxfId="1076"/>
    <tableColumn id="15465" xr3:uid="{1B37AF28-3056-4252-AD1C-0608B5C723BA}" name="Column15449" dataDxfId="1075"/>
    <tableColumn id="15466" xr3:uid="{7ED92883-55C2-4690-9529-FE92FF5ADD8C}" name="Column15450" dataDxfId="1074"/>
    <tableColumn id="15467" xr3:uid="{AE0EBC92-B58D-4B6C-BFA6-A3F7E566C84E}" name="Column15451" dataDxfId="1073"/>
    <tableColumn id="15468" xr3:uid="{FA703914-8DB1-49A1-9C91-56D412F29B06}" name="Column15452" dataDxfId="1072"/>
    <tableColumn id="15469" xr3:uid="{DDE67725-5174-406B-909F-485A3011237C}" name="Column15453" dataDxfId="1071"/>
    <tableColumn id="15470" xr3:uid="{B15C620D-FE26-4C63-9E9E-C1942DA1549C}" name="Column15454" dataDxfId="1070"/>
    <tableColumn id="15471" xr3:uid="{39E278F1-D169-4566-803A-41B5E7710FB1}" name="Column15455" dataDxfId="1069"/>
    <tableColumn id="15472" xr3:uid="{5385BD35-D62E-486B-85FC-EBF997C28504}" name="Column15456" dataDxfId="1068"/>
    <tableColumn id="15473" xr3:uid="{8D01272E-AC34-4EB0-98CD-3DC0DFAA95F3}" name="Column15457" dataDxfId="1067"/>
    <tableColumn id="15474" xr3:uid="{010DAC6B-DC82-4001-A774-7DD1342D879E}" name="Column15458" dataDxfId="1066"/>
    <tableColumn id="15475" xr3:uid="{FAF8A9CE-939B-4E83-BF7C-04AE6EB63CEA}" name="Column15459" dataDxfId="1065"/>
    <tableColumn id="15476" xr3:uid="{9955407D-839D-4EF5-ABBE-862A9DA12347}" name="Column15460" dataDxfId="1064"/>
    <tableColumn id="15477" xr3:uid="{9CD91B87-B7CD-4713-89AB-EC37658D66BD}" name="Column15461" dataDxfId="1063"/>
    <tableColumn id="15478" xr3:uid="{61D7C1A4-3955-4980-814D-B3B96EE849A8}" name="Column15462" dataDxfId="1062"/>
    <tableColumn id="15479" xr3:uid="{681E3FC7-5700-41F5-8F84-8A95E9EEC011}" name="Column15463" dataDxfId="1061"/>
    <tableColumn id="15480" xr3:uid="{096E42A7-868A-43C0-9C1F-5F03793CC9BE}" name="Column15464" dataDxfId="1060"/>
    <tableColumn id="15481" xr3:uid="{0A642FF1-73F7-458F-A55A-5CB983F684C3}" name="Column15465" dataDxfId="1059"/>
    <tableColumn id="15482" xr3:uid="{E2B53E27-68B9-4519-BD87-F9B7DDFAEDF2}" name="Column15466" dataDxfId="1058"/>
    <tableColumn id="15483" xr3:uid="{6F333A01-5265-46C9-934F-148C171F916E}" name="Column15467" dataDxfId="1057"/>
    <tableColumn id="15484" xr3:uid="{34B4AE40-27DB-45DD-94A1-3C29E10B45E9}" name="Column15468" dataDxfId="1056"/>
    <tableColumn id="15485" xr3:uid="{F0D2133A-24A3-4A59-B642-A252AC09CC99}" name="Column15469" dataDxfId="1055"/>
    <tableColumn id="15486" xr3:uid="{350BBE28-A2BE-4922-A654-8FC961CA86B5}" name="Column15470" dataDxfId="1054"/>
    <tableColumn id="15487" xr3:uid="{CC044765-D1AD-44BD-BE0F-9DCF11200FB9}" name="Column15471" dataDxfId="1053"/>
    <tableColumn id="15488" xr3:uid="{DD1F8E7D-09EA-45E4-92DD-9F34F1E05BB0}" name="Column15472" dataDxfId="1052"/>
    <tableColumn id="15489" xr3:uid="{2B20ED04-BD0D-4D03-A059-BC1C9DB7C33D}" name="Column15473" dataDxfId="1051"/>
    <tableColumn id="15490" xr3:uid="{7D3CEB99-2F5C-4295-A185-D8B54D79E9A7}" name="Column15474" dataDxfId="1050"/>
    <tableColumn id="15491" xr3:uid="{09B33867-1D09-4A42-9BA0-34985227B07F}" name="Column15475" dataDxfId="1049"/>
    <tableColumn id="15492" xr3:uid="{1D9F17DD-98F8-4D5B-9AF0-F6CE439E72B3}" name="Column15476" dataDxfId="1048"/>
    <tableColumn id="15493" xr3:uid="{13877793-8FD3-40FE-A8F0-17F3429B0AB1}" name="Column15477" dataDxfId="1047"/>
    <tableColumn id="15494" xr3:uid="{67B4F49A-8888-458C-9BE8-B797A8A0AC95}" name="Column15478" dataDxfId="1046"/>
    <tableColumn id="15495" xr3:uid="{C6DAF67B-1AEB-4BF4-8DBD-48D948D405CF}" name="Column15479" dataDxfId="1045"/>
    <tableColumn id="15496" xr3:uid="{E48ECEC4-56FF-46C5-92DE-8AD28C6C4CAD}" name="Column15480" dataDxfId="1044"/>
    <tableColumn id="15497" xr3:uid="{1AB3EEA3-1938-49BE-B7CB-250898D6B65A}" name="Column15481" dataDxfId="1043"/>
    <tableColumn id="15498" xr3:uid="{17A9D54A-4CAD-4D8B-8925-C740B218ED6B}" name="Column15482" dataDxfId="1042"/>
    <tableColumn id="15499" xr3:uid="{A5724D56-3331-4DFA-B16B-27570C89A177}" name="Column15483" dataDxfId="1041"/>
    <tableColumn id="15500" xr3:uid="{197762E2-7993-42CE-9266-C3A13664A674}" name="Column15484" dataDxfId="1040"/>
    <tableColumn id="15501" xr3:uid="{D6AFF80A-0A27-4FBD-BF94-7194E074D5C6}" name="Column15485" dataDxfId="1039"/>
    <tableColumn id="15502" xr3:uid="{6D3F8D0F-CE4E-4D18-B805-63ACD57534E4}" name="Column15486" dataDxfId="1038"/>
    <tableColumn id="15503" xr3:uid="{7963066E-C650-40A6-AC0F-00A86FDFB106}" name="Column15487" dataDxfId="1037"/>
    <tableColumn id="15504" xr3:uid="{BC6BC337-FB33-46E7-A6C4-A7DC23AE8DDA}" name="Column15488" dataDxfId="1036"/>
    <tableColumn id="15505" xr3:uid="{D86B1A42-B4A0-4398-8DCA-78AB39F3D6AD}" name="Column15489" dataDxfId="1035"/>
    <tableColumn id="15506" xr3:uid="{F2012484-A6C6-4500-8F7B-FF3C2BE3E8EC}" name="Column15490" dataDxfId="1034"/>
    <tableColumn id="15507" xr3:uid="{16B83D46-5D11-47BF-AD09-354E45CEBEF9}" name="Column15491" dataDxfId="1033"/>
    <tableColumn id="15508" xr3:uid="{BAE79618-1605-4722-AA07-63C80D37FD44}" name="Column15492" dataDxfId="1032"/>
    <tableColumn id="15509" xr3:uid="{12C465D2-99CE-428E-9640-AE8236609699}" name="Column15493" dataDxfId="1031"/>
    <tableColumn id="15510" xr3:uid="{7CEBA152-C81C-426D-AF35-66E66C4508ED}" name="Column15494" dataDxfId="1030"/>
    <tableColumn id="15511" xr3:uid="{1D86CD9F-F45B-4404-9F82-AC71FE1EF316}" name="Column15495" dataDxfId="1029"/>
    <tableColumn id="15512" xr3:uid="{9FD60CEA-D591-4CFF-9823-8B1DE378F1A2}" name="Column15496" dataDxfId="1028"/>
    <tableColumn id="15513" xr3:uid="{655CE88E-304F-475A-91C0-E15FF86E06F5}" name="Column15497" dataDxfId="1027"/>
    <tableColumn id="15514" xr3:uid="{D87F9255-CADA-40C7-A8F8-A46A5CDC7A17}" name="Column15498" dataDxfId="1026"/>
    <tableColumn id="15515" xr3:uid="{82AF633E-C2A8-415E-9A01-6B04CE771C23}" name="Column15499" dataDxfId="1025"/>
    <tableColumn id="15516" xr3:uid="{D67D8EBF-A4F6-4708-98F8-DC0147A84D5E}" name="Column15500" dataDxfId="1024"/>
    <tableColumn id="15517" xr3:uid="{8AFC9CAD-18FF-4E24-B2CE-45BC11BD18A9}" name="Column15501" dataDxfId="1023"/>
    <tableColumn id="15518" xr3:uid="{918FC884-2724-48E0-94CC-35F6C3053426}" name="Column15502" dataDxfId="1022"/>
    <tableColumn id="15519" xr3:uid="{39F591DB-6EE2-4AC1-B3AB-1975282533D8}" name="Column15503" dataDxfId="1021"/>
    <tableColumn id="15520" xr3:uid="{69FF0809-20FA-42E8-83AB-A5848B63D65D}" name="Column15504" dataDxfId="1020"/>
    <tableColumn id="15521" xr3:uid="{33A999E4-91FE-4099-985E-30A048E6AC39}" name="Column15505" dataDxfId="1019"/>
    <tableColumn id="15522" xr3:uid="{52913CCA-F7C9-418A-83BD-5C63990C644D}" name="Column15506" dataDxfId="1018"/>
    <tableColumn id="15523" xr3:uid="{1973B56C-28DB-42F8-9AFB-EA632C46955A}" name="Column15507" dataDxfId="1017"/>
    <tableColumn id="15524" xr3:uid="{175DC2B9-058F-4FA9-9E54-0A5B799A260E}" name="Column15508" dataDxfId="1016"/>
    <tableColumn id="15525" xr3:uid="{1DF4B77A-80CC-4814-A3E4-AC1426185AB8}" name="Column15509" dataDxfId="1015"/>
    <tableColumn id="15526" xr3:uid="{D089E62A-EC3A-4789-A8EE-A486A2F9791D}" name="Column15510" dataDxfId="1014"/>
    <tableColumn id="15527" xr3:uid="{3F715D71-CBA6-467A-90AC-073FA69F3AC6}" name="Column15511" dataDxfId="1013"/>
    <tableColumn id="15528" xr3:uid="{9349DE2D-AAC7-441A-AAB0-C072C9067799}" name="Column15512" dataDxfId="1012"/>
    <tableColumn id="15529" xr3:uid="{F24DFCE2-9672-4E4E-8D70-CC2640D38447}" name="Column15513" dataDxfId="1011"/>
    <tableColumn id="15530" xr3:uid="{7907162C-7336-4F1C-9874-A43376229C08}" name="Column15514" dataDxfId="1010"/>
    <tableColumn id="15531" xr3:uid="{D79DCFE0-20CD-4428-A5EA-E60FAB29D601}" name="Column15515" dataDxfId="1009"/>
    <tableColumn id="15532" xr3:uid="{4FA7C4FC-5C0F-4100-9E22-6A0F59E16897}" name="Column15516" dataDxfId="1008"/>
    <tableColumn id="15533" xr3:uid="{D3561E5C-2B6A-4E85-BFD1-C15134DD9B36}" name="Column15517" dataDxfId="1007"/>
    <tableColumn id="15534" xr3:uid="{81A4A642-912B-4206-8032-0271F81D9154}" name="Column15518" dataDxfId="1006"/>
    <tableColumn id="15535" xr3:uid="{35B51C99-944A-4C13-8961-C6E08F99A3DF}" name="Column15519" dataDxfId="1005"/>
    <tableColumn id="15536" xr3:uid="{4A6E615D-5A74-45FD-BF2E-CAAD730DC679}" name="Column15520" dataDxfId="1004"/>
    <tableColumn id="15537" xr3:uid="{04B91205-6E21-4B91-A0E6-E2B5A9E7FFDD}" name="Column15521" dataDxfId="1003"/>
    <tableColumn id="15538" xr3:uid="{90033349-B530-4D0F-9394-7A59620B8B9F}" name="Column15522" dataDxfId="1002"/>
    <tableColumn id="15539" xr3:uid="{1657B527-0CB0-423C-AFD9-E7ACD7C88927}" name="Column15523" dataDxfId="1001"/>
    <tableColumn id="15540" xr3:uid="{926FB61B-CE77-4102-AD9B-414DAB331423}" name="Column15524" dataDxfId="1000"/>
    <tableColumn id="15541" xr3:uid="{260FDA19-2B4D-4D95-9219-580560D995E1}" name="Column15525" dataDxfId="999"/>
    <tableColumn id="15542" xr3:uid="{49B3F653-911A-4D20-B8AB-7E6D95715F30}" name="Column15526" dataDxfId="998"/>
    <tableColumn id="15543" xr3:uid="{A6776CAF-B6EC-45E5-932C-42131613E861}" name="Column15527" dataDxfId="997"/>
    <tableColumn id="15544" xr3:uid="{ECBEBC2F-5A96-4005-B869-F47AF31288CD}" name="Column15528" dataDxfId="996"/>
    <tableColumn id="15545" xr3:uid="{65FE0E8F-B266-4442-ADAB-FD259F62C38F}" name="Column15529" dataDxfId="995"/>
    <tableColumn id="15546" xr3:uid="{F4093A24-40D8-42D3-A86C-0101110F2C9D}" name="Column15530" dataDxfId="994"/>
    <tableColumn id="15547" xr3:uid="{C8313855-AB7C-4756-A8D2-E8781C2409A4}" name="Column15531" dataDxfId="993"/>
    <tableColumn id="15548" xr3:uid="{5AA11ACA-F410-4E2F-BE0E-75890DF9C1F0}" name="Column15532" dataDxfId="992"/>
    <tableColumn id="15549" xr3:uid="{0125FCAD-2836-4F83-8EAC-188FF8A64E6C}" name="Column15533" dataDxfId="991"/>
    <tableColumn id="15550" xr3:uid="{CE901453-B0C3-4508-8781-CD281DE5F897}" name="Column15534" dataDxfId="990"/>
    <tableColumn id="15551" xr3:uid="{EE1FB5B4-9E5F-4E4D-969E-FCC09FE1A91A}" name="Column15535" dataDxfId="989"/>
    <tableColumn id="15552" xr3:uid="{F8EDCA09-F2EA-4F06-A0FD-D70FA555FD17}" name="Column15536" dataDxfId="988"/>
    <tableColumn id="15553" xr3:uid="{5158DD35-F769-49E1-BB59-EF45ED25569B}" name="Column15537" dataDxfId="987"/>
    <tableColumn id="15554" xr3:uid="{FBAB24EA-B04A-4123-9C5F-E9DE6791AC00}" name="Column15538" dataDxfId="986"/>
    <tableColumn id="15555" xr3:uid="{4B5AFA4D-8F8A-4D07-A44A-CFFBE3736DA2}" name="Column15539" dataDxfId="985"/>
    <tableColumn id="15556" xr3:uid="{8E00B46C-5E6F-4797-BD7E-9108B9577C4C}" name="Column15540" dataDxfId="984"/>
    <tableColumn id="15557" xr3:uid="{82F93E20-A4EE-4EBE-BFD3-D0CB642A18A8}" name="Column15541" dataDxfId="983"/>
    <tableColumn id="15558" xr3:uid="{A0DDD4AE-3CF0-481E-BA52-B05CC12336A3}" name="Column15542" dataDxfId="982"/>
    <tableColumn id="15559" xr3:uid="{8FD184BA-053B-4E32-A817-ACEFDAA53016}" name="Column15543" dataDxfId="981"/>
    <tableColumn id="15560" xr3:uid="{8A63D288-E728-42A5-812F-BAC9986944E7}" name="Column15544" dataDxfId="980"/>
    <tableColumn id="15561" xr3:uid="{C7301A89-F4DE-4B2E-BB82-597741FBBF39}" name="Column15545" dataDxfId="979"/>
    <tableColumn id="15562" xr3:uid="{24279C62-4B54-4CE5-B1C3-A9D4964FE1CD}" name="Column15546" dataDxfId="978"/>
    <tableColumn id="15563" xr3:uid="{E133DFD3-D164-43FD-B798-143A6DF04660}" name="Column15547" dataDxfId="977"/>
    <tableColumn id="15564" xr3:uid="{8C98BFB3-60D6-4762-8217-F805110C78CF}" name="Column15548" dataDxfId="976"/>
    <tableColumn id="15565" xr3:uid="{BE38D4FB-78CC-4448-89E1-A803D4355EB0}" name="Column15549" dataDxfId="975"/>
    <tableColumn id="15566" xr3:uid="{9D339D43-A1FE-4117-A629-FC825098A32E}" name="Column15550" dataDxfId="974"/>
    <tableColumn id="15567" xr3:uid="{10D8BBE5-CAA2-4910-AF31-E903DA66AAAE}" name="Column15551" dataDxfId="973"/>
    <tableColumn id="15568" xr3:uid="{1B5DEF57-C75E-4C9A-9826-84BCF3443573}" name="Column15552" dataDxfId="972"/>
    <tableColumn id="15569" xr3:uid="{4F38973A-3656-4EDA-96E3-07865E04A3A8}" name="Column15553" dataDxfId="971"/>
    <tableColumn id="15570" xr3:uid="{7886261D-BB62-4EBA-A3DD-3AB0326B5BBF}" name="Column15554" dataDxfId="970"/>
    <tableColumn id="15571" xr3:uid="{6FC28870-1F8E-47F9-866C-A528066231B3}" name="Column15555" dataDxfId="969"/>
    <tableColumn id="15572" xr3:uid="{F70CD567-7E0D-456E-AFD9-CE54157A658C}" name="Column15556" dataDxfId="968"/>
    <tableColumn id="15573" xr3:uid="{1A1CC1F1-5FFF-4BF3-96BA-C57F32455E06}" name="Column15557" dataDxfId="967"/>
    <tableColumn id="15574" xr3:uid="{02F3C0E5-564B-482C-92D1-6B586137808D}" name="Column15558" dataDxfId="966"/>
    <tableColumn id="15575" xr3:uid="{98AA3D1B-DFDE-44D2-B4AC-FE19EE335730}" name="Column15559" dataDxfId="965"/>
    <tableColumn id="15576" xr3:uid="{5328007C-405F-4007-9944-747FE6270B7B}" name="Column15560" dataDxfId="964"/>
    <tableColumn id="15577" xr3:uid="{A18251A9-C678-4F0B-93E3-ECA7D837CA29}" name="Column15561" dataDxfId="963"/>
    <tableColumn id="15578" xr3:uid="{93F8192F-8096-442C-8A16-8FA966531FB1}" name="Column15562" dataDxfId="962"/>
    <tableColumn id="15579" xr3:uid="{51D9E39B-047D-475A-A00E-13860F211BF7}" name="Column15563" dataDxfId="961"/>
    <tableColumn id="15580" xr3:uid="{BFDCC936-1873-4686-A075-5F7372BA71CA}" name="Column15564" dataDxfId="960"/>
    <tableColumn id="15581" xr3:uid="{3273FFB9-3E89-4781-9343-20BBDCDB3777}" name="Column15565" dataDxfId="959"/>
    <tableColumn id="15582" xr3:uid="{5E5260B5-2637-447B-B7B7-89F3A50F281F}" name="Column15566" dataDxfId="958"/>
    <tableColumn id="15583" xr3:uid="{4889C5A6-FD06-44D0-A07B-E870BD49236B}" name="Column15567" dataDxfId="957"/>
    <tableColumn id="15584" xr3:uid="{BC60ED5E-BD85-41D0-BC44-CAC8B6243C93}" name="Column15568" dataDxfId="956"/>
    <tableColumn id="15585" xr3:uid="{DF2CDCC6-86A0-4308-95F3-BED3654A4C5B}" name="Column15569" dataDxfId="955"/>
    <tableColumn id="15586" xr3:uid="{9DC62B04-0385-47F2-A557-A617BDB04DE7}" name="Column15570" dataDxfId="954"/>
    <tableColumn id="15587" xr3:uid="{4C9AD808-F785-41BE-96E4-A97C99E39BA1}" name="Column15571" dataDxfId="953"/>
    <tableColumn id="15588" xr3:uid="{21356650-3A5A-4E36-BDDF-62D1AE5FA585}" name="Column15572" dataDxfId="952"/>
    <tableColumn id="15589" xr3:uid="{94355DF4-E3BD-4B12-8F89-7E1C7FB78820}" name="Column15573" dataDxfId="951"/>
    <tableColumn id="15590" xr3:uid="{76F3AC5E-0A4B-4D70-84F1-1B6B9223543C}" name="Column15574" dataDxfId="950"/>
    <tableColumn id="15591" xr3:uid="{04C0EE20-F8C8-42AE-974D-5575AC71FBA4}" name="Column15575" dataDxfId="949"/>
    <tableColumn id="15592" xr3:uid="{2F5B29EF-40A5-4970-92D8-9C714EFE20ED}" name="Column15576" dataDxfId="948"/>
    <tableColumn id="15593" xr3:uid="{64E9F99A-C470-4EBE-AB66-268CDFB54AB6}" name="Column15577" dataDxfId="947"/>
    <tableColumn id="15594" xr3:uid="{2058E605-CAB3-4AA7-9F24-6F8FE82C98BA}" name="Column15578" dataDxfId="946"/>
    <tableColumn id="15595" xr3:uid="{3B4FF46B-2404-490F-8506-5603E76E613A}" name="Column15579" dataDxfId="945"/>
    <tableColumn id="15596" xr3:uid="{C289124E-7359-4892-A739-BF035B89929A}" name="Column15580" dataDxfId="944"/>
    <tableColumn id="15597" xr3:uid="{E33E417D-24B9-43EC-9252-9CAE9D9B9325}" name="Column15581" dataDxfId="943"/>
    <tableColumn id="15598" xr3:uid="{81CE48DE-BBF4-49FA-B279-0EF608C6DC69}" name="Column15582" dataDxfId="942"/>
    <tableColumn id="15599" xr3:uid="{F5B29580-D057-48FF-939F-E6BCFD3C2FA4}" name="Column15583" dataDxfId="941"/>
    <tableColumn id="15600" xr3:uid="{DEB270BE-4C74-4C23-8A66-0B37BBBF4345}" name="Column15584" dataDxfId="940"/>
    <tableColumn id="15601" xr3:uid="{4BFE8A41-3A3C-482E-BBAC-C2832506CD43}" name="Column15585" dataDxfId="939"/>
    <tableColumn id="15602" xr3:uid="{F2D2A8BD-3EE3-4F45-A9B4-581E6C911F4A}" name="Column15586" dataDxfId="938"/>
    <tableColumn id="15603" xr3:uid="{361F898D-A239-4DD9-9CE0-7D4326DA0AE9}" name="Column15587" dataDxfId="937"/>
    <tableColumn id="15604" xr3:uid="{CFF53224-F7DA-48D0-8341-D766B2B181E4}" name="Column15588" dataDxfId="936"/>
    <tableColumn id="15605" xr3:uid="{C4AD33C5-2A0E-41D6-98F8-25D1C7854003}" name="Column15589" dataDxfId="935"/>
    <tableColumn id="15606" xr3:uid="{38C30E65-33DE-4C02-B18B-DA237A008B16}" name="Column15590" dataDxfId="934"/>
    <tableColumn id="15607" xr3:uid="{C6DF9BA7-F8C5-40DF-B07A-CD0FF7DD99CA}" name="Column15591" dataDxfId="933"/>
    <tableColumn id="15608" xr3:uid="{C03BD3A8-40EA-4BFF-A643-5F6E21A3BDAF}" name="Column15592" dataDxfId="932"/>
    <tableColumn id="15609" xr3:uid="{60AC0917-A87E-48FC-B438-F84B1CEF0F60}" name="Column15593" dataDxfId="931"/>
    <tableColumn id="15610" xr3:uid="{E6E35D0A-52C6-474C-BA0E-943EB4E65462}" name="Column15594" dataDxfId="930"/>
    <tableColumn id="15611" xr3:uid="{3CE98CAB-9397-451A-B9E0-459C62E18AB3}" name="Column15595" dataDxfId="929"/>
    <tableColumn id="15612" xr3:uid="{A5354EE6-FF1C-4758-ACF8-7B65C788E0AB}" name="Column15596" dataDxfId="928"/>
    <tableColumn id="15613" xr3:uid="{CD9FA56A-6D07-4BED-A63A-27DE689FF44C}" name="Column15597" dataDxfId="927"/>
    <tableColumn id="15614" xr3:uid="{61A023E9-0B6C-4A95-980F-A03B546C7E88}" name="Column15598" dataDxfId="926"/>
    <tableColumn id="15615" xr3:uid="{60AA4F6B-C3C1-4831-80E4-F13243BF1AE4}" name="Column15599" dataDxfId="925"/>
    <tableColumn id="15616" xr3:uid="{F33606D1-4329-4D8A-B752-BA72CFC10AD7}" name="Column15600" dataDxfId="924"/>
    <tableColumn id="15617" xr3:uid="{B7FAB3B1-8DEC-4A50-B991-589108963F90}" name="Column15601" dataDxfId="923"/>
    <tableColumn id="15618" xr3:uid="{B57F55E2-F4E5-49C8-BCA5-CF943F5651AF}" name="Column15602" dataDxfId="922"/>
    <tableColumn id="15619" xr3:uid="{FEA69897-84AF-4307-8F7F-A47B4DBF0E97}" name="Column15603" dataDxfId="921"/>
    <tableColumn id="15620" xr3:uid="{27483888-526F-459F-8A91-ABDD56442E10}" name="Column15604" dataDxfId="920"/>
    <tableColumn id="15621" xr3:uid="{EB233A5F-F850-431F-AA8E-B233C18C576D}" name="Column15605" dataDxfId="919"/>
    <tableColumn id="15622" xr3:uid="{48E88FED-6A80-4A83-AFD7-427D122112C6}" name="Column15606" dataDxfId="918"/>
    <tableColumn id="15623" xr3:uid="{85BE039F-8304-4E55-82B3-2E1D33A765A9}" name="Column15607" dataDxfId="917"/>
    <tableColumn id="15624" xr3:uid="{30833EBC-6747-4DD3-8CDF-A5C82F4105DC}" name="Column15608" dataDxfId="916"/>
    <tableColumn id="15625" xr3:uid="{FB025197-2C4D-40C3-A8AA-32F7B9018B4B}" name="Column15609" dataDxfId="915"/>
    <tableColumn id="15626" xr3:uid="{634F5C2E-5384-464F-86ED-6FF97B631492}" name="Column15610" dataDxfId="914"/>
    <tableColumn id="15627" xr3:uid="{5D7EC3DE-3CBB-49BF-98B0-7FD0CDA20ED1}" name="Column15611" dataDxfId="913"/>
    <tableColumn id="15628" xr3:uid="{24EB0391-8AC8-4369-83BB-EBF4D1E23AA5}" name="Column15612" dataDxfId="912"/>
    <tableColumn id="15629" xr3:uid="{F57A4513-86F3-4FBE-9FB0-44DDC07B31A4}" name="Column15613" dataDxfId="911"/>
    <tableColumn id="15630" xr3:uid="{36000656-7CF9-4F52-8D15-8744A6B0A397}" name="Column15614" dataDxfId="910"/>
    <tableColumn id="15631" xr3:uid="{C997061F-C769-45EB-B5F9-CDF284F40BAF}" name="Column15615" dataDxfId="909"/>
    <tableColumn id="15632" xr3:uid="{6445814F-8DA0-4579-82DD-ADAB2174DAB1}" name="Column15616" dataDxfId="908"/>
    <tableColumn id="15633" xr3:uid="{9890317B-0F16-4F11-B255-05D38923A21A}" name="Column15617" dataDxfId="907"/>
    <tableColumn id="15634" xr3:uid="{C4F4646F-B26F-4F8F-BE72-449D11A329FD}" name="Column15618" dataDxfId="906"/>
    <tableColumn id="15635" xr3:uid="{90FB9315-1B2D-4A9F-84B6-59EE3CA158A1}" name="Column15619" dataDxfId="905"/>
    <tableColumn id="15636" xr3:uid="{B8C09070-3799-4B82-A697-8752E61685B7}" name="Column15620" dataDxfId="904"/>
    <tableColumn id="15637" xr3:uid="{1B599F1A-4054-43FC-92DC-7443DF98C50F}" name="Column15621" dataDxfId="903"/>
    <tableColumn id="15638" xr3:uid="{47F6D18D-5B72-40BE-8EBF-94620D7C0377}" name="Column15622" dataDxfId="902"/>
    <tableColumn id="15639" xr3:uid="{9F3A9A80-17CB-430C-8477-34C0CA4AC54C}" name="Column15623" dataDxfId="901"/>
    <tableColumn id="15640" xr3:uid="{39AA7FB1-35BE-4108-B42D-73DA72F23CE4}" name="Column15624" dataDxfId="900"/>
    <tableColumn id="15641" xr3:uid="{FEB44EEB-2F30-418A-98EA-DC2311D8BEE1}" name="Column15625" dataDxfId="899"/>
    <tableColumn id="15642" xr3:uid="{551CCE7A-9F6D-4CD2-912D-826AC96A1A20}" name="Column15626" dataDxfId="898"/>
    <tableColumn id="15643" xr3:uid="{7656A46B-AA64-4CB4-B76B-B99C90D2A466}" name="Column15627" dataDxfId="897"/>
    <tableColumn id="15644" xr3:uid="{EE2C4211-8299-4A0A-9AB1-9DB39B3D1BCF}" name="Column15628" dataDxfId="896"/>
    <tableColumn id="15645" xr3:uid="{EFD90C05-0625-41F1-87FC-F5486E344F0B}" name="Column15629" dataDxfId="895"/>
    <tableColumn id="15646" xr3:uid="{7551AF89-714D-47B2-8CA1-BD2F13F3E686}" name="Column15630" dataDxfId="894"/>
    <tableColumn id="15647" xr3:uid="{C632B2AC-4C5C-43BF-B438-DAA9DA42B906}" name="Column15631" dataDxfId="893"/>
    <tableColumn id="15648" xr3:uid="{090B3CF1-15EB-4BCA-8C31-D297CE84B296}" name="Column15632" dataDxfId="892"/>
    <tableColumn id="15649" xr3:uid="{49F92EAC-3FFB-4EEC-B9FD-9B93AB78A180}" name="Column15633" dataDxfId="891"/>
    <tableColumn id="15650" xr3:uid="{B3EF0293-5916-413E-8D6B-09BE36907A01}" name="Column15634" dataDxfId="890"/>
    <tableColumn id="15651" xr3:uid="{3B3FAD6E-7BF1-47F2-B74A-8142B2B30E3B}" name="Column15635" dataDxfId="889"/>
    <tableColumn id="15652" xr3:uid="{1906982D-A724-49C0-BBF7-1A7189B6F4BF}" name="Column15636" dataDxfId="888"/>
    <tableColumn id="15653" xr3:uid="{D50B9948-DE31-4AEA-8778-CB9A39F01960}" name="Column15637" dataDxfId="887"/>
    <tableColumn id="15654" xr3:uid="{8D1DA535-CD69-4061-AFE0-8F6F7CB04F37}" name="Column15638" dataDxfId="886"/>
    <tableColumn id="15655" xr3:uid="{6667588E-5B00-4A2D-AEE5-A7431260F7FB}" name="Column15639" dataDxfId="885"/>
    <tableColumn id="15656" xr3:uid="{15F082ED-83A4-4DBF-AAB7-59C22A628237}" name="Column15640" dataDxfId="884"/>
    <tableColumn id="15657" xr3:uid="{8FA6E6F7-4534-4307-9656-27733DA11458}" name="Column15641" dataDxfId="883"/>
    <tableColumn id="15658" xr3:uid="{A1186ACF-B15F-49EA-87AA-7AD8809213D1}" name="Column15642" dataDxfId="882"/>
    <tableColumn id="15659" xr3:uid="{16090EC7-B6B3-4E95-80C0-C3F07D8EDC77}" name="Column15643" dataDxfId="881"/>
    <tableColumn id="15660" xr3:uid="{149EFC0D-21AC-4727-A0BF-420F2A285ECB}" name="Column15644" dataDxfId="880"/>
    <tableColumn id="15661" xr3:uid="{D6DE7A91-010D-4365-88D0-91A98303CA1F}" name="Column15645" dataDxfId="879"/>
    <tableColumn id="15662" xr3:uid="{E6638AAC-D60F-4A48-B8F4-019A3B6F6C19}" name="Column15646" dataDxfId="878"/>
    <tableColumn id="15663" xr3:uid="{810564A6-3C4E-48F4-8793-C74EBFBBCAD3}" name="Column15647" dataDxfId="877"/>
    <tableColumn id="15664" xr3:uid="{5C2A1875-FD6B-406A-9520-8AD595466518}" name="Column15648" dataDxfId="876"/>
    <tableColumn id="15665" xr3:uid="{2A296CFD-9293-48BD-9244-06AF1826A167}" name="Column15649" dataDxfId="875"/>
    <tableColumn id="15666" xr3:uid="{0D613557-BF26-48D6-AB5D-5B3E524390D0}" name="Column15650" dataDxfId="874"/>
    <tableColumn id="15667" xr3:uid="{57D3E6EA-D908-40C6-9A56-7077D8C31C32}" name="Column15651" dataDxfId="873"/>
    <tableColumn id="15668" xr3:uid="{C2D2E340-0B48-4383-86BE-0183084BD1A5}" name="Column15652" dataDxfId="872"/>
    <tableColumn id="15669" xr3:uid="{5085F06C-DD89-4878-9BB3-510CC12A6799}" name="Column15653" dataDxfId="871"/>
    <tableColumn id="15670" xr3:uid="{76DF832C-2993-4543-AED7-7F8972160E7C}" name="Column15654" dataDxfId="870"/>
    <tableColumn id="15671" xr3:uid="{425B27BC-29FB-4A65-9AE3-6E2BE59B0946}" name="Column15655" dataDxfId="869"/>
    <tableColumn id="15672" xr3:uid="{FBB37924-097C-4C32-813E-BEF628FE010B}" name="Column15656" dataDxfId="868"/>
    <tableColumn id="15673" xr3:uid="{39744B10-F5D2-4F3C-A585-60E3C6CEAD2C}" name="Column15657" dataDxfId="867"/>
    <tableColumn id="15674" xr3:uid="{1CF91F81-9A00-41FA-A7C5-F1CE0AEE35E8}" name="Column15658" dataDxfId="866"/>
    <tableColumn id="15675" xr3:uid="{4881407D-AE2F-4131-9F36-B2D66139B20B}" name="Column15659" dataDxfId="865"/>
    <tableColumn id="15676" xr3:uid="{6F5A10B3-6CAB-49A0-A9C6-37210A69CDE1}" name="Column15660" dataDxfId="864"/>
    <tableColumn id="15677" xr3:uid="{98D2FC38-B50B-484E-A3CF-55DD775EB19F}" name="Column15661" dataDxfId="863"/>
    <tableColumn id="15678" xr3:uid="{565B5487-9A7A-441C-8071-6E361E5977A2}" name="Column15662" dataDxfId="862"/>
    <tableColumn id="15679" xr3:uid="{F5D3F640-370C-4A40-8F91-3929AD94D4A6}" name="Column15663" dataDxfId="861"/>
    <tableColumn id="15680" xr3:uid="{79FF9CE6-9BA8-499E-B22A-B88D1647FFE4}" name="Column15664" dataDxfId="860"/>
    <tableColumn id="15681" xr3:uid="{1E68B433-449D-4E21-82A7-FE6016393FDD}" name="Column15665" dataDxfId="859"/>
    <tableColumn id="15682" xr3:uid="{00AD023F-DFAB-47F5-B5AF-E0A604E47230}" name="Column15666" dataDxfId="858"/>
    <tableColumn id="15683" xr3:uid="{56AF1F4D-3231-4945-95D4-53A884E2A7AC}" name="Column15667" dataDxfId="857"/>
    <tableColumn id="15684" xr3:uid="{51D28470-B808-4A66-88B6-C62EB777E0AF}" name="Column15668" dataDxfId="856"/>
    <tableColumn id="15685" xr3:uid="{9D0EC977-9A4F-4E59-9CAA-0F9780346DFE}" name="Column15669" dataDxfId="855"/>
    <tableColumn id="15686" xr3:uid="{01C4867D-D590-416C-849E-9EBA528A2601}" name="Column15670" dataDxfId="854"/>
    <tableColumn id="15687" xr3:uid="{D6AB1BCD-D17A-4B2D-8B2A-C8FE89A225EC}" name="Column15671" dataDxfId="853"/>
    <tableColumn id="15688" xr3:uid="{1B2D6E17-C708-4FB9-B9FE-E994C69F7075}" name="Column15672" dataDxfId="852"/>
    <tableColumn id="15689" xr3:uid="{7249EF7C-AD82-4AD3-B331-D94737457D05}" name="Column15673" dataDxfId="851"/>
    <tableColumn id="15690" xr3:uid="{E9861B25-D0B0-4167-A4D2-8AC5667A43EF}" name="Column15674" dataDxfId="850"/>
    <tableColumn id="15691" xr3:uid="{B7340E43-9F76-4565-9582-CA022E859E91}" name="Column15675" dataDxfId="849"/>
    <tableColumn id="15692" xr3:uid="{69A029B9-CB81-4DE9-8FC9-A3C824AE3664}" name="Column15676" dataDxfId="848"/>
    <tableColumn id="15693" xr3:uid="{99046294-2B79-40A8-8CC9-A320E4DC4535}" name="Column15677" dataDxfId="847"/>
    <tableColumn id="15694" xr3:uid="{697290D7-F8BB-4F37-B36E-4F0F8944D6D8}" name="Column15678" dataDxfId="846"/>
    <tableColumn id="15695" xr3:uid="{75AC15CC-A85D-48E3-9F2F-471DED78BCA1}" name="Column15679" dataDxfId="845"/>
    <tableColumn id="15696" xr3:uid="{EAC8E248-8451-45C2-99E1-4A32796BA766}" name="Column15680" dataDxfId="844"/>
    <tableColumn id="15697" xr3:uid="{0FF4B645-6D35-42B0-AA6D-CEA569CD54B5}" name="Column15681" dataDxfId="843"/>
    <tableColumn id="15698" xr3:uid="{7B546570-04F0-446D-9563-B395F6FAB7B0}" name="Column15682" dataDxfId="842"/>
    <tableColumn id="15699" xr3:uid="{8A29BAF3-B750-424D-A618-A93EEAF8A8DA}" name="Column15683" dataDxfId="841"/>
    <tableColumn id="15700" xr3:uid="{E23CD3ED-C000-4D82-AB76-DD19BC8C0084}" name="Column15684" dataDxfId="840"/>
    <tableColumn id="15701" xr3:uid="{4E56AC43-01DE-4677-877C-DBC0F99A49F2}" name="Column15685" dataDxfId="839"/>
    <tableColumn id="15702" xr3:uid="{093DE695-BAC2-4688-8D07-AB16C98C1973}" name="Column15686" dataDxfId="838"/>
    <tableColumn id="15703" xr3:uid="{58976CC8-4F14-4C45-B54D-68EE59A33E70}" name="Column15687" dataDxfId="837"/>
    <tableColumn id="15704" xr3:uid="{29E962F1-D315-4196-AC1C-A6AC11A5B7D9}" name="Column15688" dataDxfId="836"/>
    <tableColumn id="15705" xr3:uid="{97490F20-9898-4146-B48C-F96096605BD8}" name="Column15689" dataDxfId="835"/>
    <tableColumn id="15706" xr3:uid="{61564EAE-7B80-40FD-BA0A-169F9CB88FE2}" name="Column15690" dataDxfId="834"/>
    <tableColumn id="15707" xr3:uid="{CD998576-B646-4394-BF73-1161EA2A3E5F}" name="Column15691" dataDxfId="833"/>
    <tableColumn id="15708" xr3:uid="{BCFA6FC6-F9BE-406D-86AE-5CF48DE0AAB0}" name="Column15692" dataDxfId="832"/>
    <tableColumn id="15709" xr3:uid="{2A5582DC-C4B4-4848-8533-21D6553595D9}" name="Column15693" dataDxfId="831"/>
    <tableColumn id="15710" xr3:uid="{B3430D56-8AD3-47C3-964F-C86B14B369A4}" name="Column15694" dataDxfId="830"/>
    <tableColumn id="15711" xr3:uid="{937F434A-85D9-4B96-B3F0-E150EB1D79B7}" name="Column15695" dataDxfId="829"/>
    <tableColumn id="15712" xr3:uid="{B7778214-66B8-4971-8CCE-0CEDBCE78280}" name="Column15696" dataDxfId="828"/>
    <tableColumn id="15713" xr3:uid="{0F2FD81D-3583-45FA-B45B-8A9947C4B514}" name="Column15697" dataDxfId="827"/>
    <tableColumn id="15714" xr3:uid="{3DC1D0E4-DF99-4AFF-8FD1-6F0130FE492C}" name="Column15698" dataDxfId="826"/>
    <tableColumn id="15715" xr3:uid="{27369C06-8908-4FF6-9631-DDEF3ACDD3A5}" name="Column15699" dataDxfId="825"/>
    <tableColumn id="15716" xr3:uid="{9E897CEE-B3F6-4006-8785-E0AF95ECF082}" name="Column15700" dataDxfId="824"/>
    <tableColumn id="15717" xr3:uid="{59CE0EC7-44FD-4B3C-8E94-ADFBE3A6891B}" name="Column15701" dataDxfId="823"/>
    <tableColumn id="15718" xr3:uid="{4BF41770-E0DA-4381-8C5C-10686DACAD7C}" name="Column15702" dataDxfId="822"/>
    <tableColumn id="15719" xr3:uid="{F40A5DB9-3399-4F62-99B7-EF67463A49BF}" name="Column15703" dataDxfId="821"/>
    <tableColumn id="15720" xr3:uid="{9A1CF1F5-3EC2-49C5-AF9E-41E00D7E91AE}" name="Column15704" dataDxfId="820"/>
    <tableColumn id="15721" xr3:uid="{124F1A03-6B06-48C8-9875-FAAEC62C66F7}" name="Column15705" dataDxfId="819"/>
    <tableColumn id="15722" xr3:uid="{8129E5FF-46CE-4A1F-9F22-DA13ADC61915}" name="Column15706" dataDxfId="818"/>
    <tableColumn id="15723" xr3:uid="{DCF21833-4A0B-4374-B824-4EA4824DADAB}" name="Column15707" dataDxfId="817"/>
    <tableColumn id="15724" xr3:uid="{93491EAD-C223-4DFA-90C3-94713C0EF434}" name="Column15708" dataDxfId="816"/>
    <tableColumn id="15725" xr3:uid="{0A70FDCC-8E8D-4B1C-B452-B14A3FFE5921}" name="Column15709" dataDxfId="815"/>
    <tableColumn id="15726" xr3:uid="{06A3337E-9A8C-4967-9291-6A31420550BE}" name="Column15710" dataDxfId="814"/>
    <tableColumn id="15727" xr3:uid="{E9D00BDF-3955-4CC3-846D-66048BFED8CA}" name="Column15711" dataDxfId="813"/>
    <tableColumn id="15728" xr3:uid="{9F4AB613-6965-43E4-88FE-3BE0C0201679}" name="Column15712" dataDxfId="812"/>
    <tableColumn id="15729" xr3:uid="{0EC2A8E4-3A08-4B5E-8823-4902422F21D6}" name="Column15713" dataDxfId="811"/>
    <tableColumn id="15730" xr3:uid="{737DE3A7-6223-4731-B07E-8570000498CE}" name="Column15714" dataDxfId="810"/>
    <tableColumn id="15731" xr3:uid="{2004CE40-BD5A-4B81-B242-10AB1DC3A450}" name="Column15715" dataDxfId="809"/>
    <tableColumn id="15732" xr3:uid="{BF1A527F-6299-44A2-8415-1F5C6160DFD7}" name="Column15716" dataDxfId="808"/>
    <tableColumn id="15733" xr3:uid="{CC712433-7424-4A01-905E-677710D05D9C}" name="Column15717" dataDxfId="807"/>
    <tableColumn id="15734" xr3:uid="{8AEFC69A-35E1-477F-8B68-9ADCE13BBFE1}" name="Column15718" dataDxfId="806"/>
    <tableColumn id="15735" xr3:uid="{8F12A4A9-D0F2-45B0-8C6B-1A9B795C230F}" name="Column15719" dataDxfId="805"/>
    <tableColumn id="15736" xr3:uid="{5A54137D-9710-4A01-81D7-327D15B7407C}" name="Column15720" dataDxfId="804"/>
    <tableColumn id="15737" xr3:uid="{8F132D00-5AA4-4EE9-8305-D0C769ECDFB7}" name="Column15721" dataDxfId="803"/>
    <tableColumn id="15738" xr3:uid="{ED329D6F-9BC1-413E-B666-6736C31B7DDF}" name="Column15722" dataDxfId="802"/>
    <tableColumn id="15739" xr3:uid="{868C695D-9745-4485-A428-906F16356FE2}" name="Column15723" dataDxfId="801"/>
    <tableColumn id="15740" xr3:uid="{479CF094-6442-4DD0-8C2F-4920B9A24D85}" name="Column15724" dataDxfId="800"/>
    <tableColumn id="15741" xr3:uid="{8B36C527-01CD-4CC0-B3D2-6C2B09D389D1}" name="Column15725" dataDxfId="799"/>
    <tableColumn id="15742" xr3:uid="{F129E392-2183-4B4B-831E-648AA1F857BE}" name="Column15726" dataDxfId="798"/>
    <tableColumn id="15743" xr3:uid="{5D70B516-CF03-49A4-9B42-A5DA631DBC13}" name="Column15727" dataDxfId="797"/>
    <tableColumn id="15744" xr3:uid="{16C5B143-0185-4A71-A242-D7DA80D13AA6}" name="Column15728" dataDxfId="796"/>
    <tableColumn id="15745" xr3:uid="{CEB52DE4-5A03-4C2A-8E39-49B13A73DC61}" name="Column15729" dataDxfId="795"/>
    <tableColumn id="15746" xr3:uid="{1B060E5C-3A85-4C91-84AA-9C90234602E7}" name="Column15730" dataDxfId="794"/>
    <tableColumn id="15747" xr3:uid="{585D0E96-706C-4345-B093-885202B89A2D}" name="Column15731" dataDxfId="793"/>
    <tableColumn id="15748" xr3:uid="{B5BC913D-D23D-4B31-AF88-32A020801693}" name="Column15732" dataDxfId="792"/>
    <tableColumn id="15749" xr3:uid="{AE1553C6-1FA0-49FC-A887-C0117D426D5D}" name="Column15733" dataDxfId="791"/>
    <tableColumn id="15750" xr3:uid="{89B3FF83-C88B-4DA1-9B84-B5AF56B1368D}" name="Column15734" dataDxfId="790"/>
    <tableColumn id="15751" xr3:uid="{82E3CF79-8E0D-42F5-A7C2-A06A071E3B0B}" name="Column15735" dataDxfId="789"/>
    <tableColumn id="15752" xr3:uid="{0F80B8AD-82D0-4C64-B94F-B2762E0197D5}" name="Column15736" dataDxfId="788"/>
    <tableColumn id="15753" xr3:uid="{AF635E99-1308-4EC0-8E38-C7D6676D353D}" name="Column15737" dataDxfId="787"/>
    <tableColumn id="15754" xr3:uid="{9280807E-C8C7-454A-B29D-E8B7CF6B1430}" name="Column15738" dataDxfId="786"/>
    <tableColumn id="15755" xr3:uid="{778F4989-B51B-4E58-96AC-B9058EE563F5}" name="Column15739" dataDxfId="785"/>
    <tableColumn id="15756" xr3:uid="{53B67FA2-95D9-40EC-AFE4-4445C1705FDB}" name="Column15740" dataDxfId="784"/>
    <tableColumn id="15757" xr3:uid="{DB56A467-96A8-4923-A261-3F3203316606}" name="Column15741" dataDxfId="783"/>
    <tableColumn id="15758" xr3:uid="{7D2CEC4F-10AB-4506-9781-5B0A920C1CB3}" name="Column15742" dataDxfId="782"/>
    <tableColumn id="15759" xr3:uid="{CCA7D754-4326-4736-ACA6-04EF341EAEBD}" name="Column15743" dataDxfId="781"/>
    <tableColumn id="15760" xr3:uid="{BAC4EF39-570F-4547-86A2-6BC6DC72F249}" name="Column15744" dataDxfId="780"/>
    <tableColumn id="15761" xr3:uid="{38DB7AE8-521B-45D5-A5CA-903D145FEB5A}" name="Column15745" dataDxfId="779"/>
    <tableColumn id="15762" xr3:uid="{95C5FBD3-C846-4FCC-94E2-4CEE1E70EF4B}" name="Column15746" dataDxfId="778"/>
    <tableColumn id="15763" xr3:uid="{B8D1A351-5018-4014-82C3-B7F7487FC3F3}" name="Column15747" dataDxfId="777"/>
    <tableColumn id="15764" xr3:uid="{ECFF331E-7077-4587-8D74-D85D915BD119}" name="Column15748" dataDxfId="776"/>
    <tableColumn id="15765" xr3:uid="{71717444-0991-4EE7-A2A8-E6F3363795CE}" name="Column15749" dataDxfId="775"/>
    <tableColumn id="15766" xr3:uid="{B9A6A1B2-BB22-423A-8AF4-3D7FC4A913E9}" name="Column15750" dataDxfId="774"/>
    <tableColumn id="15767" xr3:uid="{89D40BA3-B154-403E-920D-283C1CC93F5A}" name="Column15751" dataDxfId="773"/>
    <tableColumn id="15768" xr3:uid="{0E758014-E94B-4B23-B823-0C4504BB96FA}" name="Column15752" dataDxfId="772"/>
    <tableColumn id="15769" xr3:uid="{64B12F4B-9076-4DC6-B076-7CE006444FF2}" name="Column15753" dataDxfId="771"/>
    <tableColumn id="15770" xr3:uid="{7236BBD9-EA9E-404F-BB09-159F9418ED15}" name="Column15754" dataDxfId="770"/>
    <tableColumn id="15771" xr3:uid="{BDBC0A7E-768A-48A9-BE76-EA13058065EF}" name="Column15755" dataDxfId="769"/>
    <tableColumn id="15772" xr3:uid="{D2CD0B30-61BE-41EF-9480-DD73499CE336}" name="Column15756" dataDxfId="768"/>
    <tableColumn id="15773" xr3:uid="{B76EE014-5DD4-467A-8D7B-19319AEEA997}" name="Column15757" dataDxfId="767"/>
    <tableColumn id="15774" xr3:uid="{CB5062C5-A0D9-4140-ACB5-D10F84A4A681}" name="Column15758" dataDxfId="766"/>
    <tableColumn id="15775" xr3:uid="{AB1E919F-8188-4844-A1BB-E28375A8A7F6}" name="Column15759" dataDxfId="765"/>
    <tableColumn id="15776" xr3:uid="{1B1EA1B5-4952-471C-AD78-1D4049904E2D}" name="Column15760" dataDxfId="764"/>
    <tableColumn id="15777" xr3:uid="{016EC2B3-7810-4391-BBC3-76082A7CFCDF}" name="Column15761" dataDxfId="763"/>
    <tableColumn id="15778" xr3:uid="{5DBADC88-75BE-4C16-B97E-DD33B024A386}" name="Column15762" dataDxfId="762"/>
    <tableColumn id="15779" xr3:uid="{EB25B3FE-54FF-458B-BC68-C0D6F819790F}" name="Column15763" dataDxfId="761"/>
    <tableColumn id="15780" xr3:uid="{313EDAB9-FA65-45D6-B1D7-C5E1482B120A}" name="Column15764" dataDxfId="760"/>
    <tableColumn id="15781" xr3:uid="{D501BC4A-DDDA-4A97-A1A5-DD3C4AA19F85}" name="Column15765" dataDxfId="759"/>
    <tableColumn id="15782" xr3:uid="{359E7F4F-F234-41FB-9D50-33DD265C61D4}" name="Column15766" dataDxfId="758"/>
    <tableColumn id="15783" xr3:uid="{D3C70062-3C8C-48C1-8E15-795DF19D77CF}" name="Column15767" dataDxfId="757"/>
    <tableColumn id="15784" xr3:uid="{A10B1EA8-52B1-4538-8FFF-2C644E5A026E}" name="Column15768" dataDxfId="756"/>
    <tableColumn id="15785" xr3:uid="{A73D76F8-FD9F-4247-95CF-12BA5A74E8CE}" name="Column15769" dataDxfId="755"/>
    <tableColumn id="15786" xr3:uid="{4D6809BA-7791-412D-91C9-54594255F4EB}" name="Column15770" dataDxfId="754"/>
    <tableColumn id="15787" xr3:uid="{EF2FBE72-A0F1-46A0-BEF0-9D15AEC637D6}" name="Column15771" dataDxfId="753"/>
    <tableColumn id="15788" xr3:uid="{BFBDDBA5-F2FE-416C-BF40-354C8582AFA1}" name="Column15772" dataDxfId="752"/>
    <tableColumn id="15789" xr3:uid="{4379554B-95E3-47D5-B55C-FA664473ABBB}" name="Column15773" dataDxfId="751"/>
    <tableColumn id="15790" xr3:uid="{B1D09E50-37DE-419F-AA96-4FD1F2901158}" name="Column15774" dataDxfId="750"/>
    <tableColumn id="15791" xr3:uid="{9717CA18-F5A6-4801-9391-E4196B3E47B0}" name="Column15775" dataDxfId="749"/>
    <tableColumn id="15792" xr3:uid="{95A24CD6-6EAA-41B0-8636-9224F3A481A0}" name="Column15776" dataDxfId="748"/>
    <tableColumn id="15793" xr3:uid="{AA3CA05E-81B8-48D6-926D-BA63F55B2A7D}" name="Column15777" dataDxfId="747"/>
    <tableColumn id="15794" xr3:uid="{76B077B1-4C22-4EF3-9B5B-88BEC51B75ED}" name="Column15778" dataDxfId="746"/>
    <tableColumn id="15795" xr3:uid="{9097D2BD-618A-4052-B5B0-C654D4BFC858}" name="Column15779" dataDxfId="745"/>
    <tableColumn id="15796" xr3:uid="{C1FA9E04-3873-4704-8664-A5FD78658546}" name="Column15780" dataDxfId="744"/>
    <tableColumn id="15797" xr3:uid="{5790E7FA-A42F-448E-85AE-32CDD464D3F1}" name="Column15781" dataDxfId="743"/>
    <tableColumn id="15798" xr3:uid="{23D05F2F-2FD7-4B22-9902-0724F38619FD}" name="Column15782" dataDxfId="742"/>
    <tableColumn id="15799" xr3:uid="{FA92E103-0500-4222-BA5F-B3F8506F7495}" name="Column15783" dataDxfId="741"/>
    <tableColumn id="15800" xr3:uid="{5CC20CB1-75FD-44AE-8905-53AC65700DC1}" name="Column15784" dataDxfId="740"/>
    <tableColumn id="15801" xr3:uid="{05B560A9-C3B3-4A51-933B-D0BFBF16CC3F}" name="Column15785" dataDxfId="739"/>
    <tableColumn id="15802" xr3:uid="{F40262DC-DD31-468E-AA87-75BF13C58C33}" name="Column15786" dataDxfId="738"/>
    <tableColumn id="15803" xr3:uid="{E0376154-9DE3-42A2-8415-07A34835481C}" name="Column15787" dataDxfId="737"/>
    <tableColumn id="15804" xr3:uid="{6DAF7C92-DFA9-4D97-8DE9-246A788EAE7C}" name="Column15788" dataDxfId="736"/>
    <tableColumn id="15805" xr3:uid="{EF09081C-54CB-4C3B-9EA2-4002C1406944}" name="Column15789" dataDxfId="735"/>
    <tableColumn id="15806" xr3:uid="{71B0BECC-13B5-4A5D-A7FA-6DD734D5359C}" name="Column15790" dataDxfId="734"/>
    <tableColumn id="15807" xr3:uid="{1E625993-70C3-4997-B380-FA5A8798845E}" name="Column15791" dataDxfId="733"/>
    <tableColumn id="15808" xr3:uid="{53B76435-3B0F-42F0-A831-95B6E4FAC8C2}" name="Column15792" dataDxfId="732"/>
    <tableColumn id="15809" xr3:uid="{8A7BC794-55A6-4337-822B-2A8DF1D4F5BD}" name="Column15793" dataDxfId="731"/>
    <tableColumn id="15810" xr3:uid="{7214B5B7-EC60-4E48-9D9D-8C4D7564590F}" name="Column15794" dataDxfId="730"/>
    <tableColumn id="15811" xr3:uid="{9D79019D-20BB-4744-B953-738A740D9978}" name="Column15795" dataDxfId="729"/>
    <tableColumn id="15812" xr3:uid="{2C5BD7A7-E6D6-4512-8F25-32600C526B0D}" name="Column15796" dataDxfId="728"/>
    <tableColumn id="15813" xr3:uid="{1B3932B7-E877-478A-BDD9-6303604E4EFD}" name="Column15797" dataDxfId="727"/>
    <tableColumn id="15814" xr3:uid="{6AE1B089-318B-451B-A8C2-A6C0BD3984CE}" name="Column15798" dataDxfId="726"/>
    <tableColumn id="15815" xr3:uid="{A376B44F-5F63-4594-90B9-3CA3811A7350}" name="Column15799" dataDxfId="725"/>
    <tableColumn id="15816" xr3:uid="{EF29BBD7-4816-47A0-BCD6-DC4A2B18E300}" name="Column15800" dataDxfId="724"/>
    <tableColumn id="15817" xr3:uid="{8DB1B061-EC60-4F4F-801E-C296BDD2C4AF}" name="Column15801" dataDxfId="723"/>
    <tableColumn id="15818" xr3:uid="{EF4F0C34-3525-4CF6-A149-1295CC2C0644}" name="Column15802" dataDxfId="722"/>
    <tableColumn id="15819" xr3:uid="{99E36472-562A-470A-A13C-B09A53580228}" name="Column15803" dataDxfId="721"/>
    <tableColumn id="15820" xr3:uid="{595994CC-7D4F-4396-A1E1-FE03FE0F89B7}" name="Column15804" dataDxfId="720"/>
    <tableColumn id="15821" xr3:uid="{9FE53916-2F5B-43CD-9B88-7971F0A510F9}" name="Column15805" dataDxfId="719"/>
    <tableColumn id="15822" xr3:uid="{EA527331-5828-4B19-8632-20C59F5EFC6D}" name="Column15806" dataDxfId="718"/>
    <tableColumn id="15823" xr3:uid="{A0F04C43-8240-4AF0-92BB-0EDCFF2A71B3}" name="Column15807" dataDxfId="717"/>
    <tableColumn id="15824" xr3:uid="{A6A740B7-5FCE-480E-8311-41E468ED2B13}" name="Column15808" dataDxfId="716"/>
    <tableColumn id="15825" xr3:uid="{D3B9FCE1-10D9-452A-BB3E-FEB82DDA9C9D}" name="Column15809" dataDxfId="715"/>
    <tableColumn id="15826" xr3:uid="{11AB0823-01C5-4767-BD22-8EB988206CA7}" name="Column15810" dataDxfId="714"/>
    <tableColumn id="15827" xr3:uid="{1970D555-FE7F-4BBE-9394-189462BF2FCA}" name="Column15811" dataDxfId="713"/>
    <tableColumn id="15828" xr3:uid="{544166DD-F62A-49FE-BC0B-6D80D8BCA83E}" name="Column15812" dataDxfId="712"/>
    <tableColumn id="15829" xr3:uid="{04482474-3C75-4356-82BF-DC5D2CBFF745}" name="Column15813" dataDxfId="711"/>
    <tableColumn id="15830" xr3:uid="{CFAA42A5-8A9A-47DF-BF10-6D56F89147A6}" name="Column15814" dataDxfId="710"/>
    <tableColumn id="15831" xr3:uid="{D9CEE9B2-3697-40C2-9DEF-96C0C98D8625}" name="Column15815" dataDxfId="709"/>
    <tableColumn id="15832" xr3:uid="{B588E6D0-22BF-48FF-B6C0-957CB478AB94}" name="Column15816" dataDxfId="708"/>
    <tableColumn id="15833" xr3:uid="{AD33CAA6-D29F-4EBC-8169-714BF62A9EC7}" name="Column15817" dataDxfId="707"/>
    <tableColumn id="15834" xr3:uid="{84782121-18FA-4DDF-A559-CEA7975E9914}" name="Column15818" dataDxfId="706"/>
    <tableColumn id="15835" xr3:uid="{51D7419B-75CE-45AC-987C-FE74A0D0EFE3}" name="Column15819" dataDxfId="705"/>
    <tableColumn id="15836" xr3:uid="{92FF895B-C45A-4A0A-8DB5-27FD0F2677FE}" name="Column15820" dataDxfId="704"/>
    <tableColumn id="15837" xr3:uid="{77A67F1B-D0D4-456A-AA6F-261826D51194}" name="Column15821" dataDxfId="703"/>
    <tableColumn id="15838" xr3:uid="{FD758BBF-ED31-4EBF-AD14-10CA4FAF453C}" name="Column15822" dataDxfId="702"/>
    <tableColumn id="15839" xr3:uid="{D903CEAA-1D16-443A-98F6-4444317D394E}" name="Column15823" dataDxfId="701"/>
    <tableColumn id="15840" xr3:uid="{7AB8D27F-7E3B-4199-BA3D-B4E5A26B2DF2}" name="Column15824" dataDxfId="700"/>
    <tableColumn id="15841" xr3:uid="{F352DB6E-C7C9-4160-9B55-09AEE4CB45FF}" name="Column15825" dataDxfId="699"/>
    <tableColumn id="15842" xr3:uid="{4D8891AA-9CD9-4816-A2A7-1C0F07FE2522}" name="Column15826" dataDxfId="698"/>
    <tableColumn id="15843" xr3:uid="{727305BE-210D-4171-B316-F0FD83FFB35C}" name="Column15827" dataDxfId="697"/>
    <tableColumn id="15844" xr3:uid="{659B2299-7804-4F1E-A652-28126555FCD6}" name="Column15828" dataDxfId="696"/>
    <tableColumn id="15845" xr3:uid="{1502AE7D-BC3D-4748-A269-A910174FC925}" name="Column15829" dataDxfId="695"/>
    <tableColumn id="15846" xr3:uid="{7DB32E9E-2E86-44D0-9B59-4F3417589FA4}" name="Column15830" dataDxfId="694"/>
    <tableColumn id="15847" xr3:uid="{0D52E6F7-E292-47F3-8B31-41E27DD52AE6}" name="Column15831" dataDxfId="693"/>
    <tableColumn id="15848" xr3:uid="{B82822C4-AC92-4E67-8AAF-7CC7F3B0CD61}" name="Column15832" dataDxfId="692"/>
    <tableColumn id="15849" xr3:uid="{28D78D9B-337F-404F-A377-57B1E7A6B3AF}" name="Column15833" dataDxfId="691"/>
    <tableColumn id="15850" xr3:uid="{7392FA11-98B7-4190-9452-CA5CCF5000B9}" name="Column15834" dataDxfId="690"/>
    <tableColumn id="15851" xr3:uid="{BB9BC69B-5B93-4E0D-BF0B-F180B4F060EF}" name="Column15835" dataDxfId="689"/>
    <tableColumn id="15852" xr3:uid="{B14CD3C5-389B-41F8-9501-E35BA6AE1DC4}" name="Column15836" dataDxfId="688"/>
    <tableColumn id="15853" xr3:uid="{08B29B50-22C6-4AF7-9462-A43AAD9C96EB}" name="Column15837" dataDxfId="687"/>
    <tableColumn id="15854" xr3:uid="{69B1431D-FD3D-4514-ACC5-64A644D87CF4}" name="Column15838" dataDxfId="686"/>
    <tableColumn id="15855" xr3:uid="{A253A7FE-408B-47B7-9A86-CE1AC3E20F41}" name="Column15839" dataDxfId="685"/>
    <tableColumn id="15856" xr3:uid="{71425F73-49F4-4657-8002-40614C01BFC7}" name="Column15840" dataDxfId="684"/>
    <tableColumn id="15857" xr3:uid="{906ABF2C-BDC0-41A2-90D7-6FA2D73ACB48}" name="Column15841" dataDxfId="683"/>
    <tableColumn id="15858" xr3:uid="{6A71A3B4-4420-4DCB-B1EB-B91BEA4DC884}" name="Column15842" dataDxfId="682"/>
    <tableColumn id="15859" xr3:uid="{C4D76859-1136-4C86-BFED-CC3972DD9656}" name="Column15843" dataDxfId="681"/>
    <tableColumn id="15860" xr3:uid="{F3185806-0BF8-4DCA-ACC7-B60B8E99BD05}" name="Column15844" dataDxfId="680"/>
    <tableColumn id="15861" xr3:uid="{E259380C-B67F-454B-B5F4-5CE7A51AE2E7}" name="Column15845" dataDxfId="679"/>
    <tableColumn id="15862" xr3:uid="{FFA5D498-6082-4191-8845-1BA0799BA461}" name="Column15846" dataDxfId="678"/>
    <tableColumn id="15863" xr3:uid="{48A46B13-FAF5-4C79-9CF6-3EA54DF249D7}" name="Column15847" dataDxfId="677"/>
    <tableColumn id="15864" xr3:uid="{22837C82-8385-43F2-A18A-1C643E0BA50E}" name="Column15848" dataDxfId="676"/>
    <tableColumn id="15865" xr3:uid="{CDFF9098-921E-450B-B7E7-88BB39590516}" name="Column15849" dataDxfId="675"/>
    <tableColumn id="15866" xr3:uid="{415BCA87-870A-41D8-A0EF-59C74CF5BDB0}" name="Column15850" dataDxfId="674"/>
    <tableColumn id="15867" xr3:uid="{9885F514-FC86-4F70-A986-E6A965533BCA}" name="Column15851" dataDxfId="673"/>
    <tableColumn id="15868" xr3:uid="{0F2B683E-7350-4A8E-84BD-D34813461F7F}" name="Column15852" dataDxfId="672"/>
    <tableColumn id="15869" xr3:uid="{3A70A9DE-0A7E-491B-9146-FD41BFAA5102}" name="Column15853" dataDxfId="671"/>
    <tableColumn id="15870" xr3:uid="{1EB4ECFB-6B23-4B4A-8177-10526021619C}" name="Column15854" dataDxfId="670"/>
    <tableColumn id="15871" xr3:uid="{D96786CD-3CA4-4D71-80C8-00D2385DACB8}" name="Column15855" dataDxfId="669"/>
    <tableColumn id="15872" xr3:uid="{87E7ED8E-620D-4BB1-8D10-EB587CEFF154}" name="Column15856" dataDxfId="668"/>
    <tableColumn id="15873" xr3:uid="{3AFACD39-770D-4E2B-8A3D-5F4E3BAC97FB}" name="Column15857" dataDxfId="667"/>
    <tableColumn id="15874" xr3:uid="{2F20BF83-1E6C-4415-89A1-5BA353A700DD}" name="Column15858" dataDxfId="666"/>
    <tableColumn id="15875" xr3:uid="{4089F2B5-F5F8-4940-9405-E3DBF096B22C}" name="Column15859" dataDxfId="665"/>
    <tableColumn id="15876" xr3:uid="{972B2135-DBF9-48F0-86E7-3B7EFC59AF5E}" name="Column15860" dataDxfId="664"/>
    <tableColumn id="15877" xr3:uid="{C947A34A-8E99-4A13-8DF9-F71F1286AABE}" name="Column15861" dataDxfId="663"/>
    <tableColumn id="15878" xr3:uid="{692DEEDB-000C-405B-82C7-AFDF769A120F}" name="Column15862" dataDxfId="662"/>
    <tableColumn id="15879" xr3:uid="{2493E3A2-5811-41D0-AFAE-D4374E1C67AA}" name="Column15863" dataDxfId="661"/>
    <tableColumn id="15880" xr3:uid="{E45D7C0D-3799-4961-8DBD-EA7DD3DDEBEF}" name="Column15864" dataDxfId="660"/>
    <tableColumn id="15881" xr3:uid="{54C003B3-4757-4398-8AB6-D4159AFD6221}" name="Column15865" dataDxfId="659"/>
    <tableColumn id="15882" xr3:uid="{5700D49D-3BA0-4C93-984C-48BA6C5A284F}" name="Column15866" dataDxfId="658"/>
    <tableColumn id="15883" xr3:uid="{C6A8B66E-7823-4893-BF1E-9F845E4DB641}" name="Column15867" dataDxfId="657"/>
    <tableColumn id="15884" xr3:uid="{1D3615FA-FAAC-4C13-89AF-497CCD82FCEE}" name="Column15868" dataDxfId="656"/>
    <tableColumn id="15885" xr3:uid="{80CBA677-4B71-4DA6-A841-F8C73682E298}" name="Column15869" dataDxfId="655"/>
    <tableColumn id="15886" xr3:uid="{30ED318E-1985-4AA8-A33F-F071DD829AB5}" name="Column15870" dataDxfId="654"/>
    <tableColumn id="15887" xr3:uid="{A6C77687-2201-460C-A602-601443167060}" name="Column15871" dataDxfId="653"/>
    <tableColumn id="15888" xr3:uid="{A36D8CEE-D359-46F5-BB7A-E4C368BD71DA}" name="Column15872" dataDxfId="652"/>
    <tableColumn id="15889" xr3:uid="{AD5E8073-9D9D-4DB1-8897-AB9138BFD2F4}" name="Column15873" dataDxfId="651"/>
    <tableColumn id="15890" xr3:uid="{55EFDA74-FCDF-454C-A9C4-B55BF622183D}" name="Column15874" dataDxfId="650"/>
    <tableColumn id="15891" xr3:uid="{70293D62-9A83-4C87-A011-8A4473873594}" name="Column15875" dataDxfId="649"/>
    <tableColumn id="15892" xr3:uid="{CEE7AE76-6155-4074-BC62-020AF8CDAFE3}" name="Column15876" dataDxfId="648"/>
    <tableColumn id="15893" xr3:uid="{B5EC82D0-70E8-4FC3-93B5-3413AFCFE826}" name="Column15877" dataDxfId="647"/>
    <tableColumn id="15894" xr3:uid="{D5824FEE-AEE6-47B4-83A6-2333790A2039}" name="Column15878" dataDxfId="646"/>
    <tableColumn id="15895" xr3:uid="{F7B93C7B-DB59-4996-99B7-1CD112BB10B9}" name="Column15879" dataDxfId="645"/>
    <tableColumn id="15896" xr3:uid="{FA7A2592-9E0B-4087-814F-52E0593E4055}" name="Column15880" dataDxfId="644"/>
    <tableColumn id="15897" xr3:uid="{DF08C630-C499-43BF-82F2-3B1F95FD151A}" name="Column15881" dataDxfId="643"/>
    <tableColumn id="15898" xr3:uid="{8B05C889-0A59-416F-BA4F-DF7F233BDA5B}" name="Column15882" dataDxfId="642"/>
    <tableColumn id="15899" xr3:uid="{0C2E1DEF-BDD7-413A-BC1D-43E3E5BA561B}" name="Column15883" dataDxfId="641"/>
    <tableColumn id="15900" xr3:uid="{F81C5EE6-E5E2-4020-A10A-CA665C144BAE}" name="Column15884" dataDxfId="640"/>
    <tableColumn id="15901" xr3:uid="{FDE0A265-E481-4162-BDAB-1BBCC000BAC1}" name="Column15885" dataDxfId="639"/>
    <tableColumn id="15902" xr3:uid="{1C2AF2FB-3B13-4C82-847D-BCAD39503841}" name="Column15886" dataDxfId="638"/>
    <tableColumn id="15903" xr3:uid="{89634CB7-5AD1-482F-BE68-E1F977A90F61}" name="Column15887" dataDxfId="637"/>
    <tableColumn id="15904" xr3:uid="{BE5743CA-E2A3-403C-AFD8-4E03B022BC89}" name="Column15888" dataDxfId="636"/>
    <tableColumn id="15905" xr3:uid="{B19088C9-1E7F-4AB1-B9E7-25D2D91AA052}" name="Column15889" dataDxfId="635"/>
    <tableColumn id="15906" xr3:uid="{FECD709F-EF75-4FF8-81E9-610D93BC395A}" name="Column15890" dataDxfId="634"/>
    <tableColumn id="15907" xr3:uid="{D06136A1-0E3A-4BD8-933C-7B0DEF7FA607}" name="Column15891" dataDxfId="633"/>
    <tableColumn id="15908" xr3:uid="{A77D9011-2BD3-4827-A9A1-1AADB09984A8}" name="Column15892" dataDxfId="632"/>
    <tableColumn id="15909" xr3:uid="{B0E98ABB-64F9-4C1A-9CD3-1E7C39C28F5A}" name="Column15893" dataDxfId="631"/>
    <tableColumn id="15910" xr3:uid="{1BE0EAB0-95A2-4D93-80D5-0B212B73162B}" name="Column15894" dataDxfId="630"/>
    <tableColumn id="15911" xr3:uid="{73E5F177-CD41-4772-A1B3-E5DFFBF102E9}" name="Column15895" dataDxfId="629"/>
    <tableColumn id="15912" xr3:uid="{2EC85335-215F-43CE-8C33-94500181DC37}" name="Column15896" dataDxfId="628"/>
    <tableColumn id="15913" xr3:uid="{EDE549FA-1CF5-4C37-B232-54692E621FC0}" name="Column15897" dataDxfId="627"/>
    <tableColumn id="15914" xr3:uid="{50C66FB3-5570-4211-87C1-3C8D64540894}" name="Column15898" dataDxfId="626"/>
    <tableColumn id="15915" xr3:uid="{2D20C13D-AC7D-40AF-87C1-C1F8AD6FA22E}" name="Column15899" dataDxfId="625"/>
    <tableColumn id="15916" xr3:uid="{D147CC11-7DB6-4216-BD10-E693DFDDFEA6}" name="Column15900" dataDxfId="624"/>
    <tableColumn id="15917" xr3:uid="{CCA1A45E-FF8C-4439-ADB9-C6E5166DAAD6}" name="Column15901" dataDxfId="623"/>
    <tableColumn id="15918" xr3:uid="{8A16D105-5316-42EA-9546-D1003ECCBEA7}" name="Column15902" dataDxfId="622"/>
    <tableColumn id="15919" xr3:uid="{7E6E9482-4F11-43D7-A4B2-72A4F28148C2}" name="Column15903" dataDxfId="621"/>
    <tableColumn id="15920" xr3:uid="{DB59812C-B8FB-4F83-A28A-103469391D56}" name="Column15904" dataDxfId="620"/>
    <tableColumn id="15921" xr3:uid="{2750EAC4-7BAA-49D8-ACF7-A1B52B8EEAAF}" name="Column15905" dataDxfId="619"/>
    <tableColumn id="15922" xr3:uid="{42489422-7383-4068-94DE-4515DEA8CBED}" name="Column15906" dataDxfId="618"/>
    <tableColumn id="15923" xr3:uid="{99DB7416-12C2-459D-8530-042ED0759478}" name="Column15907" dataDxfId="617"/>
    <tableColumn id="15924" xr3:uid="{71C4F593-70F2-4A0A-80FE-C37665FE0D27}" name="Column15908" dataDxfId="616"/>
    <tableColumn id="15925" xr3:uid="{537C771B-A39D-4098-9052-2DF20AB4E6C6}" name="Column15909" dataDxfId="615"/>
    <tableColumn id="15926" xr3:uid="{4F2E3532-1D65-442E-95A2-2ACDD93AC691}" name="Column15910" dataDxfId="614"/>
    <tableColumn id="15927" xr3:uid="{80A779AB-A0B2-4811-BD9A-E67721697EDA}" name="Column15911" dataDxfId="613"/>
    <tableColumn id="15928" xr3:uid="{F9C59FB6-1DA5-4583-8941-868A9C41C7EA}" name="Column15912" dataDxfId="612"/>
    <tableColumn id="15929" xr3:uid="{029648EE-6279-43EA-9841-2C6F532F45C6}" name="Column15913" dataDxfId="611"/>
    <tableColumn id="15930" xr3:uid="{A4DCD40D-9C3E-4793-8F63-7AD9DE93D486}" name="Column15914" dataDxfId="610"/>
    <tableColumn id="15931" xr3:uid="{161DB1EF-38A1-474A-99AF-0CBC942F980A}" name="Column15915" dataDxfId="609"/>
    <tableColumn id="15932" xr3:uid="{37077AC9-A436-46E8-AE14-E0E266E8F0BD}" name="Column15916" dataDxfId="608"/>
    <tableColumn id="15933" xr3:uid="{B55BB945-984D-4D9B-887F-250DFAED055A}" name="Column15917" dataDxfId="607"/>
    <tableColumn id="15934" xr3:uid="{9DD6BF78-191A-4166-88E3-166EE7DC092F}" name="Column15918" dataDxfId="606"/>
    <tableColumn id="15935" xr3:uid="{D04F0946-541C-4356-B3C0-632395B5B481}" name="Column15919" dataDxfId="605"/>
    <tableColumn id="15936" xr3:uid="{191DB412-9964-458B-89E2-60140B397055}" name="Column15920" dataDxfId="604"/>
    <tableColumn id="15937" xr3:uid="{839FFC4D-B3C9-4834-B3BB-8C3704F1BE6A}" name="Column15921" dataDxfId="603"/>
    <tableColumn id="15938" xr3:uid="{B5414DED-8EAE-4A40-8BA9-B2A321E21DC9}" name="Column15922" dataDxfId="602"/>
    <tableColumn id="15939" xr3:uid="{5A26C362-40A7-45F4-8C9B-139EDB8A32B4}" name="Column15923" dataDxfId="601"/>
    <tableColumn id="15940" xr3:uid="{1E9961CD-D853-4D31-A8A9-E064DE1A4AAF}" name="Column15924" dataDxfId="600"/>
    <tableColumn id="15941" xr3:uid="{47A83D27-D69B-4880-A09D-431F2C0B2963}" name="Column15925" dataDxfId="599"/>
    <tableColumn id="15942" xr3:uid="{530196DB-B4BE-4797-AAD2-52BAC335C0F8}" name="Column15926" dataDxfId="598"/>
    <tableColumn id="15943" xr3:uid="{B0C82FAB-A21E-4ECE-BDF2-69B9F3997465}" name="Column15927" dataDxfId="597"/>
    <tableColumn id="15944" xr3:uid="{DD0421EE-AB5B-4594-9624-3A0BF45B8DCF}" name="Column15928" dataDxfId="596"/>
    <tableColumn id="15945" xr3:uid="{09CC5DC5-E544-403A-A412-1032657B61E7}" name="Column15929" dataDxfId="595"/>
    <tableColumn id="15946" xr3:uid="{AFAADE46-212F-4A03-AE99-6CE54BE8D4C3}" name="Column15930" dataDxfId="594"/>
    <tableColumn id="15947" xr3:uid="{5885880C-2295-4319-A81A-975410EF4BF3}" name="Column15931" dataDxfId="593"/>
    <tableColumn id="15948" xr3:uid="{69C37347-D9B0-4435-AEFF-8EA3100B3E76}" name="Column15932" dataDxfId="592"/>
    <tableColumn id="15949" xr3:uid="{9AB7A047-22AF-4936-9765-8E395B67FCEF}" name="Column15933" dataDxfId="591"/>
    <tableColumn id="15950" xr3:uid="{038A6DC9-248E-4E89-827A-EFBDCF9AA712}" name="Column15934" dataDxfId="590"/>
    <tableColumn id="15951" xr3:uid="{397209E2-0A99-495D-93FE-7A54E1E81211}" name="Column15935" dataDxfId="589"/>
    <tableColumn id="15952" xr3:uid="{C99AF43B-4FD2-4A7D-908D-7DC3AB2C3DAC}" name="Column15936" dataDxfId="588"/>
    <tableColumn id="15953" xr3:uid="{C21BB8F4-5142-41D4-8B83-9CD524DAC5F7}" name="Column15937" dataDxfId="587"/>
    <tableColumn id="15954" xr3:uid="{57C4C109-6133-42CE-A78D-72A991A9E581}" name="Column15938" dataDxfId="586"/>
    <tableColumn id="15955" xr3:uid="{DF82D685-A842-43AB-915D-99885F63BE83}" name="Column15939" dataDxfId="585"/>
    <tableColumn id="15956" xr3:uid="{3EF8F49D-AD4C-41E5-9229-FD464F24EF29}" name="Column15940" dataDxfId="584"/>
    <tableColumn id="15957" xr3:uid="{2A19EA82-0163-42CD-AE0C-C0C93F1615F2}" name="Column15941" dataDxfId="583"/>
    <tableColumn id="15958" xr3:uid="{21AA9D24-2162-44E8-80F6-690D12CA88FE}" name="Column15942" dataDxfId="582"/>
    <tableColumn id="15959" xr3:uid="{B77DB8AC-8636-43D7-869B-9ED592476332}" name="Column15943" dataDxfId="581"/>
    <tableColumn id="15960" xr3:uid="{617EA767-26CD-43FF-8ECE-7E1D427A2F22}" name="Column15944" dataDxfId="580"/>
    <tableColumn id="15961" xr3:uid="{0FBDAB07-1E53-43E8-A4BE-00321CCFAB2B}" name="Column15945" dataDxfId="579"/>
    <tableColumn id="15962" xr3:uid="{72FA678D-F482-4F35-8B3B-212891610083}" name="Column15946" dataDxfId="578"/>
    <tableColumn id="15963" xr3:uid="{C4B0844D-52B2-4C06-8DFB-3390B1720E19}" name="Column15947" dataDxfId="577"/>
    <tableColumn id="15964" xr3:uid="{E5EC0442-CAB0-44B1-89E6-2F66452A76DC}" name="Column15948" dataDxfId="576"/>
    <tableColumn id="15965" xr3:uid="{5731C316-333C-4409-BF44-7408E73FD19E}" name="Column15949" dataDxfId="575"/>
    <tableColumn id="15966" xr3:uid="{706F770A-149A-4381-83F6-D6E6B4BCF040}" name="Column15950" dataDxfId="574"/>
    <tableColumn id="15967" xr3:uid="{1A299B98-6BE0-482C-BECF-647653A0E165}" name="Column15951" dataDxfId="573"/>
    <tableColumn id="15968" xr3:uid="{47653F48-525A-40E0-87EF-40351625C502}" name="Column15952" dataDxfId="572"/>
    <tableColumn id="15969" xr3:uid="{F955E91A-144D-47C5-938A-CDDF9A1ABFA1}" name="Column15953" dataDxfId="571"/>
    <tableColumn id="15970" xr3:uid="{6E97DEB1-5789-4C6F-BEEC-B58DFC81241A}" name="Column15954" dataDxfId="570"/>
    <tableColumn id="15971" xr3:uid="{6D6365FD-ABB7-4C19-B3A4-815255490C63}" name="Column15955" dataDxfId="569"/>
    <tableColumn id="15972" xr3:uid="{0ADA08EE-D06B-4569-AC81-ADFDB110F0DC}" name="Column15956" dataDxfId="568"/>
    <tableColumn id="15973" xr3:uid="{A9B54C82-EB98-4866-8684-7263982132E5}" name="Column15957" dataDxfId="567"/>
    <tableColumn id="15974" xr3:uid="{EF246F61-E6DA-475F-B3F6-30BFDAE0A703}" name="Column15958" dataDxfId="566"/>
    <tableColumn id="15975" xr3:uid="{2FF25F03-9B08-4F0F-8BED-639A990807E7}" name="Column15959" dataDxfId="565"/>
    <tableColumn id="15976" xr3:uid="{CB046111-88FF-4319-AF52-7BE5B918FC66}" name="Column15960" dataDxfId="564"/>
    <tableColumn id="15977" xr3:uid="{9809A978-20B0-4535-B319-1B271E795952}" name="Column15961" dataDxfId="563"/>
    <tableColumn id="15978" xr3:uid="{9CFD71F2-D4D3-40CE-A371-A5814706662B}" name="Column15962" dataDxfId="562"/>
    <tableColumn id="15979" xr3:uid="{70F0B541-88A3-405B-9DCB-92B229BA21EE}" name="Column15963" dataDxfId="561"/>
    <tableColumn id="15980" xr3:uid="{01D2F590-5EB7-4F47-AAF1-AEC8DC9051BB}" name="Column15964" dataDxfId="560"/>
    <tableColumn id="15981" xr3:uid="{C5623F91-F1E3-414A-85AD-97264056FDA3}" name="Column15965" dataDxfId="559"/>
    <tableColumn id="15982" xr3:uid="{4068627A-B17D-4B50-A494-DA4F9ABE7F54}" name="Column15966" dataDxfId="558"/>
    <tableColumn id="15983" xr3:uid="{FE97717A-BF6E-4907-9174-D69ECC937A48}" name="Column15967" dataDxfId="557"/>
    <tableColumn id="15984" xr3:uid="{1037CAE0-AD6B-4888-86E9-A1AD8E765FFA}" name="Column15968" dataDxfId="556"/>
    <tableColumn id="15985" xr3:uid="{72C3953F-13DB-4002-8878-134BBBBB72E5}" name="Column15969" dataDxfId="555"/>
    <tableColumn id="15986" xr3:uid="{F0409B0A-F329-4537-B854-D01155512E62}" name="Column15970" dataDxfId="554"/>
    <tableColumn id="15987" xr3:uid="{9AE00887-AFFB-4D56-B31C-A25E783E502B}" name="Column15971" dataDxfId="553"/>
    <tableColumn id="15988" xr3:uid="{C5242EA4-C63C-485E-8004-9CC163A442CF}" name="Column15972" dataDxfId="552"/>
    <tableColumn id="15989" xr3:uid="{6FE1A317-538D-4C35-8A46-F219AF720545}" name="Column15973" dataDxfId="551"/>
    <tableColumn id="15990" xr3:uid="{4D5152BE-8D6B-44E9-8824-E85BE0647F08}" name="Column15974" dataDxfId="550"/>
    <tableColumn id="15991" xr3:uid="{C9217939-6DD5-43BE-9F89-8E327BAFA3F8}" name="Column15975" dataDxfId="549"/>
    <tableColumn id="15992" xr3:uid="{0105AE67-3DD0-40F3-A01D-8524D27D74DE}" name="Column15976" dataDxfId="548"/>
    <tableColumn id="15993" xr3:uid="{FCD56FED-C27E-428A-9032-39769098778B}" name="Column15977" dataDxfId="547"/>
    <tableColumn id="15994" xr3:uid="{142F6208-50D9-45CE-B50D-BDC89835DF51}" name="Column15978" dataDxfId="546"/>
    <tableColumn id="15995" xr3:uid="{FF50D241-99B8-4300-B7B2-FEFA2F242E37}" name="Column15979" dataDxfId="545"/>
    <tableColumn id="15996" xr3:uid="{5F22ACF1-4BA3-4F88-9B14-C0179E98512A}" name="Column15980" dataDxfId="544"/>
    <tableColumn id="15997" xr3:uid="{DF5BB9D4-9AE2-44A3-A8B6-F8C85991F8F1}" name="Column15981" dataDxfId="543"/>
    <tableColumn id="15998" xr3:uid="{97D33BF2-BE17-4329-BFFE-98A31297DD0E}" name="Column15982" dataDxfId="542"/>
    <tableColumn id="15999" xr3:uid="{8307F362-F644-49F5-8ACD-114D54AD3114}" name="Column15983" dataDxfId="541"/>
    <tableColumn id="16000" xr3:uid="{023A7C89-69E3-4177-80EA-FA1152F3250B}" name="Column15984" dataDxfId="540"/>
    <tableColumn id="16001" xr3:uid="{EB02B3AB-EFB5-491D-A581-7E12DC614068}" name="Column15985" dataDxfId="539"/>
    <tableColumn id="16002" xr3:uid="{C46D4713-5ECE-4F74-888C-C76A8C89BEE0}" name="Column15986" dataDxfId="538"/>
    <tableColumn id="16003" xr3:uid="{EA987B53-D382-440D-921C-464C10A64A21}" name="Column15987" dataDxfId="537"/>
    <tableColumn id="16004" xr3:uid="{F1AE1187-8FD1-49DE-A7D7-F44D03297C3D}" name="Column15988" dataDxfId="536"/>
    <tableColumn id="16005" xr3:uid="{FF2D6C13-B5DD-4BC6-A14E-4A94EFCFC237}" name="Column15989" dataDxfId="535"/>
    <tableColumn id="16006" xr3:uid="{DAFFFCAA-CCAC-459F-A165-837EB92E8C7C}" name="Column15990" dataDxfId="534"/>
    <tableColumn id="16007" xr3:uid="{A28F0E74-E114-4625-BCB2-7ED7779E7D19}" name="Column15991" dataDxfId="533"/>
    <tableColumn id="16008" xr3:uid="{0611F113-C75B-41CD-AC29-37C2EF6E8F6B}" name="Column15992" dataDxfId="532"/>
    <tableColumn id="16009" xr3:uid="{501D0645-87BC-4461-A380-CBBA1BA89DDC}" name="Column15993" dataDxfId="531"/>
    <tableColumn id="16010" xr3:uid="{6869E3CD-2495-412D-9B5F-579475561C9F}" name="Column15994" dataDxfId="530"/>
    <tableColumn id="16011" xr3:uid="{33AF0A35-A420-419E-A06F-3D18490DB055}" name="Column15995" dataDxfId="529"/>
    <tableColumn id="16012" xr3:uid="{B8DFA988-A6AE-4077-A8DE-2CD3BB2B673B}" name="Column15996" dataDxfId="528"/>
    <tableColumn id="16013" xr3:uid="{17C63CD6-4D21-4564-BE33-63A1592D5496}" name="Column15997" dataDxfId="527"/>
    <tableColumn id="16014" xr3:uid="{3A71188B-D79E-40BA-B9CA-BE4272366B25}" name="Column15998" dataDxfId="526"/>
    <tableColumn id="16015" xr3:uid="{EDD5F7D8-3F3A-4A22-9415-972A784D92DD}" name="Column15999" dataDxfId="525"/>
    <tableColumn id="16016" xr3:uid="{0A3B2B4E-2FFD-4234-872E-4AE6A623823C}" name="Column16000" dataDxfId="524"/>
    <tableColumn id="16017" xr3:uid="{37D28A01-40F0-4F98-960A-FFD472297626}" name="Column16001" dataDxfId="523"/>
    <tableColumn id="16018" xr3:uid="{5648C3BF-D38A-4836-89FF-D0E807DF2FD3}" name="Column16002" dataDxfId="522"/>
    <tableColumn id="16019" xr3:uid="{7C4BAA4E-BB52-4159-AABF-2278A53EB3D9}" name="Column16003" dataDxfId="521"/>
    <tableColumn id="16020" xr3:uid="{EB2C8609-FEEE-4123-AD2D-B713B7A91C90}" name="Column16004" dataDxfId="520"/>
    <tableColumn id="16021" xr3:uid="{9B310D80-5606-437E-82EE-FBD5687B1340}" name="Column16005" dataDxfId="519"/>
    <tableColumn id="16022" xr3:uid="{9BED3447-9659-452D-BFAD-2D5DF0059D19}" name="Column16006" dataDxfId="518"/>
    <tableColumn id="16023" xr3:uid="{A4785129-D3D2-43B0-A89A-0B0DA17F9E81}" name="Column16007" dataDxfId="517"/>
    <tableColumn id="16024" xr3:uid="{B55841EA-E929-4A31-9308-587166970505}" name="Column16008" dataDxfId="516"/>
    <tableColumn id="16025" xr3:uid="{4EE72AA3-A8CC-403B-BCBE-0A118A8139E2}" name="Column16009" dataDxfId="515"/>
    <tableColumn id="16026" xr3:uid="{93A97F3F-5F0A-4AF1-BFB5-34935BE2A6B7}" name="Column16010" dataDxfId="514"/>
    <tableColumn id="16027" xr3:uid="{34815C04-2741-4B98-B2E2-DD3F60526B82}" name="Column16011" dataDxfId="513"/>
    <tableColumn id="16028" xr3:uid="{9B7336B9-E274-4D1F-A9C9-E12EA1FBD512}" name="Column16012" dataDxfId="512"/>
    <tableColumn id="16029" xr3:uid="{AB6642D8-4449-424F-AE41-641EC34A21FC}" name="Column16013" dataDxfId="511"/>
    <tableColumn id="16030" xr3:uid="{95587B4C-1DBD-499A-A56D-E95C26BECBAE}" name="Column16014" dataDxfId="510"/>
    <tableColumn id="16031" xr3:uid="{B816331E-E41B-4112-A681-462EFD5B9125}" name="Column16015" dataDxfId="509"/>
    <tableColumn id="16032" xr3:uid="{63E6C118-B3E0-497C-9E31-911B3DE72133}" name="Column16016" dataDxfId="508"/>
    <tableColumn id="16033" xr3:uid="{474F47CC-1055-4135-A30E-22639189C769}" name="Column16017" dataDxfId="507"/>
    <tableColumn id="16034" xr3:uid="{E97666C3-7E09-459E-B023-94E31FA8F667}" name="Column16018" dataDxfId="506"/>
    <tableColumn id="16035" xr3:uid="{118BC2F5-EB97-40DE-9248-9CAB1E9460EF}" name="Column16019" dataDxfId="505"/>
    <tableColumn id="16036" xr3:uid="{1631DEB8-BF61-4B17-932D-C0138BCC2EA8}" name="Column16020" dataDxfId="504"/>
    <tableColumn id="16037" xr3:uid="{74AA26E5-4354-4E7B-9929-115B24CF7B85}" name="Column16021" dataDxfId="503"/>
    <tableColumn id="16038" xr3:uid="{05BF34CA-8FFC-422E-AE64-E607F1A313DF}" name="Column16022" dataDxfId="502"/>
    <tableColumn id="16039" xr3:uid="{2090C0AA-8DCD-4B90-8113-A977F11FE695}" name="Column16023" dataDxfId="501"/>
    <tableColumn id="16040" xr3:uid="{5A19EB3B-02CA-41C2-AA08-4486277440B6}" name="Column16024" dataDxfId="500"/>
    <tableColumn id="16041" xr3:uid="{0D610CB5-36A0-4BD0-AFEE-F135B9D3D01E}" name="Column16025" dataDxfId="499"/>
    <tableColumn id="16042" xr3:uid="{68650990-CF01-47CF-AADD-5BFA24E3BBEA}" name="Column16026" dataDxfId="498"/>
    <tableColumn id="16043" xr3:uid="{802F6552-EEC0-4B81-8566-D9476886B8AE}" name="Column16027" dataDxfId="497"/>
    <tableColumn id="16044" xr3:uid="{137EDA04-5A87-4128-A48D-F22F72052D91}" name="Column16028" dataDxfId="496"/>
    <tableColumn id="16045" xr3:uid="{1AE15B1C-EE84-4D74-A418-E1C13FCF6E8F}" name="Column16029" dataDxfId="495"/>
    <tableColumn id="16046" xr3:uid="{691667C7-93CB-49F3-967C-9BC0F9679A5C}" name="Column16030" dataDxfId="494"/>
    <tableColumn id="16047" xr3:uid="{5FB01B64-AA08-4EA9-BC19-E185A1026B82}" name="Column16031" dataDxfId="493"/>
    <tableColumn id="16048" xr3:uid="{886D9637-8932-4661-86CF-1F16D9154F62}" name="Column16032" dataDxfId="492"/>
    <tableColumn id="16049" xr3:uid="{11FB5168-362D-44F6-A8AB-67F27EEE33C9}" name="Column16033" dataDxfId="491"/>
    <tableColumn id="16050" xr3:uid="{08E39BDB-4694-451B-A13A-384E8587C83C}" name="Column16034" dataDxfId="490"/>
    <tableColumn id="16051" xr3:uid="{AE0B51A2-426B-40D6-8196-57CD8469AD6B}" name="Column16035" dataDxfId="489"/>
    <tableColumn id="16052" xr3:uid="{6B06962D-177C-457C-A110-522BC729FC22}" name="Column16036" dataDxfId="488"/>
    <tableColumn id="16053" xr3:uid="{2B2896C1-4D40-44EC-8088-C4CE86661EB1}" name="Column16037" dataDxfId="487"/>
    <tableColumn id="16054" xr3:uid="{237BAF1B-C700-4829-A9FB-6A3D787DCD70}" name="Column16038" dataDxfId="486"/>
    <tableColumn id="16055" xr3:uid="{EE3FC162-70A8-477E-BC8E-499B61995B91}" name="Column16039" dataDxfId="485"/>
    <tableColumn id="16056" xr3:uid="{763B22F9-93B0-4A33-91EB-136014274730}" name="Column16040" dataDxfId="484"/>
    <tableColumn id="16057" xr3:uid="{F17C93F1-2292-45E7-8BD2-58E042A5342D}" name="Column16041" dataDxfId="483"/>
    <tableColumn id="16058" xr3:uid="{8E84E299-D0D4-417B-9DB8-421A7DF2023D}" name="Column16042" dataDxfId="482"/>
    <tableColumn id="16059" xr3:uid="{E79B0900-E785-4531-8780-7B5DEC99738A}" name="Column16043" dataDxfId="481"/>
    <tableColumn id="16060" xr3:uid="{06163BD4-E915-4F26-9376-9A622B142477}" name="Column16044" dataDxfId="480"/>
    <tableColumn id="16061" xr3:uid="{AA716825-C6F4-4CD7-808C-848D851F6C7C}" name="Column16045" dataDxfId="479"/>
    <tableColumn id="16062" xr3:uid="{13A25B6C-7CB2-4F9F-B385-C0621416BA57}" name="Column16046" dataDxfId="478"/>
    <tableColumn id="16063" xr3:uid="{427DB113-A897-4271-9F4C-26FBD0C2CFE4}" name="Column16047" dataDxfId="477"/>
    <tableColumn id="16064" xr3:uid="{78AC0EDB-803B-4092-9C0B-E8F142B6B35D}" name="Column16048" dataDxfId="476"/>
    <tableColumn id="16065" xr3:uid="{AF17BCAE-1B6C-40A0-8CD9-3B117748FD71}" name="Column16049" dataDxfId="475"/>
    <tableColumn id="16066" xr3:uid="{041132E8-9E5B-4A19-9861-135E20595590}" name="Column16050" dataDxfId="474"/>
    <tableColumn id="16067" xr3:uid="{FC3C2D1C-907B-4585-A5B8-716B671D8E10}" name="Column16051" dataDxfId="473"/>
    <tableColumn id="16068" xr3:uid="{6F04ADD5-0C9B-4000-958A-A27A9EC531A7}" name="Column16052" dataDxfId="472"/>
    <tableColumn id="16069" xr3:uid="{F99AEF87-A56D-4C07-BFEA-44D68083C6D6}" name="Column16053" dataDxfId="471"/>
    <tableColumn id="16070" xr3:uid="{A735345A-75BF-43F5-B69F-E3B7CC08A4E4}" name="Column16054" dataDxfId="470"/>
    <tableColumn id="16071" xr3:uid="{E37244A0-0ADB-47B8-89EA-A16FFAEF4BE8}" name="Column16055" dataDxfId="469"/>
    <tableColumn id="16072" xr3:uid="{428AA0BB-5C0F-42DE-9DCF-03DC3E510A26}" name="Column16056" dataDxfId="468"/>
    <tableColumn id="16073" xr3:uid="{062724CC-20EF-4179-B700-064AE8D2A59D}" name="Column16057" dataDxfId="467"/>
    <tableColumn id="16074" xr3:uid="{473C6635-30C9-40FC-8336-6D7A326B5FF3}" name="Column16058" dataDxfId="466"/>
    <tableColumn id="16075" xr3:uid="{A8EEA2B1-7427-41AB-B7CD-E5E3FC13FCAF}" name="Column16059" dataDxfId="465"/>
    <tableColumn id="16076" xr3:uid="{16D03900-0A62-475C-B4B1-6A92551B74D7}" name="Column16060" dataDxfId="464"/>
    <tableColumn id="16077" xr3:uid="{25A8A413-8AFD-4AF7-BB78-101125244F19}" name="Column16061" dataDxfId="463"/>
    <tableColumn id="16078" xr3:uid="{C3DBC290-8BEF-436B-ADCE-76C71D5B16BD}" name="Column16062" dataDxfId="462"/>
    <tableColumn id="16079" xr3:uid="{0F8B9CE8-AED4-4796-A450-A1E597A4558F}" name="Column16063" dataDxfId="461"/>
    <tableColumn id="16080" xr3:uid="{07CC81AE-3897-4B49-9CAF-0073BB56CC88}" name="Column16064" dataDxfId="460"/>
    <tableColumn id="16081" xr3:uid="{48D78CFB-B533-4433-AB5D-0EA2F74CCE2E}" name="Column16065" dataDxfId="459"/>
    <tableColumn id="16082" xr3:uid="{85F711BF-CE16-4187-B558-A1B5AA1A788F}" name="Column16066" dataDxfId="458"/>
    <tableColumn id="16083" xr3:uid="{20BADED9-222E-4486-8F98-789F997EDA5E}" name="Column16067" dataDxfId="457"/>
    <tableColumn id="16084" xr3:uid="{7CB0FEBE-0F16-4630-A700-4630486EDCEA}" name="Column16068" dataDxfId="456"/>
    <tableColumn id="16085" xr3:uid="{48FB3415-783C-4B8B-A26F-8E60E090DD27}" name="Column16069" dataDxfId="455"/>
    <tableColumn id="16086" xr3:uid="{4E2D9C7C-1112-487F-9C29-DCA292038EBC}" name="Column16070" dataDxfId="454"/>
    <tableColumn id="16087" xr3:uid="{11A8087F-17D6-40F3-B459-DACBC69F4BA5}" name="Column16071" dataDxfId="453"/>
    <tableColumn id="16088" xr3:uid="{192E0315-DB5D-4BC8-BDAD-71E2D56DB383}" name="Column16072" dataDxfId="452"/>
    <tableColumn id="16089" xr3:uid="{62BDCEF7-8978-492C-A68A-6BAACB074EA8}" name="Column16073" dataDxfId="451"/>
    <tableColumn id="16090" xr3:uid="{84DDB57E-D9BD-4FEE-B139-8E2A3C936C01}" name="Column16074" dataDxfId="450"/>
    <tableColumn id="16091" xr3:uid="{5E8199CE-4A0E-42F9-83F0-99B4D38D29A2}" name="Column16075" dataDxfId="449"/>
    <tableColumn id="16092" xr3:uid="{B6748E04-B92E-45EB-9AEA-96007F86879C}" name="Column16076" dataDxfId="448"/>
    <tableColumn id="16093" xr3:uid="{68E1C6A7-690B-4E79-B7C4-476D1C17AA44}" name="Column16077" dataDxfId="447"/>
    <tableColumn id="16094" xr3:uid="{061C4F19-260C-42B3-ACFB-75C69A4E1B98}" name="Column16078" dataDxfId="446"/>
    <tableColumn id="16095" xr3:uid="{5AAC0D12-8DD0-4535-B0F3-9C1E83683147}" name="Column16079" dataDxfId="445"/>
    <tableColumn id="16096" xr3:uid="{62663D09-BFCC-4D4C-AF83-30836FB5D3D4}" name="Column16080" dataDxfId="444"/>
    <tableColumn id="16097" xr3:uid="{27DAA574-DF36-48A0-9320-5E5DACD2A28B}" name="Column16081" dataDxfId="443"/>
    <tableColumn id="16098" xr3:uid="{B89C6165-27FF-4B4E-9798-42F7C4FF1B75}" name="Column16082" dataDxfId="442"/>
    <tableColumn id="16099" xr3:uid="{3E231225-8EBB-4F69-A6E2-AC7E3BD9DE09}" name="Column16083" dataDxfId="441"/>
    <tableColumn id="16100" xr3:uid="{80C1EF4F-444E-47EB-B142-DF69784643FA}" name="Column16084" dataDxfId="440"/>
    <tableColumn id="16101" xr3:uid="{B09D851D-CE22-4188-B507-8A6F2C8FE6A9}" name="Column16085" dataDxfId="439"/>
    <tableColumn id="16102" xr3:uid="{1895D682-5272-4699-8B5F-000133710575}" name="Column16086" dataDxfId="438"/>
    <tableColumn id="16103" xr3:uid="{28C7AAB7-F14E-463E-A6C1-58C076172337}" name="Column16087" dataDxfId="437"/>
    <tableColumn id="16104" xr3:uid="{8CF89B56-AEF6-4255-8519-DBB943A09F5C}" name="Column16088" dataDxfId="436"/>
    <tableColumn id="16105" xr3:uid="{725CD132-8C26-4440-A013-B6D46970EE7A}" name="Column16089" dataDxfId="435"/>
    <tableColumn id="16106" xr3:uid="{17EE8796-1CA2-43FE-84B8-82363C08208F}" name="Column16090" dataDxfId="434"/>
    <tableColumn id="16107" xr3:uid="{2E528C44-7325-4A18-A426-7189269AD9EC}" name="Column16091" dataDxfId="433"/>
    <tableColumn id="16108" xr3:uid="{52DB1C0D-8B17-4DF8-97E7-390DAA0D7E9D}" name="Column16092" dataDxfId="432"/>
    <tableColumn id="16109" xr3:uid="{A57D75E2-EA12-40CF-BE51-C60556796B26}" name="Column16093" dataDxfId="431"/>
    <tableColumn id="16110" xr3:uid="{020C61B7-4B75-43C7-8E25-72B9F4B809BB}" name="Column16094" dataDxfId="430"/>
    <tableColumn id="16111" xr3:uid="{EAB33ECC-B711-4DAF-868A-8111B87BA9DA}" name="Column16095" dataDxfId="429"/>
    <tableColumn id="16112" xr3:uid="{AD62514D-0210-4F7B-B972-24FD61F3573C}" name="Column16096" dataDxfId="428"/>
    <tableColumn id="16113" xr3:uid="{B6880E3A-08D2-449D-B679-4806B38033E9}" name="Column16097" dataDxfId="427"/>
    <tableColumn id="16114" xr3:uid="{C1EE6A5B-911B-45DB-90A2-02F8BB01617F}" name="Column16098" dataDxfId="426"/>
    <tableColumn id="16115" xr3:uid="{15420406-D758-43FA-A40A-DB402D6C669D}" name="Column16099" dataDxfId="425"/>
    <tableColumn id="16116" xr3:uid="{12D13011-CE55-45C6-8272-4A0F1F28702C}" name="Column16100" dataDxfId="424"/>
    <tableColumn id="16117" xr3:uid="{19AF7FAF-ABB2-45B9-91E7-254B2C2D359E}" name="Column16101" dataDxfId="423"/>
    <tableColumn id="16118" xr3:uid="{591CAF10-FF3F-4D00-A765-76ADF4580757}" name="Column16102" dataDxfId="422"/>
    <tableColumn id="16119" xr3:uid="{D5DF2CC6-34C8-49C7-8E0D-38D91AD15146}" name="Column16103" dataDxfId="421"/>
    <tableColumn id="16120" xr3:uid="{30494DDA-0CB2-4CE6-BF0B-F18C7C782940}" name="Column16104" dataDxfId="420"/>
    <tableColumn id="16121" xr3:uid="{214A3D34-4BA6-4287-BAA3-73A99045B825}" name="Column16105" dataDxfId="419"/>
    <tableColumn id="16122" xr3:uid="{CFD85308-C3F2-4384-BB2A-EBE0FECCF63C}" name="Column16106" dataDxfId="418"/>
    <tableColumn id="16123" xr3:uid="{012C254C-4230-42C6-9FD3-B957B6F82CFE}" name="Column16107" dataDxfId="417"/>
    <tableColumn id="16124" xr3:uid="{4C684C43-173E-4F58-9CCD-7377DA00361E}" name="Column16108" dataDxfId="416"/>
    <tableColumn id="16125" xr3:uid="{13AE52E4-AF8F-4FDC-8EFE-44F0B1B6CA63}" name="Column16109" dataDxfId="415"/>
    <tableColumn id="16126" xr3:uid="{2A486847-F119-4402-8720-12758EA54B35}" name="Column16110" dataDxfId="414"/>
    <tableColumn id="16127" xr3:uid="{12C8C345-90D7-4B81-990D-41A81A2360B0}" name="Column16111" dataDxfId="413"/>
    <tableColumn id="16128" xr3:uid="{9D93F8E0-14D5-41E3-A762-280C8354C047}" name="Column16112" dataDxfId="412"/>
    <tableColumn id="16129" xr3:uid="{8F92AC25-EAA0-4A1B-9241-FA0FFCF893E0}" name="Column16113" dataDxfId="411"/>
    <tableColumn id="16130" xr3:uid="{B8397FCF-B46B-4ECA-94EB-4DA4C78A5993}" name="Column16114" dataDxfId="410"/>
    <tableColumn id="16131" xr3:uid="{BED146A0-15F2-4D2E-9A14-E80316075D49}" name="Column16115" dataDxfId="409"/>
    <tableColumn id="16132" xr3:uid="{213F61CB-A111-475D-95CD-62E8E48353A7}" name="Column16116" dataDxfId="408"/>
    <tableColumn id="16133" xr3:uid="{09172B81-9B66-4AEA-949B-FDBC80D5646E}" name="Column16117" dataDxfId="407"/>
    <tableColumn id="16134" xr3:uid="{1027C941-C589-4B02-9F12-60B9F4B36859}" name="Column16118" dataDxfId="406"/>
    <tableColumn id="16135" xr3:uid="{92BC9C0D-947F-4EA7-9C75-0AE7080A3C19}" name="Column16119" dataDxfId="405"/>
    <tableColumn id="16136" xr3:uid="{8F1BFC63-F613-40F7-940B-472778FFC89D}" name="Column16120" dataDxfId="404"/>
    <tableColumn id="16137" xr3:uid="{0FE7A331-180D-44C2-829A-585E13090BE7}" name="Column16121" dataDxfId="403"/>
    <tableColumn id="16138" xr3:uid="{47375A18-26EB-4A15-9EEE-E0564D057F0D}" name="Column16122" dataDxfId="402"/>
    <tableColumn id="16139" xr3:uid="{594676C6-648E-4C6B-9BF0-E5D6168ECB35}" name="Column16123" dataDxfId="401"/>
    <tableColumn id="16140" xr3:uid="{61F69A3C-DF4E-458F-B8C5-225FBD4818CF}" name="Column16124" dataDxfId="400"/>
    <tableColumn id="16141" xr3:uid="{42B53130-DABC-43C7-B71D-0908898B6FD2}" name="Column16125" dataDxfId="399"/>
    <tableColumn id="16142" xr3:uid="{6328AADF-D90E-4226-B55E-0C1E671A76B2}" name="Column16126" dataDxfId="398"/>
    <tableColumn id="16143" xr3:uid="{8A52ACDA-AA9E-42F0-B4A5-B8BB8E8125AF}" name="Column16127" dataDxfId="397"/>
    <tableColumn id="16144" xr3:uid="{BF717A05-F3E1-45F2-A7A5-7A16A1F0497A}" name="Column16128" dataDxfId="396"/>
    <tableColumn id="16145" xr3:uid="{42D45EE8-7074-42BE-BC38-8564EC212954}" name="Column16129" dataDxfId="395"/>
    <tableColumn id="16146" xr3:uid="{D5549913-6D3F-436D-A132-A9291AC0A131}" name="Column16130" dataDxfId="394"/>
    <tableColumn id="16147" xr3:uid="{8AA79EF2-5F73-4F91-9E60-D39C08241FAE}" name="Column16131" dataDxfId="393"/>
    <tableColumn id="16148" xr3:uid="{9E3AF8B3-0FE1-4EC4-9F30-45A49723FF3A}" name="Column16132" dataDxfId="392"/>
    <tableColumn id="16149" xr3:uid="{46989C0B-67BE-48BA-B61A-5DBD61365821}" name="Column16133" dataDxfId="391"/>
    <tableColumn id="16150" xr3:uid="{39F5C86F-4CAC-4DE0-A84E-F73DAEFAAE63}" name="Column16134" dataDxfId="390"/>
    <tableColumn id="16151" xr3:uid="{8760585C-AB66-4633-AD71-C47CBA7996AC}" name="Column16135" dataDxfId="389"/>
    <tableColumn id="16152" xr3:uid="{B6F75A7E-C86F-443C-9860-0EB769B0D235}" name="Column16136" dataDxfId="388"/>
    <tableColumn id="16153" xr3:uid="{8BC2B9E9-AFE6-46D8-9413-483DCC1CD591}" name="Column16137" dataDxfId="387"/>
    <tableColumn id="16154" xr3:uid="{550DEAE8-8CF0-4205-8146-5E1BA76DF7F5}" name="Column16138" dataDxfId="386"/>
    <tableColumn id="16155" xr3:uid="{8B157231-530F-4B26-A41B-E018DD366C01}" name="Column16139" dataDxfId="385"/>
    <tableColumn id="16156" xr3:uid="{CAD3B934-8474-469E-A6E9-2DC56116D1CD}" name="Column16140" dataDxfId="384"/>
    <tableColumn id="16157" xr3:uid="{FF618A8C-68A4-4F74-904B-0B38DD14B61A}" name="Column16141" dataDxfId="383"/>
    <tableColumn id="16158" xr3:uid="{0A00F68F-77BD-42CF-8A4A-5006A334277C}" name="Column16142" dataDxfId="382"/>
    <tableColumn id="16159" xr3:uid="{4DB0D036-DF97-4142-8276-1D933F68AF54}" name="Column16143" dataDxfId="381"/>
    <tableColumn id="16160" xr3:uid="{2962B43D-2DE5-4DEC-8388-0DDE9D91DEBC}" name="Column16144" dataDxfId="380"/>
    <tableColumn id="16161" xr3:uid="{97F2A48F-548D-4B3E-A26D-66575C6A9C15}" name="Column16145" dataDxfId="379"/>
    <tableColumn id="16162" xr3:uid="{6EF6B5F8-F92E-4027-ACD4-82A3F7340D93}" name="Column16146" dataDxfId="378"/>
    <tableColumn id="16163" xr3:uid="{83912477-5A55-4FA0-899B-4D2BC5DB2100}" name="Column16147" dataDxfId="377"/>
    <tableColumn id="16164" xr3:uid="{E83C77A5-C3E3-4C13-BAAC-226D5868BF43}" name="Column16148" dataDxfId="376"/>
    <tableColumn id="16165" xr3:uid="{E35A138C-2A71-47DB-A3D7-B494D41302B7}" name="Column16149" dataDxfId="375"/>
    <tableColumn id="16166" xr3:uid="{E912BD9D-3B93-4375-8654-23815411BB92}" name="Column16150" dataDxfId="374"/>
    <tableColumn id="16167" xr3:uid="{A83773BD-A89C-4E3A-A511-2F9E3F2D621C}" name="Column16151" dataDxfId="373"/>
    <tableColumn id="16168" xr3:uid="{511D0A60-C180-4371-B0AE-99FE0DBB334C}" name="Column16152" dataDxfId="372"/>
    <tableColumn id="16169" xr3:uid="{00CA9DFC-6623-46C8-BBBA-E89F72B88C56}" name="Column16153" dataDxfId="371"/>
    <tableColumn id="16170" xr3:uid="{EEB80031-964E-4171-94DD-AA5236F30041}" name="Column16154" dataDxfId="370"/>
    <tableColumn id="16171" xr3:uid="{211E8B8E-9FDE-4D2D-B37A-83730AB220C3}" name="Column16155" dataDxfId="369"/>
    <tableColumn id="16172" xr3:uid="{F8DACE40-1562-4980-9822-F0C4EB3999B7}" name="Column16156" dataDxfId="368"/>
    <tableColumn id="16173" xr3:uid="{7F30B960-81C3-4D01-8EF8-32A34B2F8C06}" name="Column16157" dataDxfId="367"/>
    <tableColumn id="16174" xr3:uid="{4D7A1C85-B42E-4742-85E0-D5D5BF3CABD3}" name="Column16158" dataDxfId="366"/>
    <tableColumn id="16175" xr3:uid="{EA753276-1C1F-4666-82B2-FFC231DB5403}" name="Column16159" dataDxfId="365"/>
    <tableColumn id="16176" xr3:uid="{B4B33B63-89BB-4923-A773-4CA34FB5BAEF}" name="Column16160" dataDxfId="364"/>
    <tableColumn id="16177" xr3:uid="{D24D03E3-4836-42FD-A886-E908E4E9B75F}" name="Column16161" dataDxfId="363"/>
    <tableColumn id="16178" xr3:uid="{5C316801-F128-484F-885E-A059C1F979CE}" name="Column16162" dataDxfId="362"/>
    <tableColumn id="16179" xr3:uid="{C6ADFC3B-2A0C-49E6-97CE-0CECD181D87F}" name="Column16163" dataDxfId="361"/>
    <tableColumn id="16180" xr3:uid="{45B59E51-0322-420E-AAF6-0A853036E6BC}" name="Column16164" dataDxfId="360"/>
    <tableColumn id="16181" xr3:uid="{7CFA6532-17F4-48A2-9609-2B486484C4BD}" name="Column16165" dataDxfId="359"/>
    <tableColumn id="16182" xr3:uid="{62F1BA28-64F7-4F8C-85FD-D5C7C78A5811}" name="Column16166" dataDxfId="358"/>
    <tableColumn id="16183" xr3:uid="{CB69B1D5-77DC-43EA-847F-6054E9C67936}" name="Column16167" dataDxfId="357"/>
    <tableColumn id="16184" xr3:uid="{7DD9E579-3CED-474E-B0F4-BC6DD3DD1A6F}" name="Column16168" dataDxfId="356"/>
    <tableColumn id="16185" xr3:uid="{C5313373-47A6-44D1-9682-271179891916}" name="Column16169" dataDxfId="355"/>
    <tableColumn id="16186" xr3:uid="{3E3871F9-E265-4596-B2F0-6BE5E9EBD612}" name="Column16170" dataDxfId="354"/>
    <tableColumn id="16187" xr3:uid="{0479FEC5-9318-4C90-AE32-E152AFE072E8}" name="Column16171" dataDxfId="353"/>
    <tableColumn id="16188" xr3:uid="{0FFAD2D9-4378-4C14-98B6-C0A93E2F8F4C}" name="Column16172" dataDxfId="352"/>
    <tableColumn id="16189" xr3:uid="{FFCABB26-2FC1-4816-B96B-1A0649991269}" name="Column16173" dataDxfId="351"/>
    <tableColumn id="16190" xr3:uid="{5E5DE1D5-6242-4501-ACF7-6E2343576868}" name="Column16174" dataDxfId="350"/>
    <tableColumn id="16191" xr3:uid="{3EB38923-2362-49A9-B7D1-E4B8C546482D}" name="Column16175" dataDxfId="349"/>
    <tableColumn id="16192" xr3:uid="{408570E3-DF22-4FED-8BB7-832579CDBE85}" name="Column16176" dataDxfId="348"/>
    <tableColumn id="16193" xr3:uid="{EF1E0B6C-43A8-4EF6-A6DE-B4E0182D53A7}" name="Column16177" dataDxfId="347"/>
    <tableColumn id="16194" xr3:uid="{9D447525-DDBC-4121-AABD-04BFA46A01A2}" name="Column16178" dataDxfId="346"/>
    <tableColumn id="16195" xr3:uid="{23DE9029-367E-4F15-9E7F-EE18759B150D}" name="Column16179" dataDxfId="345"/>
    <tableColumn id="16196" xr3:uid="{08B15EAD-EC39-40E5-BDDF-047DCD87DAAF}" name="Column16180" dataDxfId="344"/>
    <tableColumn id="16197" xr3:uid="{F4FC4603-7079-4B5A-803C-3C6DDF7C35EC}" name="Column16181" dataDxfId="343"/>
    <tableColumn id="16198" xr3:uid="{6A19E66C-0CB9-4EBC-9004-D791426FB987}" name="Column16182" dataDxfId="342"/>
    <tableColumn id="16199" xr3:uid="{060F2B15-2078-4922-9EDA-8A72B7FF9C34}" name="Column16183" dataDxfId="341"/>
    <tableColumn id="16200" xr3:uid="{B108607D-210F-4DFF-A4DC-9FBAA1E1E18C}" name="Column16184" dataDxfId="340"/>
    <tableColumn id="16201" xr3:uid="{6052A338-6B06-4525-BC92-D76491C91DDA}" name="Column16185" dataDxfId="339"/>
    <tableColumn id="16202" xr3:uid="{A6F6616C-C851-405F-A9B9-286E38A2560D}" name="Column16186" dataDxfId="338"/>
    <tableColumn id="16203" xr3:uid="{987B8712-9E39-4775-8846-05DABD8221C2}" name="Column16187" dataDxfId="337"/>
    <tableColumn id="16204" xr3:uid="{EA1FBDA7-2681-4C2F-9D54-AAEC3BDC82AA}" name="Column16188" dataDxfId="336"/>
    <tableColumn id="16205" xr3:uid="{C42787D6-199B-4534-9725-9E265BB24C09}" name="Column16189" dataDxfId="335"/>
    <tableColumn id="16206" xr3:uid="{49581E20-5549-4923-9064-E313C9DFC62D}" name="Column16190" dataDxfId="334"/>
    <tableColumn id="16207" xr3:uid="{4AE450AB-DB8D-4791-8B51-355A6B1A172E}" name="Column16191" dataDxfId="333"/>
    <tableColumn id="16208" xr3:uid="{3EF5E89B-522D-411F-8F09-BDE481127520}" name="Column16192" dataDxfId="332"/>
    <tableColumn id="16209" xr3:uid="{DF5AAB1A-5E16-4800-9320-41213836C517}" name="Column16193" dataDxfId="331"/>
    <tableColumn id="16210" xr3:uid="{BFA8AD6F-3DB6-43B6-810F-C98AE183A684}" name="Column16194" dataDxfId="330"/>
    <tableColumn id="16211" xr3:uid="{86A378FE-AE40-4400-B881-86C2D80E1465}" name="Column16195" dataDxfId="329"/>
    <tableColumn id="16212" xr3:uid="{5A877BCB-DA8C-4626-9865-22F5BCC55964}" name="Column16196" dataDxfId="328"/>
    <tableColumn id="16213" xr3:uid="{04561866-A874-41C8-AFE0-B285C66D7F08}" name="Column16197" dataDxfId="327"/>
    <tableColumn id="16214" xr3:uid="{6C897585-4593-47E8-A88A-36986B24E88C}" name="Column16198" dataDxfId="326"/>
    <tableColumn id="16215" xr3:uid="{0D934F5C-BAE0-45F4-BC02-800D9BF596CE}" name="Column16199" dataDxfId="325"/>
    <tableColumn id="16216" xr3:uid="{A174F83B-FFF0-4571-A654-3E1BCFBFC318}" name="Column16200" dataDxfId="324"/>
    <tableColumn id="16217" xr3:uid="{E9AB1BFF-55DF-4360-A320-31C4921BB241}" name="Column16201" dataDxfId="323"/>
    <tableColumn id="16218" xr3:uid="{163524BF-FD23-4F5C-820F-A80F487FFD75}" name="Column16202" dataDxfId="322"/>
    <tableColumn id="16219" xr3:uid="{D13D2121-1F53-46B6-ADEC-75A47CC4D7DA}" name="Column16203" dataDxfId="321"/>
    <tableColumn id="16220" xr3:uid="{366FA9FB-9669-4A00-A68E-E7CD743C2C74}" name="Column16204" dataDxfId="320"/>
    <tableColumn id="16221" xr3:uid="{9375F972-9102-4E4A-88A6-9758DBA6D780}" name="Column16205" dataDxfId="319"/>
    <tableColumn id="16222" xr3:uid="{4194D7A5-8A73-4A84-8E79-5CA9D639BC7C}" name="Column16206" dataDxfId="318"/>
    <tableColumn id="16223" xr3:uid="{147FB9EE-13CF-46FB-AE6F-B2591BC8D6C6}" name="Column16207" dataDxfId="317"/>
    <tableColumn id="16224" xr3:uid="{8B948127-797C-4677-96D0-FFB816C18958}" name="Column16208" dataDxfId="316"/>
    <tableColumn id="16225" xr3:uid="{799F5903-A445-4825-BDB1-80D062985113}" name="Column16209" dataDxfId="315"/>
    <tableColumn id="16226" xr3:uid="{3FB1B1EB-B003-40BA-AABD-88C0F29F1258}" name="Column16210" dataDxfId="314"/>
    <tableColumn id="16227" xr3:uid="{26FC7AE7-A2A1-466F-8718-C06B36D5F5C7}" name="Column16211" dataDxfId="313"/>
    <tableColumn id="16228" xr3:uid="{4C10FF91-ACE1-4CA9-A8D8-AB4E4D410AF9}" name="Column16212" dataDxfId="312"/>
    <tableColumn id="16229" xr3:uid="{18A40D5B-0635-451A-BBE2-499D35648994}" name="Column16213" dataDxfId="311"/>
    <tableColumn id="16230" xr3:uid="{24D88E6A-8702-451A-8B57-892A000507E3}" name="Column16214" dataDxfId="310"/>
    <tableColumn id="16231" xr3:uid="{17AFFED7-5AA1-4A5A-9E82-11DFF983FC5F}" name="Column16215" dataDxfId="309"/>
    <tableColumn id="16232" xr3:uid="{B4F7A5AD-2484-49B6-BD19-31E69B4FF57E}" name="Column16216" dataDxfId="308"/>
    <tableColumn id="16233" xr3:uid="{DEFB8042-673A-4761-AA46-32E66925762C}" name="Column16217" dataDxfId="307"/>
    <tableColumn id="16234" xr3:uid="{0E821FBE-304A-4EBD-BD2C-FEA07B68ACAB}" name="Column16218" dataDxfId="306"/>
    <tableColumn id="16235" xr3:uid="{7A1740C8-A35B-4A1A-AA82-4CC4DC6D1EA1}" name="Column16219" dataDxfId="305"/>
    <tableColumn id="16236" xr3:uid="{971A6BFD-8874-497B-928A-75CDDECEC316}" name="Column16220" dataDxfId="304"/>
    <tableColumn id="16237" xr3:uid="{1635F5C9-0B09-458D-A5B0-2B3FDD58DCC7}" name="Column16221" dataDxfId="303"/>
    <tableColumn id="16238" xr3:uid="{CB8D89B4-7BE7-4CA7-9390-81F48D7B5E7B}" name="Column16222" dataDxfId="302"/>
    <tableColumn id="16239" xr3:uid="{1CBA22C9-EC94-4FB2-9EED-9140FADAE654}" name="Column16223" dataDxfId="301"/>
    <tableColumn id="16240" xr3:uid="{803BA89E-BADB-4B2B-9A98-33CE9C146A44}" name="Column16224" dataDxfId="300"/>
    <tableColumn id="16241" xr3:uid="{2F1133F0-AF00-4F57-9A88-6EB4431D5EDE}" name="Column16225" dataDxfId="299"/>
    <tableColumn id="16242" xr3:uid="{99C393DE-79A2-4ABA-9CB2-97ED938422BB}" name="Column16226" dataDxfId="298"/>
    <tableColumn id="16243" xr3:uid="{A1E8746B-C108-4139-A136-7F070076696B}" name="Column16227" dataDxfId="297"/>
    <tableColumn id="16244" xr3:uid="{AA4C6E1F-8917-41BE-BFE2-B46FB305003D}" name="Column16228" dataDxfId="296"/>
    <tableColumn id="16245" xr3:uid="{F1275A6D-74CF-48D9-9A62-236372D2AAC5}" name="Column16229" dataDxfId="295"/>
    <tableColumn id="16246" xr3:uid="{476AAEBB-70EF-4EA8-AA0C-32B27B4F63BB}" name="Column16230" dataDxfId="294"/>
    <tableColumn id="16247" xr3:uid="{638D3587-8DB6-448D-8486-CF6379A90A0F}" name="Column16231" dataDxfId="293"/>
    <tableColumn id="16248" xr3:uid="{8411C199-A909-4A28-9E8D-2ED919E38B01}" name="Column16232" dataDxfId="292"/>
    <tableColumn id="16249" xr3:uid="{95B90F56-FC00-4898-A62E-4DEE2D88F016}" name="Column16233" dataDxfId="291"/>
    <tableColumn id="16250" xr3:uid="{210B1B31-9026-4611-A73D-36C737B2DD3A}" name="Column16234" dataDxfId="290"/>
    <tableColumn id="16251" xr3:uid="{587FECAD-9A2B-4C6B-9711-FB4EC688C9E5}" name="Column16235" dataDxfId="289"/>
    <tableColumn id="16252" xr3:uid="{ED38A70A-46CF-484C-9EA7-ACFB59583181}" name="Column16236" dataDxfId="288"/>
    <tableColumn id="16253" xr3:uid="{DBA177F8-EA46-4F0B-9218-054B12D12AB0}" name="Column16237" dataDxfId="287"/>
    <tableColumn id="16254" xr3:uid="{8F92D407-5EA8-4AC4-9649-AE4DEFC7DA62}" name="Column16238" dataDxfId="286"/>
    <tableColumn id="16255" xr3:uid="{65B35B5D-8670-4348-B707-793AA4102609}" name="Column16239" dataDxfId="285"/>
    <tableColumn id="16256" xr3:uid="{585C2550-73B7-4D57-959E-3E23C03398CA}" name="Column16240" dataDxfId="284"/>
    <tableColumn id="16257" xr3:uid="{91F75B4C-DF6A-4388-B34F-84DB9020678F}" name="Column16241" dataDxfId="283"/>
    <tableColumn id="16258" xr3:uid="{E0EB1560-A514-458E-A7CE-6EE1DFDCABEE}" name="Column16242" dataDxfId="282"/>
    <tableColumn id="16259" xr3:uid="{32F6126B-43CB-4750-94D2-938581307865}" name="Column16243" dataDxfId="281"/>
    <tableColumn id="16260" xr3:uid="{A9285A1B-21B2-4A8E-AF7D-6B8B9B4C7750}" name="Column16244" dataDxfId="280"/>
    <tableColumn id="16261" xr3:uid="{294F6D7F-F4BC-4BD9-B40D-379BAD414C51}" name="Column16245" dataDxfId="279"/>
    <tableColumn id="16262" xr3:uid="{36A24C8D-42D7-48C8-BC68-57D19BE1FA76}" name="Column16246" dataDxfId="278"/>
    <tableColumn id="16263" xr3:uid="{42447FE6-7EDB-4598-A69E-3F6143BD3B85}" name="Column16247" dataDxfId="277"/>
    <tableColumn id="16264" xr3:uid="{88A34A52-C741-4379-BC6A-1070F23DCFFE}" name="Column16248" dataDxfId="276"/>
    <tableColumn id="16265" xr3:uid="{A13FA08E-C3E9-437A-BD67-A3A7C6319344}" name="Column16249" dataDxfId="275"/>
    <tableColumn id="16266" xr3:uid="{0177F2D8-5C2C-4C3C-9D4E-863F0C382F71}" name="Column16250" dataDxfId="274"/>
    <tableColumn id="16267" xr3:uid="{13433F4F-EA9B-4C2E-8D61-9E16AC346D5B}" name="Column16251" dataDxfId="273"/>
    <tableColumn id="16268" xr3:uid="{60E88B2D-793F-4F7F-89AF-AE1944900598}" name="Column16252" dataDxfId="272"/>
    <tableColumn id="16269" xr3:uid="{8D6B689F-E61C-4E6C-9DF9-1F8E0AA85F58}" name="Column16253" dataDxfId="271"/>
    <tableColumn id="16270" xr3:uid="{210C9471-4AD4-4E62-8125-291861526F9F}" name="Column16254" dataDxfId="270"/>
    <tableColumn id="16271" xr3:uid="{0C862406-5E64-4218-B36F-5FE79724A8C9}" name="Column16255" dataDxfId="269"/>
    <tableColumn id="16272" xr3:uid="{59FCCDD4-0C3E-4479-8FCA-83F8123647ED}" name="Column16256" dataDxfId="268"/>
    <tableColumn id="16273" xr3:uid="{DD970E90-9722-4AEC-A19A-D36D87E7AE6B}" name="Column16257" dataDxfId="267"/>
    <tableColumn id="16274" xr3:uid="{6286D8F2-A936-4C33-829E-B33485C439C5}" name="Column16258" dataDxfId="266"/>
    <tableColumn id="16275" xr3:uid="{568CC2F0-0BA8-47E5-B89B-F235DF0F9762}" name="Column16259" dataDxfId="265"/>
    <tableColumn id="16276" xr3:uid="{0E241E64-66D0-4A21-B53D-25869303426D}" name="Column16260" dataDxfId="264"/>
    <tableColumn id="16277" xr3:uid="{84F4301F-9FA7-4504-A262-40D5A783FAE5}" name="Column16261" dataDxfId="263"/>
    <tableColumn id="16278" xr3:uid="{40B13D02-A485-4A4E-BE48-8ABB8E09D17C}" name="Column16262" dataDxfId="262"/>
    <tableColumn id="16279" xr3:uid="{7319442B-D58B-4A74-99FC-051B0E81C421}" name="Column16263" dataDxfId="261"/>
    <tableColumn id="16280" xr3:uid="{2752AF37-57DD-41A7-B689-1D64E5D47F16}" name="Column16264" dataDxfId="260"/>
    <tableColumn id="16281" xr3:uid="{977AD6C7-B8FF-4D6B-9581-30783E4494AD}" name="Column16265" dataDxfId="259"/>
    <tableColumn id="16282" xr3:uid="{96F6F482-8691-4F1F-8637-EFF97EE81DB8}" name="Column16266" dataDxfId="258"/>
    <tableColumn id="16283" xr3:uid="{6BAF1B2F-7995-472D-82CB-C9E02D92EEF9}" name="Column16267" dataDxfId="257"/>
    <tableColumn id="16284" xr3:uid="{827A3809-90DE-47A8-AEA0-2596AB3B92EA}" name="Column16268" dataDxfId="256"/>
    <tableColumn id="16285" xr3:uid="{AB2345B4-D68F-4D2D-A153-C28B4089B1AF}" name="Column16269" dataDxfId="255"/>
    <tableColumn id="16286" xr3:uid="{0973ADBE-5DDE-4A29-A6FB-93558B6D02FD}" name="Column16270" dataDxfId="254"/>
    <tableColumn id="16287" xr3:uid="{F9699E47-FC36-43AA-90A1-31E8DA4E596A}" name="Column16271" dataDxfId="253"/>
    <tableColumn id="16288" xr3:uid="{76E18E1B-FDEE-465B-B0AB-E4E9AD150C36}" name="Column16272" dataDxfId="252"/>
    <tableColumn id="16289" xr3:uid="{0750CE65-ACD4-4E84-AD2B-004C0CD2CA1E}" name="Column16273" dataDxfId="251"/>
    <tableColumn id="16290" xr3:uid="{4473591E-0E9E-49B8-8F3A-63EBE3A77F8F}" name="Column16274" dataDxfId="250"/>
    <tableColumn id="16291" xr3:uid="{147FAC53-06D5-4989-80A7-6FD437E8FD4A}" name="Column16275" dataDxfId="249"/>
    <tableColumn id="16292" xr3:uid="{BFB068BF-DC57-4DD6-8F40-6290456FF28D}" name="Column16276" dataDxfId="248"/>
    <tableColumn id="16293" xr3:uid="{B4B68857-2788-4C77-924E-9C06B178C1A9}" name="Column16277" dataDxfId="247"/>
    <tableColumn id="16294" xr3:uid="{EA8A4701-E53A-4FF4-AE4B-0EE14EC5B8A8}" name="Column16278" dataDxfId="246"/>
    <tableColumn id="16295" xr3:uid="{436998B4-CDA9-4185-9EA9-A469CF551620}" name="Column16279" dataDxfId="245"/>
    <tableColumn id="16296" xr3:uid="{5A2269E9-80CD-420E-83A2-749F3760F355}" name="Column16280" dataDxfId="244"/>
    <tableColumn id="16297" xr3:uid="{A24C1960-8A81-4BA6-AD97-B214290D04EF}" name="Column16281" dataDxfId="243"/>
    <tableColumn id="16298" xr3:uid="{99B6AD47-B18C-4336-95FC-325EB9234C44}" name="Column16282" dataDxfId="242"/>
    <tableColumn id="16299" xr3:uid="{9C2B7231-5FE8-4D2A-8415-E16C312A5DD6}" name="Column16283" dataDxfId="241"/>
    <tableColumn id="16300" xr3:uid="{FD73DECE-CD81-4791-9B0A-408EA85685FD}" name="Column16284" dataDxfId="240"/>
    <tableColumn id="16301" xr3:uid="{9980DF8A-B581-48B2-9F9E-2DCA3317586E}" name="Column16285" dataDxfId="239"/>
    <tableColumn id="16302" xr3:uid="{8E5C7DA9-0FEB-4297-BC78-3203DAB76B84}" name="Column16286" dataDxfId="238"/>
    <tableColumn id="16303" xr3:uid="{CAB08341-42C2-4322-8050-3AEF928A40C5}" name="Column16287" dataDxfId="237"/>
    <tableColumn id="16304" xr3:uid="{6966AFC8-D4C3-44DC-AE3B-1E170C499324}" name="Column16288" dataDxfId="236"/>
    <tableColumn id="16305" xr3:uid="{1010CD29-A323-4F22-9A1B-0134CF353C4A}" name="Column16289" dataDxfId="235"/>
    <tableColumn id="16306" xr3:uid="{833B44A5-17E1-413B-B1AA-B9C1115D0CF3}" name="Column16290" dataDxfId="234"/>
    <tableColumn id="16307" xr3:uid="{CF220B6F-5C23-4139-B55D-A44A54C5D45B}" name="Column16291" dataDxfId="233"/>
    <tableColumn id="16308" xr3:uid="{553E347E-F2D9-4091-8521-E856D8EF0342}" name="Column16292" dataDxfId="232"/>
    <tableColumn id="16309" xr3:uid="{0F51CF5F-41C2-4F4E-9FF3-4EFEF4D41AEE}" name="Column16293" dataDxfId="231"/>
    <tableColumn id="16310" xr3:uid="{AB585866-B2A3-46ED-B126-AB37A4A15468}" name="Column16294" dataDxfId="230"/>
    <tableColumn id="16311" xr3:uid="{B7E0D3C1-D65F-48A8-9B3F-BF134E0CCDEF}" name="Column16295" dataDxfId="229"/>
    <tableColumn id="16312" xr3:uid="{E27A5056-62F9-49E0-A6AA-049A560D3005}" name="Column16296" dataDxfId="228"/>
    <tableColumn id="16313" xr3:uid="{2B4903E4-2F93-462D-BA1A-532C87244735}" name="Column16297" dataDxfId="227"/>
    <tableColumn id="16314" xr3:uid="{301ED630-1A39-4360-BB36-90901CDF09DC}" name="Column16298" dataDxfId="226"/>
    <tableColumn id="16315" xr3:uid="{4F2D70E0-04D4-43AD-B683-4D8B7ABA40A9}" name="Column16299" dataDxfId="225"/>
    <tableColumn id="16316" xr3:uid="{8975871F-F92F-4973-81BC-5BBD07A3C08B}" name="Column16300" dataDxfId="224"/>
    <tableColumn id="16317" xr3:uid="{0CC24F73-E0D3-42A0-8E72-A68F3AEAC515}" name="Column16301" dataDxfId="223"/>
    <tableColumn id="16318" xr3:uid="{D4FAADC4-C3B3-4E76-A589-10F45875F020}" name="Column16302" dataDxfId="222"/>
    <tableColumn id="16319" xr3:uid="{9FAE3E2A-A9BC-449C-B9A1-21F4B18AD791}" name="Column16303" dataDxfId="221"/>
    <tableColumn id="16320" xr3:uid="{355ECCE6-CB19-48F6-8DB2-A21687666A5D}" name="Column16304" dataDxfId="220"/>
    <tableColumn id="16321" xr3:uid="{CFA16B90-91DA-40FE-BC31-604739D3E4F3}" name="Column16305" dataDxfId="219"/>
    <tableColumn id="16322" xr3:uid="{640FEAE9-6030-4C22-8F15-C69F1B43AEA0}" name="Column16306" dataDxfId="218"/>
    <tableColumn id="16323" xr3:uid="{B498E7A6-175E-47EA-987D-D84506E32305}" name="Column16307" dataDxfId="217"/>
    <tableColumn id="16324" xr3:uid="{C2D4DA87-072C-45F8-98DF-B2235F773519}" name="Column16308" dataDxfId="216"/>
    <tableColumn id="16325" xr3:uid="{165C9293-14A8-49B6-B269-43ED27032441}" name="Column16309" dataDxfId="215"/>
    <tableColumn id="16326" xr3:uid="{C28AA379-146C-4FE8-90E1-D3573C9B83EE}" name="Column16310" dataDxfId="214"/>
    <tableColumn id="16327" xr3:uid="{ECA6AB1E-D2D8-4DAC-8078-60F02837CED9}" name="Column16311" dataDxfId="213"/>
    <tableColumn id="16328" xr3:uid="{C2A6889D-5570-4F88-8073-989CD1A97781}" name="Column16312" dataDxfId="212"/>
    <tableColumn id="16329" xr3:uid="{A98DD983-91E4-4519-B167-AA49A3642DE5}" name="Column16313" dataDxfId="211"/>
    <tableColumn id="16330" xr3:uid="{C3916538-86C5-4A19-8372-92EC27825568}" name="Column16314" dataDxfId="210"/>
    <tableColumn id="16331" xr3:uid="{97702AF5-0242-4920-81AB-9B595FB5FA73}" name="Column16315" dataDxfId="209"/>
    <tableColumn id="16332" xr3:uid="{7007C799-F161-4C9D-ACF7-038F47C882C4}" name="Column16316" dataDxfId="208"/>
    <tableColumn id="16333" xr3:uid="{3B1E4BC3-0801-46F9-8832-4B16F735D5D6}" name="Column16317" dataDxfId="207"/>
    <tableColumn id="16334" xr3:uid="{9C1E07F9-BA3C-4450-9F62-FEC3DB42A3B0}" name="Column16318" dataDxfId="206"/>
    <tableColumn id="16335" xr3:uid="{2CBC4969-070B-4346-9B2F-21E7F1E6D6A5}" name="Column16319" dataDxfId="205"/>
    <tableColumn id="16336" xr3:uid="{9E499F49-F227-4662-8A37-C0AF2011C16D}" name="Column16320" dataDxfId="204"/>
    <tableColumn id="16337" xr3:uid="{15324420-1837-40BA-BFDC-3B5CFA8B8D80}" name="Column16321" dataDxfId="203"/>
    <tableColumn id="16338" xr3:uid="{5E40826B-73FE-4404-8FB6-94533D830542}" name="Column16322" dataDxfId="202"/>
    <tableColumn id="16339" xr3:uid="{E59349BD-D49F-422A-A1EF-D3010E5B55D1}" name="Column16323" dataDxfId="201"/>
    <tableColumn id="16340" xr3:uid="{D4741559-F421-46EC-967C-4CC57DFE294D}" name="Column16324" dataDxfId="200"/>
    <tableColumn id="16341" xr3:uid="{10B048F2-4197-4BB0-BF6D-24C48636B823}" name="Column16325" dataDxfId="199"/>
    <tableColumn id="16342" xr3:uid="{B29F85B1-9948-4C11-941F-4670348EFAE1}" name="Column16326" dataDxfId="198"/>
    <tableColumn id="16343" xr3:uid="{82661F71-E521-4653-A0B1-A2B81D855B52}" name="Column16327" dataDxfId="197"/>
    <tableColumn id="16344" xr3:uid="{3629C46A-BAFB-41CC-9025-3925CA1F4CD0}" name="Column16328" dataDxfId="196"/>
    <tableColumn id="16345" xr3:uid="{4AC56B70-B741-4EF5-A5DB-B83EDD33C6B8}" name="Column16329" dataDxfId="195"/>
    <tableColumn id="16346" xr3:uid="{7D3969F4-6BB1-4D19-B0CD-FF1CA26801DE}" name="Column16330" dataDxfId="194"/>
    <tableColumn id="16347" xr3:uid="{E67DC36F-E455-4811-9F5E-60CE939E13C7}" name="Column16331" dataDxfId="193"/>
    <tableColumn id="16348" xr3:uid="{C21ECC39-C122-4308-85D9-3C8A3D6EC69D}" name="Column16332" dataDxfId="192"/>
    <tableColumn id="16349" xr3:uid="{2EC4E64C-69DE-4749-B80B-5C87CC1B5199}" name="Column16333" dataDxfId="191"/>
    <tableColumn id="16350" xr3:uid="{83C3CB7B-81F5-4090-94A1-1D1A88B88FC8}" name="Column16334" dataDxfId="190"/>
    <tableColumn id="16351" xr3:uid="{16755023-04E4-4D01-9E9E-A40D78802D09}" name="Column16335" dataDxfId="189"/>
    <tableColumn id="16352" xr3:uid="{DD87423A-1D8D-4BA3-B58E-42CE3A4DA635}" name="Column16336" dataDxfId="188"/>
    <tableColumn id="16353" xr3:uid="{F5B45AFB-7318-4FDE-B766-23CF38C9A42D}" name="Column16337" dataDxfId="187"/>
    <tableColumn id="16354" xr3:uid="{FEA088E8-520B-4A52-8148-5E2090BE8CE2}" name="Column16338" dataDxfId="186"/>
    <tableColumn id="16355" xr3:uid="{AC20765E-99A7-4542-93D4-0BCA1B5BEA19}" name="Column16339" dataDxfId="185"/>
    <tableColumn id="16356" xr3:uid="{48946099-1AB4-4A94-B9DE-500BFF8E7F71}" name="Column16340" dataDxfId="184"/>
    <tableColumn id="16357" xr3:uid="{AA048B7F-CD50-48FF-ADD8-4903A9AA2D26}" name="Column16341" dataDxfId="183"/>
    <tableColumn id="16358" xr3:uid="{CF61E38E-AB7F-4CCE-87A0-60A1B1ECC6A1}" name="Column16342" dataDxfId="182"/>
    <tableColumn id="16359" xr3:uid="{74EEBA83-B600-415A-94AA-6F82872563AE}" name="Column16343" dataDxfId="181"/>
    <tableColumn id="16360" xr3:uid="{77B273A5-6599-4892-8A37-8A1C64496ED8}" name="Column16344" dataDxfId="180"/>
    <tableColumn id="16361" xr3:uid="{29287595-D1CC-421F-A15F-2C2D31C6F588}" name="Column16345" dataDxfId="179"/>
    <tableColumn id="16362" xr3:uid="{C1BEF314-B923-4262-A3C6-2E730B6DF2DC}" name="Column16346" dataDxfId="178"/>
    <tableColumn id="16363" xr3:uid="{A4F90652-703D-4E37-8E94-D014320A4E34}" name="Column16347" dataDxfId="177"/>
    <tableColumn id="16364" xr3:uid="{979D2F19-3FC3-4ADE-9F6A-ABEF79F8D15F}" name="Column16348" dataDxfId="176"/>
    <tableColumn id="16365" xr3:uid="{5AFD87AD-D9C3-4E18-8AF2-E4B2310EEB30}" name="Column16349" dataDxfId="175"/>
    <tableColumn id="16366" xr3:uid="{D230A279-D7DD-4B6B-89BF-6E736D9E94FA}" name="Column16350" dataDxfId="174"/>
    <tableColumn id="16367" xr3:uid="{B38DF2EC-FE9E-4E14-AD46-60616844683B}" name="Column16351" dataDxfId="173"/>
    <tableColumn id="16368" xr3:uid="{D7EEA9F1-9AD7-43C5-A038-EF71E29B8E37}" name="Column16352" dataDxfId="172"/>
    <tableColumn id="16369" xr3:uid="{14338B4A-4031-4158-880B-AE38375D3472}" name="Column16353" dataDxfId="171"/>
    <tableColumn id="16370" xr3:uid="{DF4ACAFA-8517-4128-9940-C598B4B3E674}" name="Column16354" dataDxfId="170"/>
    <tableColumn id="16371" xr3:uid="{C2DEBCE5-8684-4095-A8CE-41424BF8CC09}" name="Column16355" dataDxfId="169"/>
    <tableColumn id="16372" xr3:uid="{B5CA3DA9-7D6B-4083-887E-E9F2035FB87F}" name="Column16356" dataDxfId="168"/>
    <tableColumn id="16373" xr3:uid="{390886C9-9EA8-4B35-9953-7B634F250061}" name="Column16357" dataDxfId="167"/>
    <tableColumn id="16374" xr3:uid="{520C99FE-6873-4D32-85ED-A27FFED7DA1B}" name="Column16358" dataDxfId="166"/>
    <tableColumn id="16375" xr3:uid="{A7908107-DC5C-487D-8E2D-13DF7C2F01A3}" name="Column16359" dataDxfId="165"/>
    <tableColumn id="16376" xr3:uid="{B05C6877-B91E-4A9E-A993-FC02F817921D}" name="Column16360" dataDxfId="164"/>
    <tableColumn id="16377" xr3:uid="{75F35CBE-AFD9-44B6-BE0F-DF411170FE40}" name="Column16361" dataDxfId="163"/>
    <tableColumn id="16378" xr3:uid="{18459315-69BB-4A99-8E02-CD181FB9BB5D}" name="Column16362" dataDxfId="162"/>
    <tableColumn id="16379" xr3:uid="{8185BB81-DC1F-478C-B3D6-4DBFEA69EE6F}" name="Column16363" dataDxfId="161"/>
    <tableColumn id="16380" xr3:uid="{BFADC268-9638-4DEB-8B08-441243F13A6E}" name="Column16364" dataDxfId="160"/>
    <tableColumn id="16381" xr3:uid="{C4DD4AFF-BCF6-4924-80EA-651B74159838}" name="Column16365" dataDxfId="159"/>
    <tableColumn id="16382" xr3:uid="{280F38B4-5591-4DEE-B876-BBD42CFD4AAA}" name="Column16366" dataDxfId="158"/>
    <tableColumn id="16383" xr3:uid="{0BF7C916-CDDE-46A2-853F-FD0F1803AFDD}" name="Column16367" dataDxfId="157"/>
    <tableColumn id="16384" xr3:uid="{B8F0BCA7-4EF9-4EC1-9536-C09F03A4F979}" name="Column16368" dataDxfId="15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abSelected="1" workbookViewId="0">
      <selection activeCell="A24" sqref="A24"/>
    </sheetView>
  </sheetViews>
  <sheetFormatPr defaultColWidth="9.140625" defaultRowHeight="15"/>
  <cols>
    <col min="1" max="1" width="6.5703125" style="113" customWidth="1"/>
    <col min="2" max="2" width="10.7109375" style="113" customWidth="1"/>
    <col min="3" max="3" width="17" style="113" customWidth="1"/>
    <col min="4" max="4" width="19.5703125" style="113" customWidth="1"/>
    <col min="5" max="5" width="22" style="113" customWidth="1"/>
    <col min="6" max="6" width="28.7109375" style="113" customWidth="1"/>
    <col min="7" max="7" width="10.7109375" style="113" customWidth="1"/>
    <col min="8" max="8" width="9.28515625" style="113" hidden="1" customWidth="1"/>
    <col min="9" max="9" width="11.140625" style="113" hidden="1" customWidth="1"/>
    <col min="10" max="10" width="11.5703125" style="113" hidden="1" customWidth="1"/>
    <col min="11" max="11" width="13.85546875" style="113" customWidth="1"/>
    <col min="12" max="12" width="20.5703125" style="113" customWidth="1"/>
    <col min="13" max="13" width="14.5703125" style="113" customWidth="1"/>
    <col min="14" max="14" width="34.85546875" style="113" customWidth="1"/>
    <col min="15" max="15" width="33.140625" style="113" customWidth="1"/>
    <col min="16" max="16" width="6" style="113" hidden="1" customWidth="1"/>
    <col min="17" max="17" width="5.85546875" style="113" customWidth="1"/>
    <col min="18" max="18" width="37.140625" style="113" customWidth="1"/>
    <col min="19" max="19" width="24.42578125" style="113" customWidth="1"/>
    <col min="20" max="16384" width="9.140625" style="113"/>
  </cols>
  <sheetData>
    <row r="1" spans="1:16384" ht="21.75" customHeight="1">
      <c r="A1" s="114"/>
      <c r="B1" s="142" t="s">
        <v>0</v>
      </c>
      <c r="C1" s="142"/>
      <c r="D1" s="142"/>
      <c r="E1" s="142"/>
      <c r="F1" s="142"/>
      <c r="G1" s="142"/>
      <c r="H1" s="142"/>
      <c r="I1" s="142"/>
      <c r="J1" s="142"/>
      <c r="K1" s="142"/>
      <c r="L1" s="142"/>
      <c r="M1" s="142"/>
      <c r="N1" s="142"/>
      <c r="O1" s="18"/>
      <c r="P1" s="127"/>
      <c r="Q1" s="78"/>
      <c r="R1" s="78"/>
      <c r="S1" s="78"/>
    </row>
    <row r="2" spans="1:16384" ht="17.25" customHeight="1">
      <c r="B2" s="115" t="s">
        <v>1</v>
      </c>
      <c r="C2" s="143" t="str">
        <f t="array" aca="1" ref="C2" ca="1">"WP NR CA PC3 FR1 "&amp;INDIRECT("'Revision History WP template'!A3")</f>
        <v>WP NR CA PC3 FR1 v1.5.0</v>
      </c>
      <c r="D2" s="143"/>
      <c r="E2" s="143"/>
      <c r="F2" s="143"/>
      <c r="G2" s="143"/>
      <c r="H2" s="143"/>
      <c r="I2" s="143"/>
      <c r="J2" s="143"/>
      <c r="K2" s="143"/>
      <c r="L2" s="143"/>
      <c r="M2" s="143"/>
      <c r="N2" s="143"/>
      <c r="O2" s="18"/>
      <c r="P2" s="127"/>
      <c r="Q2" s="78"/>
      <c r="R2" s="78"/>
      <c r="S2" s="78"/>
    </row>
    <row r="3" spans="1:16384" ht="30" customHeight="1">
      <c r="B3" s="144" t="s">
        <v>2</v>
      </c>
      <c r="C3" s="144"/>
      <c r="D3" s="144"/>
      <c r="E3" s="144"/>
      <c r="F3" s="144"/>
      <c r="G3" s="144"/>
      <c r="H3" s="144"/>
      <c r="I3" s="144"/>
      <c r="J3" s="144"/>
      <c r="K3" s="144"/>
      <c r="L3" s="144"/>
      <c r="M3" s="144"/>
      <c r="N3" s="144"/>
      <c r="O3" s="78"/>
      <c r="P3" s="78"/>
      <c r="Q3" s="78"/>
      <c r="R3" s="78"/>
      <c r="S3" s="78"/>
    </row>
    <row r="4" spans="1:16384" ht="18">
      <c r="B4" s="145" t="s">
        <v>3</v>
      </c>
      <c r="C4" s="145"/>
      <c r="D4" s="145"/>
      <c r="E4" s="145"/>
      <c r="F4" s="145"/>
      <c r="G4" s="145"/>
      <c r="H4" s="145"/>
      <c r="I4" s="145"/>
      <c r="J4" s="145"/>
      <c r="K4" s="52"/>
      <c r="L4" s="53"/>
      <c r="M4" s="53"/>
      <c r="N4" s="17"/>
      <c r="O4" s="17"/>
      <c r="P4" s="17"/>
      <c r="Q4" s="17"/>
      <c r="R4" s="17"/>
      <c r="S4" s="17"/>
    </row>
    <row r="5" spans="1:16384">
      <c r="A5" s="19"/>
      <c r="B5" s="146" t="s">
        <v>4</v>
      </c>
      <c r="C5" s="146"/>
      <c r="D5" s="147" t="str">
        <f t="array" aca="1" ref="D5" ca="1">SUBSTITUTE(MID(CELL("filename"),SEARCH("[",CELL("filename"))+1,SEARCH("]",CELL("filename"))-SEARCH("[",CELL("filename"))-1),".xlsx","")</f>
        <v>WP CA PC3 FR1 2CC combos R17 WE Certification</v>
      </c>
      <c r="E5" s="148"/>
      <c r="F5" s="149"/>
      <c r="K5" s="150" t="s">
        <v>5</v>
      </c>
      <c r="L5" s="151"/>
      <c r="M5" s="151"/>
      <c r="N5" s="151"/>
      <c r="O5" s="151"/>
      <c r="P5" s="151"/>
      <c r="Q5" s="151"/>
      <c r="R5" s="151"/>
      <c r="S5" s="55"/>
    </row>
    <row r="6" spans="1:16384" ht="18.75">
      <c r="A6" s="19"/>
      <c r="B6" s="152" t="s">
        <v>6</v>
      </c>
      <c r="C6" s="152"/>
      <c r="D6" s="153" t="s">
        <v>281</v>
      </c>
      <c r="E6" s="154"/>
      <c r="F6" s="155"/>
      <c r="K6" s="150" t="s">
        <v>7</v>
      </c>
      <c r="L6" s="151"/>
      <c r="M6" s="151"/>
      <c r="N6" s="151"/>
      <c r="O6" s="151"/>
      <c r="P6" s="151"/>
      <c r="Q6" s="151"/>
      <c r="R6" s="151"/>
      <c r="S6" s="134"/>
    </row>
    <row r="7" spans="1:16384" ht="15" customHeight="1">
      <c r="A7" s="19"/>
      <c r="B7" s="152" t="s">
        <v>8</v>
      </c>
      <c r="C7" s="152"/>
      <c r="D7" s="153" t="s">
        <v>282</v>
      </c>
      <c r="E7" s="154"/>
      <c r="F7" s="155"/>
      <c r="K7" s="158" t="s">
        <v>9</v>
      </c>
      <c r="L7" s="159"/>
      <c r="M7" s="159"/>
      <c r="N7" s="159"/>
      <c r="O7" s="159"/>
      <c r="P7" s="159"/>
      <c r="Q7" s="159"/>
      <c r="R7" s="159"/>
      <c r="S7" s="128"/>
    </row>
    <row r="8" spans="1:16384">
      <c r="A8" s="19"/>
      <c r="B8" s="152" t="s">
        <v>10</v>
      </c>
      <c r="C8" s="152"/>
      <c r="D8" s="153"/>
      <c r="E8" s="154"/>
      <c r="F8" s="155"/>
      <c r="K8" s="158"/>
      <c r="L8" s="159"/>
      <c r="M8" s="159"/>
      <c r="N8" s="159"/>
      <c r="O8" s="159"/>
      <c r="P8" s="159"/>
      <c r="Q8" s="159"/>
      <c r="R8" s="159"/>
      <c r="S8" s="128"/>
    </row>
    <row r="9" spans="1:16384">
      <c r="S9" s="128"/>
    </row>
    <row r="10" spans="1:16384" ht="18">
      <c r="B10" s="156" t="s">
        <v>11</v>
      </c>
      <c r="C10" s="156"/>
      <c r="D10" s="59">
        <f>'WP NR CA PC3 FR1'!$I$16</f>
        <v>1</v>
      </c>
      <c r="E10" s="18"/>
      <c r="F10" s="18"/>
      <c r="G10" s="18"/>
      <c r="H10" s="18"/>
      <c r="I10" s="18"/>
      <c r="J10" s="18"/>
      <c r="S10" s="128"/>
    </row>
    <row r="11" spans="1:16384">
      <c r="S11" s="128"/>
    </row>
    <row r="12" spans="1:16384" ht="18.75" customHeight="1">
      <c r="B12" s="145" t="s">
        <v>12</v>
      </c>
      <c r="C12" s="145"/>
      <c r="D12" s="145"/>
      <c r="E12" s="145"/>
      <c r="F12" s="145"/>
      <c r="G12" s="145"/>
      <c r="H12" s="145"/>
      <c r="I12" s="145"/>
      <c r="J12" s="145"/>
      <c r="S12" s="128"/>
    </row>
    <row r="13" spans="1:16384" ht="108" customHeight="1">
      <c r="A13" s="116"/>
      <c r="B13" s="157" t="s">
        <v>13</v>
      </c>
      <c r="C13" s="157"/>
      <c r="D13" s="157"/>
      <c r="E13" s="157"/>
      <c r="F13" s="157"/>
      <c r="G13" s="157"/>
      <c r="H13" s="157"/>
      <c r="I13" s="157"/>
      <c r="J13" s="157"/>
      <c r="K13" s="157"/>
      <c r="L13" s="157"/>
      <c r="M13" s="157"/>
      <c r="N13" s="157"/>
      <c r="S13" s="128"/>
    </row>
    <row r="14" spans="1:16384" ht="45">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c r="Q14" s="113" t="s">
        <v>296</v>
      </c>
      <c r="R14" s="113" t="s">
        <v>297</v>
      </c>
      <c r="S14" s="113" t="s">
        <v>298</v>
      </c>
      <c r="T14" s="113" t="s">
        <v>299</v>
      </c>
      <c r="U14" s="113" t="s">
        <v>300</v>
      </c>
      <c r="V14" s="113" t="s">
        <v>301</v>
      </c>
      <c r="W14" s="113" t="s">
        <v>302</v>
      </c>
      <c r="X14" s="113" t="s">
        <v>303</v>
      </c>
      <c r="Y14" s="113" t="s">
        <v>304</v>
      </c>
      <c r="Z14" s="113" t="s">
        <v>305</v>
      </c>
      <c r="AA14" s="113" t="s">
        <v>306</v>
      </c>
      <c r="AB14" s="113" t="s">
        <v>307</v>
      </c>
      <c r="AC14" s="113" t="s">
        <v>308</v>
      </c>
      <c r="AD14" s="113" t="s">
        <v>309</v>
      </c>
      <c r="AE14" s="113" t="s">
        <v>310</v>
      </c>
      <c r="AF14" s="113" t="s">
        <v>311</v>
      </c>
      <c r="AG14" s="113" t="s">
        <v>312</v>
      </c>
      <c r="AH14" s="113" t="s">
        <v>313</v>
      </c>
      <c r="AI14" s="113" t="s">
        <v>314</v>
      </c>
      <c r="AJ14" s="113" t="s">
        <v>315</v>
      </c>
      <c r="AK14" s="113" t="s">
        <v>316</v>
      </c>
      <c r="AL14" s="113" t="s">
        <v>317</v>
      </c>
      <c r="AM14" s="113" t="s">
        <v>318</v>
      </c>
      <c r="AN14" s="113" t="s">
        <v>319</v>
      </c>
      <c r="AO14" s="113" t="s">
        <v>320</v>
      </c>
      <c r="AP14" s="113" t="s">
        <v>321</v>
      </c>
      <c r="AQ14" s="113" t="s">
        <v>322</v>
      </c>
      <c r="AR14" s="113" t="s">
        <v>323</v>
      </c>
      <c r="AS14" s="113" t="s">
        <v>324</v>
      </c>
      <c r="AT14" s="113" t="s">
        <v>325</v>
      </c>
      <c r="AU14" s="113" t="s">
        <v>326</v>
      </c>
      <c r="AV14" s="113" t="s">
        <v>327</v>
      </c>
      <c r="AW14" s="113" t="s">
        <v>328</v>
      </c>
      <c r="AX14" s="113" t="s">
        <v>329</v>
      </c>
      <c r="AY14" s="113" t="s">
        <v>330</v>
      </c>
      <c r="AZ14" s="113" t="s">
        <v>331</v>
      </c>
      <c r="BA14" s="113" t="s">
        <v>332</v>
      </c>
      <c r="BB14" s="113" t="s">
        <v>333</v>
      </c>
      <c r="BC14" s="113" t="s">
        <v>334</v>
      </c>
      <c r="BD14" s="113" t="s">
        <v>335</v>
      </c>
      <c r="BE14" s="113" t="s">
        <v>336</v>
      </c>
      <c r="BF14" s="113" t="s">
        <v>337</v>
      </c>
      <c r="BG14" s="113" t="s">
        <v>338</v>
      </c>
      <c r="BH14" s="113" t="s">
        <v>339</v>
      </c>
      <c r="BI14" s="113" t="s">
        <v>340</v>
      </c>
      <c r="BJ14" s="113" t="s">
        <v>341</v>
      </c>
      <c r="BK14" s="113" t="s">
        <v>342</v>
      </c>
      <c r="BL14" s="113" t="s">
        <v>343</v>
      </c>
      <c r="BM14" s="113" t="s">
        <v>344</v>
      </c>
      <c r="BN14" s="113" t="s">
        <v>345</v>
      </c>
      <c r="BO14" s="113" t="s">
        <v>346</v>
      </c>
      <c r="BP14" s="113" t="s">
        <v>347</v>
      </c>
      <c r="BQ14" s="113" t="s">
        <v>348</v>
      </c>
      <c r="BR14" s="113" t="s">
        <v>349</v>
      </c>
      <c r="BS14" s="113" t="s">
        <v>350</v>
      </c>
      <c r="BT14" s="113" t="s">
        <v>351</v>
      </c>
      <c r="BU14" s="113" t="s">
        <v>352</v>
      </c>
      <c r="BV14" s="113" t="s">
        <v>353</v>
      </c>
      <c r="BW14" s="113" t="s">
        <v>354</v>
      </c>
      <c r="BX14" s="113" t="s">
        <v>355</v>
      </c>
      <c r="BY14" s="113" t="s">
        <v>356</v>
      </c>
      <c r="BZ14" s="113" t="s">
        <v>357</v>
      </c>
      <c r="CA14" s="113" t="s">
        <v>358</v>
      </c>
      <c r="CB14" s="113" t="s">
        <v>359</v>
      </c>
      <c r="CC14" s="113" t="s">
        <v>360</v>
      </c>
      <c r="CD14" s="113" t="s">
        <v>361</v>
      </c>
      <c r="CE14" s="113" t="s">
        <v>362</v>
      </c>
      <c r="CF14" s="113" t="s">
        <v>363</v>
      </c>
      <c r="CG14" s="113" t="s">
        <v>364</v>
      </c>
      <c r="CH14" s="113" t="s">
        <v>365</v>
      </c>
      <c r="CI14" s="113" t="s">
        <v>366</v>
      </c>
      <c r="CJ14" s="113" t="s">
        <v>367</v>
      </c>
      <c r="CK14" s="113" t="s">
        <v>368</v>
      </c>
      <c r="CL14" s="113" t="s">
        <v>369</v>
      </c>
      <c r="CM14" s="113" t="s">
        <v>370</v>
      </c>
      <c r="CN14" s="113" t="s">
        <v>371</v>
      </c>
      <c r="CO14" s="113" t="s">
        <v>372</v>
      </c>
      <c r="CP14" s="113" t="s">
        <v>373</v>
      </c>
      <c r="CQ14" s="113" t="s">
        <v>374</v>
      </c>
      <c r="CR14" s="113" t="s">
        <v>375</v>
      </c>
      <c r="CS14" s="113" t="s">
        <v>376</v>
      </c>
      <c r="CT14" s="113" t="s">
        <v>377</v>
      </c>
      <c r="CU14" s="113" t="s">
        <v>378</v>
      </c>
      <c r="CV14" s="113" t="s">
        <v>379</v>
      </c>
      <c r="CW14" s="113" t="s">
        <v>380</v>
      </c>
      <c r="CX14" s="113" t="s">
        <v>381</v>
      </c>
      <c r="CY14" s="113" t="s">
        <v>382</v>
      </c>
      <c r="CZ14" s="113" t="s">
        <v>383</v>
      </c>
      <c r="DA14" s="113" t="s">
        <v>384</v>
      </c>
      <c r="DB14" s="113" t="s">
        <v>385</v>
      </c>
      <c r="DC14" s="113" t="s">
        <v>386</v>
      </c>
      <c r="DD14" s="113" t="s">
        <v>387</v>
      </c>
      <c r="DE14" s="113" t="s">
        <v>388</v>
      </c>
      <c r="DF14" s="113" t="s">
        <v>389</v>
      </c>
      <c r="DG14" s="113" t="s">
        <v>390</v>
      </c>
      <c r="DH14" s="113" t="s">
        <v>391</v>
      </c>
      <c r="DI14" s="113" t="s">
        <v>392</v>
      </c>
      <c r="DJ14" s="113" t="s">
        <v>393</v>
      </c>
      <c r="DK14" s="113" t="s">
        <v>394</v>
      </c>
      <c r="DL14" s="113" t="s">
        <v>395</v>
      </c>
      <c r="DM14" s="113" t="s">
        <v>396</v>
      </c>
      <c r="DN14" s="113" t="s">
        <v>397</v>
      </c>
      <c r="DO14" s="113" t="s">
        <v>398</v>
      </c>
      <c r="DP14" s="113" t="s">
        <v>399</v>
      </c>
      <c r="DQ14" s="113" t="s">
        <v>400</v>
      </c>
      <c r="DR14" s="113" t="s">
        <v>401</v>
      </c>
      <c r="DS14" s="113" t="s">
        <v>402</v>
      </c>
      <c r="DT14" s="113" t="s">
        <v>403</v>
      </c>
      <c r="DU14" s="113" t="s">
        <v>404</v>
      </c>
      <c r="DV14" s="113" t="s">
        <v>405</v>
      </c>
      <c r="DW14" s="113" t="s">
        <v>406</v>
      </c>
      <c r="DX14" s="113" t="s">
        <v>407</v>
      </c>
      <c r="DY14" s="113" t="s">
        <v>408</v>
      </c>
      <c r="DZ14" s="113" t="s">
        <v>409</v>
      </c>
      <c r="EA14" s="113" t="s">
        <v>410</v>
      </c>
      <c r="EB14" s="113" t="s">
        <v>411</v>
      </c>
      <c r="EC14" s="113" t="s">
        <v>412</v>
      </c>
      <c r="ED14" s="113" t="s">
        <v>413</v>
      </c>
      <c r="EE14" s="113" t="s">
        <v>414</v>
      </c>
      <c r="EF14" s="113" t="s">
        <v>415</v>
      </c>
      <c r="EG14" s="113" t="s">
        <v>416</v>
      </c>
      <c r="EH14" s="113" t="s">
        <v>417</v>
      </c>
      <c r="EI14" s="113" t="s">
        <v>418</v>
      </c>
      <c r="EJ14" s="113" t="s">
        <v>419</v>
      </c>
      <c r="EK14" s="113" t="s">
        <v>420</v>
      </c>
      <c r="EL14" s="113" t="s">
        <v>421</v>
      </c>
      <c r="EM14" s="113" t="s">
        <v>422</v>
      </c>
      <c r="EN14" s="113" t="s">
        <v>423</v>
      </c>
      <c r="EO14" s="113" t="s">
        <v>424</v>
      </c>
      <c r="EP14" s="113" t="s">
        <v>425</v>
      </c>
      <c r="EQ14" s="113" t="s">
        <v>426</v>
      </c>
      <c r="ER14" s="113" t="s">
        <v>427</v>
      </c>
      <c r="ES14" s="113" t="s">
        <v>428</v>
      </c>
      <c r="ET14" s="113" t="s">
        <v>429</v>
      </c>
      <c r="EU14" s="113" t="s">
        <v>430</v>
      </c>
      <c r="EV14" s="113" t="s">
        <v>431</v>
      </c>
      <c r="EW14" s="113" t="s">
        <v>432</v>
      </c>
      <c r="EX14" s="113" t="s">
        <v>433</v>
      </c>
      <c r="EY14" s="113" t="s">
        <v>434</v>
      </c>
      <c r="EZ14" s="113" t="s">
        <v>435</v>
      </c>
      <c r="FA14" s="113" t="s">
        <v>436</v>
      </c>
      <c r="FB14" s="113" t="s">
        <v>437</v>
      </c>
      <c r="FC14" s="113" t="s">
        <v>438</v>
      </c>
      <c r="FD14" s="113" t="s">
        <v>439</v>
      </c>
      <c r="FE14" s="113" t="s">
        <v>440</v>
      </c>
      <c r="FF14" s="113" t="s">
        <v>441</v>
      </c>
      <c r="FG14" s="113" t="s">
        <v>442</v>
      </c>
      <c r="FH14" s="113" t="s">
        <v>443</v>
      </c>
      <c r="FI14" s="113" t="s">
        <v>444</v>
      </c>
      <c r="FJ14" s="113" t="s">
        <v>445</v>
      </c>
      <c r="FK14" s="113" t="s">
        <v>446</v>
      </c>
      <c r="FL14" s="113" t="s">
        <v>447</v>
      </c>
      <c r="FM14" s="113" t="s">
        <v>448</v>
      </c>
      <c r="FN14" s="113" t="s">
        <v>449</v>
      </c>
      <c r="FO14" s="113" t="s">
        <v>450</v>
      </c>
      <c r="FP14" s="113" t="s">
        <v>451</v>
      </c>
      <c r="FQ14" s="113" t="s">
        <v>452</v>
      </c>
      <c r="FR14" s="113" t="s">
        <v>453</v>
      </c>
      <c r="FS14" s="113" t="s">
        <v>454</v>
      </c>
      <c r="FT14" s="113" t="s">
        <v>455</v>
      </c>
      <c r="FU14" s="113" t="s">
        <v>456</v>
      </c>
      <c r="FV14" s="113" t="s">
        <v>457</v>
      </c>
      <c r="FW14" s="113" t="s">
        <v>458</v>
      </c>
      <c r="FX14" s="113" t="s">
        <v>459</v>
      </c>
      <c r="FY14" s="113" t="s">
        <v>460</v>
      </c>
      <c r="FZ14" s="113" t="s">
        <v>461</v>
      </c>
      <c r="GA14" s="113" t="s">
        <v>462</v>
      </c>
      <c r="GB14" s="113" t="s">
        <v>463</v>
      </c>
      <c r="GC14" s="113" t="s">
        <v>464</v>
      </c>
      <c r="GD14" s="113" t="s">
        <v>465</v>
      </c>
      <c r="GE14" s="113" t="s">
        <v>466</v>
      </c>
      <c r="GF14" s="113" t="s">
        <v>467</v>
      </c>
      <c r="GG14" s="113" t="s">
        <v>468</v>
      </c>
      <c r="GH14" s="113" t="s">
        <v>469</v>
      </c>
      <c r="GI14" s="113" t="s">
        <v>470</v>
      </c>
      <c r="GJ14" s="113" t="s">
        <v>471</v>
      </c>
      <c r="GK14" s="113" t="s">
        <v>472</v>
      </c>
      <c r="GL14" s="113" t="s">
        <v>473</v>
      </c>
      <c r="GM14" s="113" t="s">
        <v>474</v>
      </c>
      <c r="GN14" s="113" t="s">
        <v>475</v>
      </c>
      <c r="GO14" s="113" t="s">
        <v>476</v>
      </c>
      <c r="GP14" s="113" t="s">
        <v>477</v>
      </c>
      <c r="GQ14" s="113" t="s">
        <v>478</v>
      </c>
      <c r="GR14" s="113" t="s">
        <v>479</v>
      </c>
      <c r="GS14" s="113" t="s">
        <v>480</v>
      </c>
      <c r="GT14" s="113" t="s">
        <v>481</v>
      </c>
      <c r="GU14" s="113" t="s">
        <v>482</v>
      </c>
      <c r="GV14" s="113" t="s">
        <v>483</v>
      </c>
      <c r="GW14" s="113" t="s">
        <v>484</v>
      </c>
      <c r="GX14" s="113" t="s">
        <v>485</v>
      </c>
      <c r="GY14" s="113" t="s">
        <v>486</v>
      </c>
      <c r="GZ14" s="113" t="s">
        <v>487</v>
      </c>
      <c r="HA14" s="113" t="s">
        <v>488</v>
      </c>
      <c r="HB14" s="113" t="s">
        <v>489</v>
      </c>
      <c r="HC14" s="113" t="s">
        <v>490</v>
      </c>
      <c r="HD14" s="113" t="s">
        <v>491</v>
      </c>
      <c r="HE14" s="113" t="s">
        <v>492</v>
      </c>
      <c r="HF14" s="113" t="s">
        <v>493</v>
      </c>
      <c r="HG14" s="113" t="s">
        <v>494</v>
      </c>
      <c r="HH14" s="113" t="s">
        <v>495</v>
      </c>
      <c r="HI14" s="113" t="s">
        <v>496</v>
      </c>
      <c r="HJ14" s="113" t="s">
        <v>497</v>
      </c>
      <c r="HK14" s="113" t="s">
        <v>498</v>
      </c>
      <c r="HL14" s="113" t="s">
        <v>499</v>
      </c>
      <c r="HM14" s="113" t="s">
        <v>500</v>
      </c>
      <c r="HN14" s="113" t="s">
        <v>501</v>
      </c>
      <c r="HO14" s="113" t="s">
        <v>502</v>
      </c>
      <c r="HP14" s="113" t="s">
        <v>503</v>
      </c>
      <c r="HQ14" s="113" t="s">
        <v>504</v>
      </c>
      <c r="HR14" s="113" t="s">
        <v>505</v>
      </c>
      <c r="HS14" s="113" t="s">
        <v>506</v>
      </c>
      <c r="HT14" s="113" t="s">
        <v>507</v>
      </c>
      <c r="HU14" s="113" t="s">
        <v>508</v>
      </c>
      <c r="HV14" s="113" t="s">
        <v>509</v>
      </c>
      <c r="HW14" s="113" t="s">
        <v>510</v>
      </c>
      <c r="HX14" s="113" t="s">
        <v>511</v>
      </c>
      <c r="HY14" s="113" t="s">
        <v>512</v>
      </c>
      <c r="HZ14" s="113" t="s">
        <v>513</v>
      </c>
      <c r="IA14" s="113" t="s">
        <v>514</v>
      </c>
      <c r="IB14" s="113" t="s">
        <v>515</v>
      </c>
      <c r="IC14" s="113" t="s">
        <v>516</v>
      </c>
      <c r="ID14" s="113" t="s">
        <v>517</v>
      </c>
      <c r="IE14" s="113" t="s">
        <v>518</v>
      </c>
      <c r="IF14" s="113" t="s">
        <v>519</v>
      </c>
      <c r="IG14" s="113" t="s">
        <v>520</v>
      </c>
      <c r="IH14" s="113" t="s">
        <v>521</v>
      </c>
      <c r="II14" s="113" t="s">
        <v>522</v>
      </c>
      <c r="IJ14" s="113" t="s">
        <v>523</v>
      </c>
      <c r="IK14" s="113" t="s">
        <v>524</v>
      </c>
      <c r="IL14" s="113" t="s">
        <v>525</v>
      </c>
      <c r="IM14" s="113" t="s">
        <v>526</v>
      </c>
      <c r="IN14" s="113" t="s">
        <v>527</v>
      </c>
      <c r="IO14" s="113" t="s">
        <v>528</v>
      </c>
      <c r="IP14" s="113" t="s">
        <v>529</v>
      </c>
      <c r="IQ14" s="113" t="s">
        <v>530</v>
      </c>
      <c r="IR14" s="113" t="s">
        <v>531</v>
      </c>
      <c r="IS14" s="113" t="s">
        <v>532</v>
      </c>
      <c r="IT14" s="113" t="s">
        <v>533</v>
      </c>
      <c r="IU14" s="113" t="s">
        <v>534</v>
      </c>
      <c r="IV14" s="113" t="s">
        <v>535</v>
      </c>
      <c r="IW14" s="113" t="s">
        <v>536</v>
      </c>
      <c r="IX14" s="113" t="s">
        <v>537</v>
      </c>
      <c r="IY14" s="113" t="s">
        <v>538</v>
      </c>
      <c r="IZ14" s="113" t="s">
        <v>539</v>
      </c>
      <c r="JA14" s="113" t="s">
        <v>540</v>
      </c>
      <c r="JB14" s="113" t="s">
        <v>541</v>
      </c>
      <c r="JC14" s="113" t="s">
        <v>542</v>
      </c>
      <c r="JD14" s="113" t="s">
        <v>543</v>
      </c>
      <c r="JE14" s="113" t="s">
        <v>544</v>
      </c>
      <c r="JF14" s="113" t="s">
        <v>545</v>
      </c>
      <c r="JG14" s="113" t="s">
        <v>546</v>
      </c>
      <c r="JH14" s="113" t="s">
        <v>547</v>
      </c>
      <c r="JI14" s="113" t="s">
        <v>548</v>
      </c>
      <c r="JJ14" s="113" t="s">
        <v>549</v>
      </c>
      <c r="JK14" s="113" t="s">
        <v>550</v>
      </c>
      <c r="JL14" s="113" t="s">
        <v>551</v>
      </c>
      <c r="JM14" s="113" t="s">
        <v>552</v>
      </c>
      <c r="JN14" s="113" t="s">
        <v>553</v>
      </c>
      <c r="JO14" s="113" t="s">
        <v>554</v>
      </c>
      <c r="JP14" s="113" t="s">
        <v>555</v>
      </c>
      <c r="JQ14" s="113" t="s">
        <v>556</v>
      </c>
      <c r="JR14" s="113" t="s">
        <v>557</v>
      </c>
      <c r="JS14" s="113" t="s">
        <v>558</v>
      </c>
      <c r="JT14" s="113" t="s">
        <v>559</v>
      </c>
      <c r="JU14" s="113" t="s">
        <v>560</v>
      </c>
      <c r="JV14" s="113" t="s">
        <v>561</v>
      </c>
      <c r="JW14" s="113" t="s">
        <v>562</v>
      </c>
      <c r="JX14" s="113" t="s">
        <v>563</v>
      </c>
      <c r="JY14" s="113" t="s">
        <v>564</v>
      </c>
      <c r="JZ14" s="113" t="s">
        <v>565</v>
      </c>
      <c r="KA14" s="113" t="s">
        <v>566</v>
      </c>
      <c r="KB14" s="113" t="s">
        <v>567</v>
      </c>
      <c r="KC14" s="113" t="s">
        <v>568</v>
      </c>
      <c r="KD14" s="113" t="s">
        <v>569</v>
      </c>
      <c r="KE14" s="113" t="s">
        <v>570</v>
      </c>
      <c r="KF14" s="113" t="s">
        <v>571</v>
      </c>
      <c r="KG14" s="113" t="s">
        <v>572</v>
      </c>
      <c r="KH14" s="113" t="s">
        <v>573</v>
      </c>
      <c r="KI14" s="113" t="s">
        <v>574</v>
      </c>
      <c r="KJ14" s="113" t="s">
        <v>575</v>
      </c>
      <c r="KK14" s="113" t="s">
        <v>576</v>
      </c>
      <c r="KL14" s="113" t="s">
        <v>577</v>
      </c>
      <c r="KM14" s="113" t="s">
        <v>578</v>
      </c>
      <c r="KN14" s="113" t="s">
        <v>579</v>
      </c>
      <c r="KO14" s="113" t="s">
        <v>580</v>
      </c>
      <c r="KP14" s="113" t="s">
        <v>581</v>
      </c>
      <c r="KQ14" s="113" t="s">
        <v>582</v>
      </c>
      <c r="KR14" s="113" t="s">
        <v>583</v>
      </c>
      <c r="KS14" s="113" t="s">
        <v>584</v>
      </c>
      <c r="KT14" s="113" t="s">
        <v>585</v>
      </c>
      <c r="KU14" s="113" t="s">
        <v>586</v>
      </c>
      <c r="KV14" s="113" t="s">
        <v>587</v>
      </c>
      <c r="KW14" s="113" t="s">
        <v>588</v>
      </c>
      <c r="KX14" s="113" t="s">
        <v>589</v>
      </c>
      <c r="KY14" s="113" t="s">
        <v>590</v>
      </c>
      <c r="KZ14" s="113" t="s">
        <v>591</v>
      </c>
      <c r="LA14" s="113" t="s">
        <v>592</v>
      </c>
      <c r="LB14" s="113" t="s">
        <v>593</v>
      </c>
      <c r="LC14" s="113" t="s">
        <v>594</v>
      </c>
      <c r="LD14" s="113" t="s">
        <v>595</v>
      </c>
      <c r="LE14" s="113" t="s">
        <v>596</v>
      </c>
      <c r="LF14" s="113" t="s">
        <v>597</v>
      </c>
      <c r="LG14" s="113" t="s">
        <v>598</v>
      </c>
      <c r="LH14" s="113" t="s">
        <v>599</v>
      </c>
      <c r="LI14" s="113" t="s">
        <v>600</v>
      </c>
      <c r="LJ14" s="113" t="s">
        <v>601</v>
      </c>
      <c r="LK14" s="113" t="s">
        <v>602</v>
      </c>
      <c r="LL14" s="113" t="s">
        <v>603</v>
      </c>
      <c r="LM14" s="113" t="s">
        <v>604</v>
      </c>
      <c r="LN14" s="113" t="s">
        <v>605</v>
      </c>
      <c r="LO14" s="113" t="s">
        <v>606</v>
      </c>
      <c r="LP14" s="113" t="s">
        <v>607</v>
      </c>
      <c r="LQ14" s="113" t="s">
        <v>608</v>
      </c>
      <c r="LR14" s="113" t="s">
        <v>609</v>
      </c>
      <c r="LS14" s="113" t="s">
        <v>610</v>
      </c>
      <c r="LT14" s="113" t="s">
        <v>611</v>
      </c>
      <c r="LU14" s="113" t="s">
        <v>612</v>
      </c>
      <c r="LV14" s="113" t="s">
        <v>613</v>
      </c>
      <c r="LW14" s="113" t="s">
        <v>614</v>
      </c>
      <c r="LX14" s="113" t="s">
        <v>615</v>
      </c>
      <c r="LY14" s="113" t="s">
        <v>616</v>
      </c>
      <c r="LZ14" s="113" t="s">
        <v>617</v>
      </c>
      <c r="MA14" s="113" t="s">
        <v>618</v>
      </c>
      <c r="MB14" s="113" t="s">
        <v>619</v>
      </c>
      <c r="MC14" s="113" t="s">
        <v>620</v>
      </c>
      <c r="MD14" s="113" t="s">
        <v>621</v>
      </c>
      <c r="ME14" s="113" t="s">
        <v>622</v>
      </c>
      <c r="MF14" s="113" t="s">
        <v>623</v>
      </c>
      <c r="MG14" s="113" t="s">
        <v>624</v>
      </c>
      <c r="MH14" s="113" t="s">
        <v>625</v>
      </c>
      <c r="MI14" s="113" t="s">
        <v>626</v>
      </c>
      <c r="MJ14" s="113" t="s">
        <v>627</v>
      </c>
      <c r="MK14" s="113" t="s">
        <v>628</v>
      </c>
      <c r="ML14" s="113" t="s">
        <v>629</v>
      </c>
      <c r="MM14" s="113" t="s">
        <v>630</v>
      </c>
      <c r="MN14" s="113" t="s">
        <v>631</v>
      </c>
      <c r="MO14" s="113" t="s">
        <v>632</v>
      </c>
      <c r="MP14" s="113" t="s">
        <v>633</v>
      </c>
      <c r="MQ14" s="113" t="s">
        <v>634</v>
      </c>
      <c r="MR14" s="113" t="s">
        <v>635</v>
      </c>
      <c r="MS14" s="113" t="s">
        <v>636</v>
      </c>
      <c r="MT14" s="113" t="s">
        <v>637</v>
      </c>
      <c r="MU14" s="113" t="s">
        <v>638</v>
      </c>
      <c r="MV14" s="113" t="s">
        <v>639</v>
      </c>
      <c r="MW14" s="113" t="s">
        <v>640</v>
      </c>
      <c r="MX14" s="113" t="s">
        <v>641</v>
      </c>
      <c r="MY14" s="113" t="s">
        <v>642</v>
      </c>
      <c r="MZ14" s="113" t="s">
        <v>643</v>
      </c>
      <c r="NA14" s="113" t="s">
        <v>644</v>
      </c>
      <c r="NB14" s="113" t="s">
        <v>645</v>
      </c>
      <c r="NC14" s="113" t="s">
        <v>646</v>
      </c>
      <c r="ND14" s="113" t="s">
        <v>647</v>
      </c>
      <c r="NE14" s="113" t="s">
        <v>648</v>
      </c>
      <c r="NF14" s="113" t="s">
        <v>649</v>
      </c>
      <c r="NG14" s="113" t="s">
        <v>650</v>
      </c>
      <c r="NH14" s="113" t="s">
        <v>651</v>
      </c>
      <c r="NI14" s="113" t="s">
        <v>652</v>
      </c>
      <c r="NJ14" s="113" t="s">
        <v>653</v>
      </c>
      <c r="NK14" s="113" t="s">
        <v>654</v>
      </c>
      <c r="NL14" s="113" t="s">
        <v>655</v>
      </c>
      <c r="NM14" s="113" t="s">
        <v>656</v>
      </c>
      <c r="NN14" s="113" t="s">
        <v>657</v>
      </c>
      <c r="NO14" s="113" t="s">
        <v>658</v>
      </c>
      <c r="NP14" s="113" t="s">
        <v>659</v>
      </c>
      <c r="NQ14" s="113" t="s">
        <v>660</v>
      </c>
      <c r="NR14" s="113" t="s">
        <v>661</v>
      </c>
      <c r="NS14" s="113" t="s">
        <v>662</v>
      </c>
      <c r="NT14" s="113" t="s">
        <v>663</v>
      </c>
      <c r="NU14" s="113" t="s">
        <v>664</v>
      </c>
      <c r="NV14" s="113" t="s">
        <v>665</v>
      </c>
      <c r="NW14" s="113" t="s">
        <v>666</v>
      </c>
      <c r="NX14" s="113" t="s">
        <v>667</v>
      </c>
      <c r="NY14" s="113" t="s">
        <v>668</v>
      </c>
      <c r="NZ14" s="113" t="s">
        <v>669</v>
      </c>
      <c r="OA14" s="113" t="s">
        <v>670</v>
      </c>
      <c r="OB14" s="113" t="s">
        <v>671</v>
      </c>
      <c r="OC14" s="113" t="s">
        <v>672</v>
      </c>
      <c r="OD14" s="113" t="s">
        <v>673</v>
      </c>
      <c r="OE14" s="113" t="s">
        <v>674</v>
      </c>
      <c r="OF14" s="113" t="s">
        <v>675</v>
      </c>
      <c r="OG14" s="113" t="s">
        <v>676</v>
      </c>
      <c r="OH14" s="113" t="s">
        <v>677</v>
      </c>
      <c r="OI14" s="113" t="s">
        <v>678</v>
      </c>
      <c r="OJ14" s="113" t="s">
        <v>679</v>
      </c>
      <c r="OK14" s="113" t="s">
        <v>680</v>
      </c>
      <c r="OL14" s="113" t="s">
        <v>681</v>
      </c>
      <c r="OM14" s="113" t="s">
        <v>682</v>
      </c>
      <c r="ON14" s="113" t="s">
        <v>683</v>
      </c>
      <c r="OO14" s="113" t="s">
        <v>684</v>
      </c>
      <c r="OP14" s="113" t="s">
        <v>685</v>
      </c>
      <c r="OQ14" s="113" t="s">
        <v>686</v>
      </c>
      <c r="OR14" s="113" t="s">
        <v>687</v>
      </c>
      <c r="OS14" s="113" t="s">
        <v>688</v>
      </c>
      <c r="OT14" s="113" t="s">
        <v>689</v>
      </c>
      <c r="OU14" s="113" t="s">
        <v>690</v>
      </c>
      <c r="OV14" s="113" t="s">
        <v>691</v>
      </c>
      <c r="OW14" s="113" t="s">
        <v>692</v>
      </c>
      <c r="OX14" s="113" t="s">
        <v>693</v>
      </c>
      <c r="OY14" s="113" t="s">
        <v>694</v>
      </c>
      <c r="OZ14" s="113" t="s">
        <v>695</v>
      </c>
      <c r="PA14" s="113" t="s">
        <v>696</v>
      </c>
      <c r="PB14" s="113" t="s">
        <v>697</v>
      </c>
      <c r="PC14" s="113" t="s">
        <v>698</v>
      </c>
      <c r="PD14" s="113" t="s">
        <v>699</v>
      </c>
      <c r="PE14" s="113" t="s">
        <v>700</v>
      </c>
      <c r="PF14" s="113" t="s">
        <v>701</v>
      </c>
      <c r="PG14" s="113" t="s">
        <v>702</v>
      </c>
      <c r="PH14" s="113" t="s">
        <v>703</v>
      </c>
      <c r="PI14" s="113" t="s">
        <v>704</v>
      </c>
      <c r="PJ14" s="113" t="s">
        <v>705</v>
      </c>
      <c r="PK14" s="113" t="s">
        <v>706</v>
      </c>
      <c r="PL14" s="113" t="s">
        <v>707</v>
      </c>
      <c r="PM14" s="113" t="s">
        <v>708</v>
      </c>
      <c r="PN14" s="113" t="s">
        <v>709</v>
      </c>
      <c r="PO14" s="113" t="s">
        <v>710</v>
      </c>
      <c r="PP14" s="113" t="s">
        <v>711</v>
      </c>
      <c r="PQ14" s="113" t="s">
        <v>712</v>
      </c>
      <c r="PR14" s="113" t="s">
        <v>713</v>
      </c>
      <c r="PS14" s="113" t="s">
        <v>714</v>
      </c>
      <c r="PT14" s="113" t="s">
        <v>715</v>
      </c>
      <c r="PU14" s="113" t="s">
        <v>716</v>
      </c>
      <c r="PV14" s="113" t="s">
        <v>717</v>
      </c>
      <c r="PW14" s="113" t="s">
        <v>718</v>
      </c>
      <c r="PX14" s="113" t="s">
        <v>719</v>
      </c>
      <c r="PY14" s="113" t="s">
        <v>720</v>
      </c>
      <c r="PZ14" s="113" t="s">
        <v>721</v>
      </c>
      <c r="QA14" s="113" t="s">
        <v>722</v>
      </c>
      <c r="QB14" s="113" t="s">
        <v>723</v>
      </c>
      <c r="QC14" s="113" t="s">
        <v>724</v>
      </c>
      <c r="QD14" s="113" t="s">
        <v>725</v>
      </c>
      <c r="QE14" s="113" t="s">
        <v>726</v>
      </c>
      <c r="QF14" s="113" t="s">
        <v>727</v>
      </c>
      <c r="QG14" s="113" t="s">
        <v>728</v>
      </c>
      <c r="QH14" s="113" t="s">
        <v>729</v>
      </c>
      <c r="QI14" s="113" t="s">
        <v>730</v>
      </c>
      <c r="QJ14" s="113" t="s">
        <v>731</v>
      </c>
      <c r="QK14" s="113" t="s">
        <v>732</v>
      </c>
      <c r="QL14" s="113" t="s">
        <v>733</v>
      </c>
      <c r="QM14" s="113" t="s">
        <v>734</v>
      </c>
      <c r="QN14" s="113" t="s">
        <v>735</v>
      </c>
      <c r="QO14" s="113" t="s">
        <v>736</v>
      </c>
      <c r="QP14" s="113" t="s">
        <v>737</v>
      </c>
      <c r="QQ14" s="113" t="s">
        <v>738</v>
      </c>
      <c r="QR14" s="113" t="s">
        <v>739</v>
      </c>
      <c r="QS14" s="113" t="s">
        <v>740</v>
      </c>
      <c r="QT14" s="113" t="s">
        <v>741</v>
      </c>
      <c r="QU14" s="113" t="s">
        <v>742</v>
      </c>
      <c r="QV14" s="113" t="s">
        <v>743</v>
      </c>
      <c r="QW14" s="113" t="s">
        <v>744</v>
      </c>
      <c r="QX14" s="113" t="s">
        <v>745</v>
      </c>
      <c r="QY14" s="113" t="s">
        <v>746</v>
      </c>
      <c r="QZ14" s="113" t="s">
        <v>747</v>
      </c>
      <c r="RA14" s="113" t="s">
        <v>748</v>
      </c>
      <c r="RB14" s="113" t="s">
        <v>749</v>
      </c>
      <c r="RC14" s="113" t="s">
        <v>750</v>
      </c>
      <c r="RD14" s="113" t="s">
        <v>751</v>
      </c>
      <c r="RE14" s="113" t="s">
        <v>752</v>
      </c>
      <c r="RF14" s="113" t="s">
        <v>753</v>
      </c>
      <c r="RG14" s="113" t="s">
        <v>754</v>
      </c>
      <c r="RH14" s="113" t="s">
        <v>755</v>
      </c>
      <c r="RI14" s="113" t="s">
        <v>756</v>
      </c>
      <c r="RJ14" s="113" t="s">
        <v>757</v>
      </c>
      <c r="RK14" s="113" t="s">
        <v>758</v>
      </c>
      <c r="RL14" s="113" t="s">
        <v>759</v>
      </c>
      <c r="RM14" s="113" t="s">
        <v>760</v>
      </c>
      <c r="RN14" s="113" t="s">
        <v>761</v>
      </c>
      <c r="RO14" s="113" t="s">
        <v>762</v>
      </c>
      <c r="RP14" s="113" t="s">
        <v>763</v>
      </c>
      <c r="RQ14" s="113" t="s">
        <v>764</v>
      </c>
      <c r="RR14" s="113" t="s">
        <v>765</v>
      </c>
      <c r="RS14" s="113" t="s">
        <v>766</v>
      </c>
      <c r="RT14" s="113" t="s">
        <v>767</v>
      </c>
      <c r="RU14" s="113" t="s">
        <v>768</v>
      </c>
      <c r="RV14" s="113" t="s">
        <v>769</v>
      </c>
      <c r="RW14" s="113" t="s">
        <v>770</v>
      </c>
      <c r="RX14" s="113" t="s">
        <v>771</v>
      </c>
      <c r="RY14" s="113" t="s">
        <v>772</v>
      </c>
      <c r="RZ14" s="113" t="s">
        <v>773</v>
      </c>
      <c r="SA14" s="113" t="s">
        <v>774</v>
      </c>
      <c r="SB14" s="113" t="s">
        <v>775</v>
      </c>
      <c r="SC14" s="113" t="s">
        <v>776</v>
      </c>
      <c r="SD14" s="113" t="s">
        <v>777</v>
      </c>
      <c r="SE14" s="113" t="s">
        <v>778</v>
      </c>
      <c r="SF14" s="113" t="s">
        <v>779</v>
      </c>
      <c r="SG14" s="113" t="s">
        <v>780</v>
      </c>
      <c r="SH14" s="113" t="s">
        <v>781</v>
      </c>
      <c r="SI14" s="113" t="s">
        <v>782</v>
      </c>
      <c r="SJ14" s="113" t="s">
        <v>783</v>
      </c>
      <c r="SK14" s="113" t="s">
        <v>784</v>
      </c>
      <c r="SL14" s="113" t="s">
        <v>785</v>
      </c>
      <c r="SM14" s="113" t="s">
        <v>786</v>
      </c>
      <c r="SN14" s="113" t="s">
        <v>787</v>
      </c>
      <c r="SO14" s="113" t="s">
        <v>788</v>
      </c>
      <c r="SP14" s="113" t="s">
        <v>789</v>
      </c>
      <c r="SQ14" s="113" t="s">
        <v>790</v>
      </c>
      <c r="SR14" s="113" t="s">
        <v>791</v>
      </c>
      <c r="SS14" s="113" t="s">
        <v>792</v>
      </c>
      <c r="ST14" s="113" t="s">
        <v>793</v>
      </c>
      <c r="SU14" s="113" t="s">
        <v>794</v>
      </c>
      <c r="SV14" s="113" t="s">
        <v>795</v>
      </c>
      <c r="SW14" s="113" t="s">
        <v>796</v>
      </c>
      <c r="SX14" s="113" t="s">
        <v>797</v>
      </c>
      <c r="SY14" s="113" t="s">
        <v>798</v>
      </c>
      <c r="SZ14" s="113" t="s">
        <v>799</v>
      </c>
      <c r="TA14" s="113" t="s">
        <v>800</v>
      </c>
      <c r="TB14" s="113" t="s">
        <v>801</v>
      </c>
      <c r="TC14" s="113" t="s">
        <v>802</v>
      </c>
      <c r="TD14" s="113" t="s">
        <v>803</v>
      </c>
      <c r="TE14" s="113" t="s">
        <v>804</v>
      </c>
      <c r="TF14" s="113" t="s">
        <v>805</v>
      </c>
      <c r="TG14" s="113" t="s">
        <v>806</v>
      </c>
      <c r="TH14" s="113" t="s">
        <v>807</v>
      </c>
      <c r="TI14" s="113" t="s">
        <v>808</v>
      </c>
      <c r="TJ14" s="113" t="s">
        <v>809</v>
      </c>
      <c r="TK14" s="113" t="s">
        <v>810</v>
      </c>
      <c r="TL14" s="113" t="s">
        <v>811</v>
      </c>
      <c r="TM14" s="113" t="s">
        <v>812</v>
      </c>
      <c r="TN14" s="113" t="s">
        <v>813</v>
      </c>
      <c r="TO14" s="113" t="s">
        <v>814</v>
      </c>
      <c r="TP14" s="113" t="s">
        <v>815</v>
      </c>
      <c r="TQ14" s="113" t="s">
        <v>816</v>
      </c>
      <c r="TR14" s="113" t="s">
        <v>817</v>
      </c>
      <c r="TS14" s="113" t="s">
        <v>818</v>
      </c>
      <c r="TT14" s="113" t="s">
        <v>819</v>
      </c>
      <c r="TU14" s="113" t="s">
        <v>820</v>
      </c>
      <c r="TV14" s="113" t="s">
        <v>821</v>
      </c>
      <c r="TW14" s="113" t="s">
        <v>822</v>
      </c>
      <c r="TX14" s="113" t="s">
        <v>823</v>
      </c>
      <c r="TY14" s="113" t="s">
        <v>824</v>
      </c>
      <c r="TZ14" s="113" t="s">
        <v>825</v>
      </c>
      <c r="UA14" s="113" t="s">
        <v>826</v>
      </c>
      <c r="UB14" s="113" t="s">
        <v>827</v>
      </c>
      <c r="UC14" s="113" t="s">
        <v>828</v>
      </c>
      <c r="UD14" s="113" t="s">
        <v>829</v>
      </c>
      <c r="UE14" s="113" t="s">
        <v>830</v>
      </c>
      <c r="UF14" s="113" t="s">
        <v>831</v>
      </c>
      <c r="UG14" s="113" t="s">
        <v>832</v>
      </c>
      <c r="UH14" s="113" t="s">
        <v>833</v>
      </c>
      <c r="UI14" s="113" t="s">
        <v>834</v>
      </c>
      <c r="UJ14" s="113" t="s">
        <v>835</v>
      </c>
      <c r="UK14" s="113" t="s">
        <v>836</v>
      </c>
      <c r="UL14" s="113" t="s">
        <v>837</v>
      </c>
      <c r="UM14" s="113" t="s">
        <v>838</v>
      </c>
      <c r="UN14" s="113" t="s">
        <v>839</v>
      </c>
      <c r="UO14" s="113" t="s">
        <v>840</v>
      </c>
      <c r="UP14" s="113" t="s">
        <v>841</v>
      </c>
      <c r="UQ14" s="113" t="s">
        <v>842</v>
      </c>
      <c r="UR14" s="113" t="s">
        <v>843</v>
      </c>
      <c r="US14" s="113" t="s">
        <v>844</v>
      </c>
      <c r="UT14" s="113" t="s">
        <v>845</v>
      </c>
      <c r="UU14" s="113" t="s">
        <v>846</v>
      </c>
      <c r="UV14" s="113" t="s">
        <v>847</v>
      </c>
      <c r="UW14" s="113" t="s">
        <v>848</v>
      </c>
      <c r="UX14" s="113" t="s">
        <v>849</v>
      </c>
      <c r="UY14" s="113" t="s">
        <v>850</v>
      </c>
      <c r="UZ14" s="113" t="s">
        <v>851</v>
      </c>
      <c r="VA14" s="113" t="s">
        <v>852</v>
      </c>
      <c r="VB14" s="113" t="s">
        <v>853</v>
      </c>
      <c r="VC14" s="113" t="s">
        <v>854</v>
      </c>
      <c r="VD14" s="113" t="s">
        <v>855</v>
      </c>
      <c r="VE14" s="113" t="s">
        <v>856</v>
      </c>
      <c r="VF14" s="113" t="s">
        <v>857</v>
      </c>
      <c r="VG14" s="113" t="s">
        <v>858</v>
      </c>
      <c r="VH14" s="113" t="s">
        <v>859</v>
      </c>
      <c r="VI14" s="113" t="s">
        <v>860</v>
      </c>
      <c r="VJ14" s="113" t="s">
        <v>861</v>
      </c>
      <c r="VK14" s="113" t="s">
        <v>862</v>
      </c>
      <c r="VL14" s="113" t="s">
        <v>863</v>
      </c>
      <c r="VM14" s="113" t="s">
        <v>864</v>
      </c>
      <c r="VN14" s="113" t="s">
        <v>865</v>
      </c>
      <c r="VO14" s="113" t="s">
        <v>866</v>
      </c>
      <c r="VP14" s="113" t="s">
        <v>867</v>
      </c>
      <c r="VQ14" s="113" t="s">
        <v>868</v>
      </c>
      <c r="VR14" s="113" t="s">
        <v>869</v>
      </c>
      <c r="VS14" s="113" t="s">
        <v>870</v>
      </c>
      <c r="VT14" s="113" t="s">
        <v>871</v>
      </c>
      <c r="VU14" s="113" t="s">
        <v>872</v>
      </c>
      <c r="VV14" s="113" t="s">
        <v>873</v>
      </c>
      <c r="VW14" s="113" t="s">
        <v>874</v>
      </c>
      <c r="VX14" s="113" t="s">
        <v>875</v>
      </c>
      <c r="VY14" s="113" t="s">
        <v>876</v>
      </c>
      <c r="VZ14" s="113" t="s">
        <v>877</v>
      </c>
      <c r="WA14" s="113" t="s">
        <v>878</v>
      </c>
      <c r="WB14" s="113" t="s">
        <v>879</v>
      </c>
      <c r="WC14" s="113" t="s">
        <v>880</v>
      </c>
      <c r="WD14" s="113" t="s">
        <v>881</v>
      </c>
      <c r="WE14" s="113" t="s">
        <v>882</v>
      </c>
      <c r="WF14" s="113" t="s">
        <v>883</v>
      </c>
      <c r="WG14" s="113" t="s">
        <v>884</v>
      </c>
      <c r="WH14" s="113" t="s">
        <v>885</v>
      </c>
      <c r="WI14" s="113" t="s">
        <v>886</v>
      </c>
      <c r="WJ14" s="113" t="s">
        <v>887</v>
      </c>
      <c r="WK14" s="113" t="s">
        <v>888</v>
      </c>
      <c r="WL14" s="113" t="s">
        <v>889</v>
      </c>
      <c r="WM14" s="113" t="s">
        <v>890</v>
      </c>
      <c r="WN14" s="113" t="s">
        <v>891</v>
      </c>
      <c r="WO14" s="113" t="s">
        <v>892</v>
      </c>
      <c r="WP14" s="113" t="s">
        <v>893</v>
      </c>
      <c r="WQ14" s="113" t="s">
        <v>894</v>
      </c>
      <c r="WR14" s="113" t="s">
        <v>895</v>
      </c>
      <c r="WS14" s="113" t="s">
        <v>896</v>
      </c>
      <c r="WT14" s="113" t="s">
        <v>897</v>
      </c>
      <c r="WU14" s="113" t="s">
        <v>898</v>
      </c>
      <c r="WV14" s="113" t="s">
        <v>899</v>
      </c>
      <c r="WW14" s="113" t="s">
        <v>900</v>
      </c>
      <c r="WX14" s="113" t="s">
        <v>901</v>
      </c>
      <c r="WY14" s="113" t="s">
        <v>902</v>
      </c>
      <c r="WZ14" s="113" t="s">
        <v>903</v>
      </c>
      <c r="XA14" s="113" t="s">
        <v>904</v>
      </c>
      <c r="XB14" s="113" t="s">
        <v>905</v>
      </c>
      <c r="XC14" s="113" t="s">
        <v>906</v>
      </c>
      <c r="XD14" s="113" t="s">
        <v>907</v>
      </c>
      <c r="XE14" s="113" t="s">
        <v>908</v>
      </c>
      <c r="XF14" s="113" t="s">
        <v>909</v>
      </c>
      <c r="XG14" s="113" t="s">
        <v>910</v>
      </c>
      <c r="XH14" s="113" t="s">
        <v>911</v>
      </c>
      <c r="XI14" s="113" t="s">
        <v>912</v>
      </c>
      <c r="XJ14" s="113" t="s">
        <v>913</v>
      </c>
      <c r="XK14" s="113" t="s">
        <v>914</v>
      </c>
      <c r="XL14" s="113" t="s">
        <v>915</v>
      </c>
      <c r="XM14" s="113" t="s">
        <v>916</v>
      </c>
      <c r="XN14" s="113" t="s">
        <v>917</v>
      </c>
      <c r="XO14" s="113" t="s">
        <v>918</v>
      </c>
      <c r="XP14" s="113" t="s">
        <v>919</v>
      </c>
      <c r="XQ14" s="113" t="s">
        <v>920</v>
      </c>
      <c r="XR14" s="113" t="s">
        <v>921</v>
      </c>
      <c r="XS14" s="113" t="s">
        <v>922</v>
      </c>
      <c r="XT14" s="113" t="s">
        <v>923</v>
      </c>
      <c r="XU14" s="113" t="s">
        <v>924</v>
      </c>
      <c r="XV14" s="113" t="s">
        <v>925</v>
      </c>
      <c r="XW14" s="113" t="s">
        <v>926</v>
      </c>
      <c r="XX14" s="113" t="s">
        <v>927</v>
      </c>
      <c r="XY14" s="113" t="s">
        <v>928</v>
      </c>
      <c r="XZ14" s="113" t="s">
        <v>929</v>
      </c>
      <c r="YA14" s="113" t="s">
        <v>930</v>
      </c>
      <c r="YB14" s="113" t="s">
        <v>931</v>
      </c>
      <c r="YC14" s="113" t="s">
        <v>932</v>
      </c>
      <c r="YD14" s="113" t="s">
        <v>933</v>
      </c>
      <c r="YE14" s="113" t="s">
        <v>934</v>
      </c>
      <c r="YF14" s="113" t="s">
        <v>935</v>
      </c>
      <c r="YG14" s="113" t="s">
        <v>936</v>
      </c>
      <c r="YH14" s="113" t="s">
        <v>937</v>
      </c>
      <c r="YI14" s="113" t="s">
        <v>938</v>
      </c>
      <c r="YJ14" s="113" t="s">
        <v>939</v>
      </c>
      <c r="YK14" s="113" t="s">
        <v>940</v>
      </c>
      <c r="YL14" s="113" t="s">
        <v>941</v>
      </c>
      <c r="YM14" s="113" t="s">
        <v>942</v>
      </c>
      <c r="YN14" s="113" t="s">
        <v>943</v>
      </c>
      <c r="YO14" s="113" t="s">
        <v>944</v>
      </c>
      <c r="YP14" s="113" t="s">
        <v>945</v>
      </c>
      <c r="YQ14" s="113" t="s">
        <v>946</v>
      </c>
      <c r="YR14" s="113" t="s">
        <v>947</v>
      </c>
      <c r="YS14" s="113" t="s">
        <v>948</v>
      </c>
      <c r="YT14" s="113" t="s">
        <v>949</v>
      </c>
      <c r="YU14" s="113" t="s">
        <v>950</v>
      </c>
      <c r="YV14" s="113" t="s">
        <v>951</v>
      </c>
      <c r="YW14" s="113" t="s">
        <v>952</v>
      </c>
      <c r="YX14" s="113" t="s">
        <v>953</v>
      </c>
      <c r="YY14" s="113" t="s">
        <v>954</v>
      </c>
      <c r="YZ14" s="113" t="s">
        <v>955</v>
      </c>
      <c r="ZA14" s="113" t="s">
        <v>956</v>
      </c>
      <c r="ZB14" s="113" t="s">
        <v>957</v>
      </c>
      <c r="ZC14" s="113" t="s">
        <v>958</v>
      </c>
      <c r="ZD14" s="113" t="s">
        <v>959</v>
      </c>
      <c r="ZE14" s="113" t="s">
        <v>960</v>
      </c>
      <c r="ZF14" s="113" t="s">
        <v>961</v>
      </c>
      <c r="ZG14" s="113" t="s">
        <v>962</v>
      </c>
      <c r="ZH14" s="113" t="s">
        <v>963</v>
      </c>
      <c r="ZI14" s="113" t="s">
        <v>964</v>
      </c>
      <c r="ZJ14" s="113" t="s">
        <v>965</v>
      </c>
      <c r="ZK14" s="113" t="s">
        <v>966</v>
      </c>
      <c r="ZL14" s="113" t="s">
        <v>967</v>
      </c>
      <c r="ZM14" s="113" t="s">
        <v>968</v>
      </c>
      <c r="ZN14" s="113" t="s">
        <v>969</v>
      </c>
      <c r="ZO14" s="113" t="s">
        <v>970</v>
      </c>
      <c r="ZP14" s="113" t="s">
        <v>971</v>
      </c>
      <c r="ZQ14" s="113" t="s">
        <v>972</v>
      </c>
      <c r="ZR14" s="113" t="s">
        <v>973</v>
      </c>
      <c r="ZS14" s="113" t="s">
        <v>974</v>
      </c>
      <c r="ZT14" s="113" t="s">
        <v>975</v>
      </c>
      <c r="ZU14" s="113" t="s">
        <v>976</v>
      </c>
      <c r="ZV14" s="113" t="s">
        <v>977</v>
      </c>
      <c r="ZW14" s="113" t="s">
        <v>978</v>
      </c>
      <c r="ZX14" s="113" t="s">
        <v>979</v>
      </c>
      <c r="ZY14" s="113" t="s">
        <v>980</v>
      </c>
      <c r="ZZ14" s="113" t="s">
        <v>981</v>
      </c>
      <c r="AAA14" s="113" t="s">
        <v>982</v>
      </c>
      <c r="AAB14" s="113" t="s">
        <v>983</v>
      </c>
      <c r="AAC14" s="113" t="s">
        <v>984</v>
      </c>
      <c r="AAD14" s="113" t="s">
        <v>985</v>
      </c>
      <c r="AAE14" s="113" t="s">
        <v>986</v>
      </c>
      <c r="AAF14" s="113" t="s">
        <v>987</v>
      </c>
      <c r="AAG14" s="113" t="s">
        <v>988</v>
      </c>
      <c r="AAH14" s="113" t="s">
        <v>989</v>
      </c>
      <c r="AAI14" s="113" t="s">
        <v>990</v>
      </c>
      <c r="AAJ14" s="113" t="s">
        <v>991</v>
      </c>
      <c r="AAK14" s="113" t="s">
        <v>992</v>
      </c>
      <c r="AAL14" s="113" t="s">
        <v>993</v>
      </c>
      <c r="AAM14" s="113" t="s">
        <v>994</v>
      </c>
      <c r="AAN14" s="113" t="s">
        <v>995</v>
      </c>
      <c r="AAO14" s="113" t="s">
        <v>996</v>
      </c>
      <c r="AAP14" s="113" t="s">
        <v>997</v>
      </c>
      <c r="AAQ14" s="113" t="s">
        <v>998</v>
      </c>
      <c r="AAR14" s="113" t="s">
        <v>999</v>
      </c>
      <c r="AAS14" s="113" t="s">
        <v>1000</v>
      </c>
      <c r="AAT14" s="113" t="s">
        <v>1001</v>
      </c>
      <c r="AAU14" s="113" t="s">
        <v>1002</v>
      </c>
      <c r="AAV14" s="113" t="s">
        <v>1003</v>
      </c>
      <c r="AAW14" s="113" t="s">
        <v>1004</v>
      </c>
      <c r="AAX14" s="113" t="s">
        <v>1005</v>
      </c>
      <c r="AAY14" s="113" t="s">
        <v>1006</v>
      </c>
      <c r="AAZ14" s="113" t="s">
        <v>1007</v>
      </c>
      <c r="ABA14" s="113" t="s">
        <v>1008</v>
      </c>
      <c r="ABB14" s="113" t="s">
        <v>1009</v>
      </c>
      <c r="ABC14" s="113" t="s">
        <v>1010</v>
      </c>
      <c r="ABD14" s="113" t="s">
        <v>1011</v>
      </c>
      <c r="ABE14" s="113" t="s">
        <v>1012</v>
      </c>
      <c r="ABF14" s="113" t="s">
        <v>1013</v>
      </c>
      <c r="ABG14" s="113" t="s">
        <v>1014</v>
      </c>
      <c r="ABH14" s="113" t="s">
        <v>1015</v>
      </c>
      <c r="ABI14" s="113" t="s">
        <v>1016</v>
      </c>
      <c r="ABJ14" s="113" t="s">
        <v>1017</v>
      </c>
      <c r="ABK14" s="113" t="s">
        <v>1018</v>
      </c>
      <c r="ABL14" s="113" t="s">
        <v>1019</v>
      </c>
      <c r="ABM14" s="113" t="s">
        <v>1020</v>
      </c>
      <c r="ABN14" s="113" t="s">
        <v>1021</v>
      </c>
      <c r="ABO14" s="113" t="s">
        <v>1022</v>
      </c>
      <c r="ABP14" s="113" t="s">
        <v>1023</v>
      </c>
      <c r="ABQ14" s="113" t="s">
        <v>1024</v>
      </c>
      <c r="ABR14" s="113" t="s">
        <v>1025</v>
      </c>
      <c r="ABS14" s="113" t="s">
        <v>1026</v>
      </c>
      <c r="ABT14" s="113" t="s">
        <v>1027</v>
      </c>
      <c r="ABU14" s="113" t="s">
        <v>1028</v>
      </c>
      <c r="ABV14" s="113" t="s">
        <v>1029</v>
      </c>
      <c r="ABW14" s="113" t="s">
        <v>1030</v>
      </c>
      <c r="ABX14" s="113" t="s">
        <v>1031</v>
      </c>
      <c r="ABY14" s="113" t="s">
        <v>1032</v>
      </c>
      <c r="ABZ14" s="113" t="s">
        <v>1033</v>
      </c>
      <c r="ACA14" s="113" t="s">
        <v>1034</v>
      </c>
      <c r="ACB14" s="113" t="s">
        <v>1035</v>
      </c>
      <c r="ACC14" s="113" t="s">
        <v>1036</v>
      </c>
      <c r="ACD14" s="113" t="s">
        <v>1037</v>
      </c>
      <c r="ACE14" s="113" t="s">
        <v>1038</v>
      </c>
      <c r="ACF14" s="113" t="s">
        <v>1039</v>
      </c>
      <c r="ACG14" s="113" t="s">
        <v>1040</v>
      </c>
      <c r="ACH14" s="113" t="s">
        <v>1041</v>
      </c>
      <c r="ACI14" s="113" t="s">
        <v>1042</v>
      </c>
      <c r="ACJ14" s="113" t="s">
        <v>1043</v>
      </c>
      <c r="ACK14" s="113" t="s">
        <v>1044</v>
      </c>
      <c r="ACL14" s="113" t="s">
        <v>1045</v>
      </c>
      <c r="ACM14" s="113" t="s">
        <v>1046</v>
      </c>
      <c r="ACN14" s="113" t="s">
        <v>1047</v>
      </c>
      <c r="ACO14" s="113" t="s">
        <v>1048</v>
      </c>
      <c r="ACP14" s="113" t="s">
        <v>1049</v>
      </c>
      <c r="ACQ14" s="113" t="s">
        <v>1050</v>
      </c>
      <c r="ACR14" s="113" t="s">
        <v>1051</v>
      </c>
      <c r="ACS14" s="113" t="s">
        <v>1052</v>
      </c>
      <c r="ACT14" s="113" t="s">
        <v>1053</v>
      </c>
      <c r="ACU14" s="113" t="s">
        <v>1054</v>
      </c>
      <c r="ACV14" s="113" t="s">
        <v>1055</v>
      </c>
      <c r="ACW14" s="113" t="s">
        <v>1056</v>
      </c>
      <c r="ACX14" s="113" t="s">
        <v>1057</v>
      </c>
      <c r="ACY14" s="113" t="s">
        <v>1058</v>
      </c>
      <c r="ACZ14" s="113" t="s">
        <v>1059</v>
      </c>
      <c r="ADA14" s="113" t="s">
        <v>1060</v>
      </c>
      <c r="ADB14" s="113" t="s">
        <v>1061</v>
      </c>
      <c r="ADC14" s="113" t="s">
        <v>1062</v>
      </c>
      <c r="ADD14" s="113" t="s">
        <v>1063</v>
      </c>
      <c r="ADE14" s="113" t="s">
        <v>1064</v>
      </c>
      <c r="ADF14" s="113" t="s">
        <v>1065</v>
      </c>
      <c r="ADG14" s="113" t="s">
        <v>1066</v>
      </c>
      <c r="ADH14" s="113" t="s">
        <v>1067</v>
      </c>
      <c r="ADI14" s="113" t="s">
        <v>1068</v>
      </c>
      <c r="ADJ14" s="113" t="s">
        <v>1069</v>
      </c>
      <c r="ADK14" s="113" t="s">
        <v>1070</v>
      </c>
      <c r="ADL14" s="113" t="s">
        <v>1071</v>
      </c>
      <c r="ADM14" s="113" t="s">
        <v>1072</v>
      </c>
      <c r="ADN14" s="113" t="s">
        <v>1073</v>
      </c>
      <c r="ADO14" s="113" t="s">
        <v>1074</v>
      </c>
      <c r="ADP14" s="113" t="s">
        <v>1075</v>
      </c>
      <c r="ADQ14" s="113" t="s">
        <v>1076</v>
      </c>
      <c r="ADR14" s="113" t="s">
        <v>1077</v>
      </c>
      <c r="ADS14" s="113" t="s">
        <v>1078</v>
      </c>
      <c r="ADT14" s="113" t="s">
        <v>1079</v>
      </c>
      <c r="ADU14" s="113" t="s">
        <v>1080</v>
      </c>
      <c r="ADV14" s="113" t="s">
        <v>1081</v>
      </c>
      <c r="ADW14" s="113" t="s">
        <v>1082</v>
      </c>
      <c r="ADX14" s="113" t="s">
        <v>1083</v>
      </c>
      <c r="ADY14" s="113" t="s">
        <v>1084</v>
      </c>
      <c r="ADZ14" s="113" t="s">
        <v>1085</v>
      </c>
      <c r="AEA14" s="113" t="s">
        <v>1086</v>
      </c>
      <c r="AEB14" s="113" t="s">
        <v>1087</v>
      </c>
      <c r="AEC14" s="113" t="s">
        <v>1088</v>
      </c>
      <c r="AED14" s="113" t="s">
        <v>1089</v>
      </c>
      <c r="AEE14" s="113" t="s">
        <v>1090</v>
      </c>
      <c r="AEF14" s="113" t="s">
        <v>1091</v>
      </c>
      <c r="AEG14" s="113" t="s">
        <v>1092</v>
      </c>
      <c r="AEH14" s="113" t="s">
        <v>1093</v>
      </c>
      <c r="AEI14" s="113" t="s">
        <v>1094</v>
      </c>
      <c r="AEJ14" s="113" t="s">
        <v>1095</v>
      </c>
      <c r="AEK14" s="113" t="s">
        <v>1096</v>
      </c>
      <c r="AEL14" s="113" t="s">
        <v>1097</v>
      </c>
      <c r="AEM14" s="113" t="s">
        <v>1098</v>
      </c>
      <c r="AEN14" s="113" t="s">
        <v>1099</v>
      </c>
      <c r="AEO14" s="113" t="s">
        <v>1100</v>
      </c>
      <c r="AEP14" s="113" t="s">
        <v>1101</v>
      </c>
      <c r="AEQ14" s="113" t="s">
        <v>1102</v>
      </c>
      <c r="AER14" s="113" t="s">
        <v>1103</v>
      </c>
      <c r="AES14" s="113" t="s">
        <v>1104</v>
      </c>
      <c r="AET14" s="113" t="s">
        <v>1105</v>
      </c>
      <c r="AEU14" s="113" t="s">
        <v>1106</v>
      </c>
      <c r="AEV14" s="113" t="s">
        <v>1107</v>
      </c>
      <c r="AEW14" s="113" t="s">
        <v>1108</v>
      </c>
      <c r="AEX14" s="113" t="s">
        <v>1109</v>
      </c>
      <c r="AEY14" s="113" t="s">
        <v>1110</v>
      </c>
      <c r="AEZ14" s="113" t="s">
        <v>1111</v>
      </c>
      <c r="AFA14" s="113" t="s">
        <v>1112</v>
      </c>
      <c r="AFB14" s="113" t="s">
        <v>1113</v>
      </c>
      <c r="AFC14" s="113" t="s">
        <v>1114</v>
      </c>
      <c r="AFD14" s="113" t="s">
        <v>1115</v>
      </c>
      <c r="AFE14" s="113" t="s">
        <v>1116</v>
      </c>
      <c r="AFF14" s="113" t="s">
        <v>1117</v>
      </c>
      <c r="AFG14" s="113" t="s">
        <v>1118</v>
      </c>
      <c r="AFH14" s="113" t="s">
        <v>1119</v>
      </c>
      <c r="AFI14" s="113" t="s">
        <v>1120</v>
      </c>
      <c r="AFJ14" s="113" t="s">
        <v>1121</v>
      </c>
      <c r="AFK14" s="113" t="s">
        <v>1122</v>
      </c>
      <c r="AFL14" s="113" t="s">
        <v>1123</v>
      </c>
      <c r="AFM14" s="113" t="s">
        <v>1124</v>
      </c>
      <c r="AFN14" s="113" t="s">
        <v>1125</v>
      </c>
      <c r="AFO14" s="113" t="s">
        <v>1126</v>
      </c>
      <c r="AFP14" s="113" t="s">
        <v>1127</v>
      </c>
      <c r="AFQ14" s="113" t="s">
        <v>1128</v>
      </c>
      <c r="AFR14" s="113" t="s">
        <v>1129</v>
      </c>
      <c r="AFS14" s="113" t="s">
        <v>1130</v>
      </c>
      <c r="AFT14" s="113" t="s">
        <v>1131</v>
      </c>
      <c r="AFU14" s="113" t="s">
        <v>1132</v>
      </c>
      <c r="AFV14" s="113" t="s">
        <v>1133</v>
      </c>
      <c r="AFW14" s="113" t="s">
        <v>1134</v>
      </c>
      <c r="AFX14" s="113" t="s">
        <v>1135</v>
      </c>
      <c r="AFY14" s="113" t="s">
        <v>1136</v>
      </c>
      <c r="AFZ14" s="113" t="s">
        <v>1137</v>
      </c>
      <c r="AGA14" s="113" t="s">
        <v>1138</v>
      </c>
      <c r="AGB14" s="113" t="s">
        <v>1139</v>
      </c>
      <c r="AGC14" s="113" t="s">
        <v>1140</v>
      </c>
      <c r="AGD14" s="113" t="s">
        <v>1141</v>
      </c>
      <c r="AGE14" s="113" t="s">
        <v>1142</v>
      </c>
      <c r="AGF14" s="113" t="s">
        <v>1143</v>
      </c>
      <c r="AGG14" s="113" t="s">
        <v>1144</v>
      </c>
      <c r="AGH14" s="113" t="s">
        <v>1145</v>
      </c>
      <c r="AGI14" s="113" t="s">
        <v>1146</v>
      </c>
      <c r="AGJ14" s="113" t="s">
        <v>1147</v>
      </c>
      <c r="AGK14" s="113" t="s">
        <v>1148</v>
      </c>
      <c r="AGL14" s="113" t="s">
        <v>1149</v>
      </c>
      <c r="AGM14" s="113" t="s">
        <v>1150</v>
      </c>
      <c r="AGN14" s="113" t="s">
        <v>1151</v>
      </c>
      <c r="AGO14" s="113" t="s">
        <v>1152</v>
      </c>
      <c r="AGP14" s="113" t="s">
        <v>1153</v>
      </c>
      <c r="AGQ14" s="113" t="s">
        <v>1154</v>
      </c>
      <c r="AGR14" s="113" t="s">
        <v>1155</v>
      </c>
      <c r="AGS14" s="113" t="s">
        <v>1156</v>
      </c>
      <c r="AGT14" s="113" t="s">
        <v>1157</v>
      </c>
      <c r="AGU14" s="113" t="s">
        <v>1158</v>
      </c>
      <c r="AGV14" s="113" t="s">
        <v>1159</v>
      </c>
      <c r="AGW14" s="113" t="s">
        <v>1160</v>
      </c>
      <c r="AGX14" s="113" t="s">
        <v>1161</v>
      </c>
      <c r="AGY14" s="113" t="s">
        <v>1162</v>
      </c>
      <c r="AGZ14" s="113" t="s">
        <v>1163</v>
      </c>
      <c r="AHA14" s="113" t="s">
        <v>1164</v>
      </c>
      <c r="AHB14" s="113" t="s">
        <v>1165</v>
      </c>
      <c r="AHC14" s="113" t="s">
        <v>1166</v>
      </c>
      <c r="AHD14" s="113" t="s">
        <v>1167</v>
      </c>
      <c r="AHE14" s="113" t="s">
        <v>1168</v>
      </c>
      <c r="AHF14" s="113" t="s">
        <v>1169</v>
      </c>
      <c r="AHG14" s="113" t="s">
        <v>1170</v>
      </c>
      <c r="AHH14" s="113" t="s">
        <v>1171</v>
      </c>
      <c r="AHI14" s="113" t="s">
        <v>1172</v>
      </c>
      <c r="AHJ14" s="113" t="s">
        <v>1173</v>
      </c>
      <c r="AHK14" s="113" t="s">
        <v>1174</v>
      </c>
      <c r="AHL14" s="113" t="s">
        <v>1175</v>
      </c>
      <c r="AHM14" s="113" t="s">
        <v>1176</v>
      </c>
      <c r="AHN14" s="113" t="s">
        <v>1177</v>
      </c>
      <c r="AHO14" s="113" t="s">
        <v>1178</v>
      </c>
      <c r="AHP14" s="113" t="s">
        <v>1179</v>
      </c>
      <c r="AHQ14" s="113" t="s">
        <v>1180</v>
      </c>
      <c r="AHR14" s="113" t="s">
        <v>1181</v>
      </c>
      <c r="AHS14" s="113" t="s">
        <v>1182</v>
      </c>
      <c r="AHT14" s="113" t="s">
        <v>1183</v>
      </c>
      <c r="AHU14" s="113" t="s">
        <v>1184</v>
      </c>
      <c r="AHV14" s="113" t="s">
        <v>1185</v>
      </c>
      <c r="AHW14" s="113" t="s">
        <v>1186</v>
      </c>
      <c r="AHX14" s="113" t="s">
        <v>1187</v>
      </c>
      <c r="AHY14" s="113" t="s">
        <v>1188</v>
      </c>
      <c r="AHZ14" s="113" t="s">
        <v>1189</v>
      </c>
      <c r="AIA14" s="113" t="s">
        <v>1190</v>
      </c>
      <c r="AIB14" s="113" t="s">
        <v>1191</v>
      </c>
      <c r="AIC14" s="113" t="s">
        <v>1192</v>
      </c>
      <c r="AID14" s="113" t="s">
        <v>1193</v>
      </c>
      <c r="AIE14" s="113" t="s">
        <v>1194</v>
      </c>
      <c r="AIF14" s="113" t="s">
        <v>1195</v>
      </c>
      <c r="AIG14" s="113" t="s">
        <v>1196</v>
      </c>
      <c r="AIH14" s="113" t="s">
        <v>1197</v>
      </c>
      <c r="AII14" s="113" t="s">
        <v>1198</v>
      </c>
      <c r="AIJ14" s="113" t="s">
        <v>1199</v>
      </c>
      <c r="AIK14" s="113" t="s">
        <v>1200</v>
      </c>
      <c r="AIL14" s="113" t="s">
        <v>1201</v>
      </c>
      <c r="AIM14" s="113" t="s">
        <v>1202</v>
      </c>
      <c r="AIN14" s="113" t="s">
        <v>1203</v>
      </c>
      <c r="AIO14" s="113" t="s">
        <v>1204</v>
      </c>
      <c r="AIP14" s="113" t="s">
        <v>1205</v>
      </c>
      <c r="AIQ14" s="113" t="s">
        <v>1206</v>
      </c>
      <c r="AIR14" s="113" t="s">
        <v>1207</v>
      </c>
      <c r="AIS14" s="113" t="s">
        <v>1208</v>
      </c>
      <c r="AIT14" s="113" t="s">
        <v>1209</v>
      </c>
      <c r="AIU14" s="113" t="s">
        <v>1210</v>
      </c>
      <c r="AIV14" s="113" t="s">
        <v>1211</v>
      </c>
      <c r="AIW14" s="113" t="s">
        <v>1212</v>
      </c>
      <c r="AIX14" s="113" t="s">
        <v>1213</v>
      </c>
      <c r="AIY14" s="113" t="s">
        <v>1214</v>
      </c>
      <c r="AIZ14" s="113" t="s">
        <v>1215</v>
      </c>
      <c r="AJA14" s="113" t="s">
        <v>1216</v>
      </c>
      <c r="AJB14" s="113" t="s">
        <v>1217</v>
      </c>
      <c r="AJC14" s="113" t="s">
        <v>1218</v>
      </c>
      <c r="AJD14" s="113" t="s">
        <v>1219</v>
      </c>
      <c r="AJE14" s="113" t="s">
        <v>1220</v>
      </c>
      <c r="AJF14" s="113" t="s">
        <v>1221</v>
      </c>
      <c r="AJG14" s="113" t="s">
        <v>1222</v>
      </c>
      <c r="AJH14" s="113" t="s">
        <v>1223</v>
      </c>
      <c r="AJI14" s="113" t="s">
        <v>1224</v>
      </c>
      <c r="AJJ14" s="113" t="s">
        <v>1225</v>
      </c>
      <c r="AJK14" s="113" t="s">
        <v>1226</v>
      </c>
      <c r="AJL14" s="113" t="s">
        <v>1227</v>
      </c>
      <c r="AJM14" s="113" t="s">
        <v>1228</v>
      </c>
      <c r="AJN14" s="113" t="s">
        <v>1229</v>
      </c>
      <c r="AJO14" s="113" t="s">
        <v>1230</v>
      </c>
      <c r="AJP14" s="113" t="s">
        <v>1231</v>
      </c>
      <c r="AJQ14" s="113" t="s">
        <v>1232</v>
      </c>
      <c r="AJR14" s="113" t="s">
        <v>1233</v>
      </c>
      <c r="AJS14" s="113" t="s">
        <v>1234</v>
      </c>
      <c r="AJT14" s="113" t="s">
        <v>1235</v>
      </c>
      <c r="AJU14" s="113" t="s">
        <v>1236</v>
      </c>
      <c r="AJV14" s="113" t="s">
        <v>1237</v>
      </c>
      <c r="AJW14" s="113" t="s">
        <v>1238</v>
      </c>
      <c r="AJX14" s="113" t="s">
        <v>1239</v>
      </c>
      <c r="AJY14" s="113" t="s">
        <v>1240</v>
      </c>
      <c r="AJZ14" s="113" t="s">
        <v>1241</v>
      </c>
      <c r="AKA14" s="113" t="s">
        <v>1242</v>
      </c>
      <c r="AKB14" s="113" t="s">
        <v>1243</v>
      </c>
      <c r="AKC14" s="113" t="s">
        <v>1244</v>
      </c>
      <c r="AKD14" s="113" t="s">
        <v>1245</v>
      </c>
      <c r="AKE14" s="113" t="s">
        <v>1246</v>
      </c>
      <c r="AKF14" s="113" t="s">
        <v>1247</v>
      </c>
      <c r="AKG14" s="113" t="s">
        <v>1248</v>
      </c>
      <c r="AKH14" s="113" t="s">
        <v>1249</v>
      </c>
      <c r="AKI14" s="113" t="s">
        <v>1250</v>
      </c>
      <c r="AKJ14" s="113" t="s">
        <v>1251</v>
      </c>
      <c r="AKK14" s="113" t="s">
        <v>1252</v>
      </c>
      <c r="AKL14" s="113" t="s">
        <v>1253</v>
      </c>
      <c r="AKM14" s="113" t="s">
        <v>1254</v>
      </c>
      <c r="AKN14" s="113" t="s">
        <v>1255</v>
      </c>
      <c r="AKO14" s="113" t="s">
        <v>1256</v>
      </c>
      <c r="AKP14" s="113" t="s">
        <v>1257</v>
      </c>
      <c r="AKQ14" s="113" t="s">
        <v>1258</v>
      </c>
      <c r="AKR14" s="113" t="s">
        <v>1259</v>
      </c>
      <c r="AKS14" s="113" t="s">
        <v>1260</v>
      </c>
      <c r="AKT14" s="113" t="s">
        <v>1261</v>
      </c>
      <c r="AKU14" s="113" t="s">
        <v>1262</v>
      </c>
      <c r="AKV14" s="113" t="s">
        <v>1263</v>
      </c>
      <c r="AKW14" s="113" t="s">
        <v>1264</v>
      </c>
      <c r="AKX14" s="113" t="s">
        <v>1265</v>
      </c>
      <c r="AKY14" s="113" t="s">
        <v>1266</v>
      </c>
      <c r="AKZ14" s="113" t="s">
        <v>1267</v>
      </c>
      <c r="ALA14" s="113" t="s">
        <v>1268</v>
      </c>
      <c r="ALB14" s="113" t="s">
        <v>1269</v>
      </c>
      <c r="ALC14" s="113" t="s">
        <v>1270</v>
      </c>
      <c r="ALD14" s="113" t="s">
        <v>1271</v>
      </c>
      <c r="ALE14" s="113" t="s">
        <v>1272</v>
      </c>
      <c r="ALF14" s="113" t="s">
        <v>1273</v>
      </c>
      <c r="ALG14" s="113" t="s">
        <v>1274</v>
      </c>
      <c r="ALH14" s="113" t="s">
        <v>1275</v>
      </c>
      <c r="ALI14" s="113" t="s">
        <v>1276</v>
      </c>
      <c r="ALJ14" s="113" t="s">
        <v>1277</v>
      </c>
      <c r="ALK14" s="113" t="s">
        <v>1278</v>
      </c>
      <c r="ALL14" s="113" t="s">
        <v>1279</v>
      </c>
      <c r="ALM14" s="113" t="s">
        <v>1280</v>
      </c>
      <c r="ALN14" s="113" t="s">
        <v>1281</v>
      </c>
      <c r="ALO14" s="113" t="s">
        <v>1282</v>
      </c>
      <c r="ALP14" s="113" t="s">
        <v>1283</v>
      </c>
      <c r="ALQ14" s="113" t="s">
        <v>1284</v>
      </c>
      <c r="ALR14" s="113" t="s">
        <v>1285</v>
      </c>
      <c r="ALS14" s="113" t="s">
        <v>1286</v>
      </c>
      <c r="ALT14" s="113" t="s">
        <v>1287</v>
      </c>
      <c r="ALU14" s="113" t="s">
        <v>1288</v>
      </c>
      <c r="ALV14" s="113" t="s">
        <v>1289</v>
      </c>
      <c r="ALW14" s="113" t="s">
        <v>1290</v>
      </c>
      <c r="ALX14" s="113" t="s">
        <v>1291</v>
      </c>
      <c r="ALY14" s="113" t="s">
        <v>1292</v>
      </c>
      <c r="ALZ14" s="113" t="s">
        <v>1293</v>
      </c>
      <c r="AMA14" s="113" t="s">
        <v>1294</v>
      </c>
      <c r="AMB14" s="113" t="s">
        <v>1295</v>
      </c>
      <c r="AMC14" s="113" t="s">
        <v>1296</v>
      </c>
      <c r="AMD14" s="113" t="s">
        <v>1297</v>
      </c>
      <c r="AME14" s="113" t="s">
        <v>1298</v>
      </c>
      <c r="AMF14" s="113" t="s">
        <v>1299</v>
      </c>
      <c r="AMG14" s="113" t="s">
        <v>1300</v>
      </c>
      <c r="AMH14" s="113" t="s">
        <v>1301</v>
      </c>
      <c r="AMI14" s="113" t="s">
        <v>1302</v>
      </c>
      <c r="AMJ14" s="113" t="s">
        <v>1303</v>
      </c>
      <c r="AMK14" s="113" t="s">
        <v>1304</v>
      </c>
      <c r="AML14" s="113" t="s">
        <v>1305</v>
      </c>
      <c r="AMM14" s="113" t="s">
        <v>1306</v>
      </c>
      <c r="AMN14" s="113" t="s">
        <v>1307</v>
      </c>
      <c r="AMO14" s="113" t="s">
        <v>1308</v>
      </c>
      <c r="AMP14" s="113" t="s">
        <v>1309</v>
      </c>
      <c r="AMQ14" s="113" t="s">
        <v>1310</v>
      </c>
      <c r="AMR14" s="113" t="s">
        <v>1311</v>
      </c>
      <c r="AMS14" s="113" t="s">
        <v>1312</v>
      </c>
      <c r="AMT14" s="113" t="s">
        <v>1313</v>
      </c>
      <c r="AMU14" s="113" t="s">
        <v>1314</v>
      </c>
      <c r="AMV14" s="113" t="s">
        <v>1315</v>
      </c>
      <c r="AMW14" s="113" t="s">
        <v>1316</v>
      </c>
      <c r="AMX14" s="113" t="s">
        <v>1317</v>
      </c>
      <c r="AMY14" s="113" t="s">
        <v>1318</v>
      </c>
      <c r="AMZ14" s="113" t="s">
        <v>1319</v>
      </c>
      <c r="ANA14" s="113" t="s">
        <v>1320</v>
      </c>
      <c r="ANB14" s="113" t="s">
        <v>1321</v>
      </c>
      <c r="ANC14" s="113" t="s">
        <v>1322</v>
      </c>
      <c r="AND14" s="113" t="s">
        <v>1323</v>
      </c>
      <c r="ANE14" s="113" t="s">
        <v>1324</v>
      </c>
      <c r="ANF14" s="113" t="s">
        <v>1325</v>
      </c>
      <c r="ANG14" s="113" t="s">
        <v>1326</v>
      </c>
      <c r="ANH14" s="113" t="s">
        <v>1327</v>
      </c>
      <c r="ANI14" s="113" t="s">
        <v>1328</v>
      </c>
      <c r="ANJ14" s="113" t="s">
        <v>1329</v>
      </c>
      <c r="ANK14" s="113" t="s">
        <v>1330</v>
      </c>
      <c r="ANL14" s="113" t="s">
        <v>1331</v>
      </c>
      <c r="ANM14" s="113" t="s">
        <v>1332</v>
      </c>
      <c r="ANN14" s="113" t="s">
        <v>1333</v>
      </c>
      <c r="ANO14" s="113" t="s">
        <v>1334</v>
      </c>
      <c r="ANP14" s="113" t="s">
        <v>1335</v>
      </c>
      <c r="ANQ14" s="113" t="s">
        <v>1336</v>
      </c>
      <c r="ANR14" s="113" t="s">
        <v>1337</v>
      </c>
      <c r="ANS14" s="113" t="s">
        <v>1338</v>
      </c>
      <c r="ANT14" s="113" t="s">
        <v>1339</v>
      </c>
      <c r="ANU14" s="113" t="s">
        <v>1340</v>
      </c>
      <c r="ANV14" s="113" t="s">
        <v>1341</v>
      </c>
      <c r="ANW14" s="113" t="s">
        <v>1342</v>
      </c>
      <c r="ANX14" s="113" t="s">
        <v>1343</v>
      </c>
      <c r="ANY14" s="113" t="s">
        <v>1344</v>
      </c>
      <c r="ANZ14" s="113" t="s">
        <v>1345</v>
      </c>
      <c r="AOA14" s="113" t="s">
        <v>1346</v>
      </c>
      <c r="AOB14" s="113" t="s">
        <v>1347</v>
      </c>
      <c r="AOC14" s="113" t="s">
        <v>1348</v>
      </c>
      <c r="AOD14" s="113" t="s">
        <v>1349</v>
      </c>
      <c r="AOE14" s="113" t="s">
        <v>1350</v>
      </c>
      <c r="AOF14" s="113" t="s">
        <v>1351</v>
      </c>
      <c r="AOG14" s="113" t="s">
        <v>1352</v>
      </c>
      <c r="AOH14" s="113" t="s">
        <v>1353</v>
      </c>
      <c r="AOI14" s="113" t="s">
        <v>1354</v>
      </c>
      <c r="AOJ14" s="113" t="s">
        <v>1355</v>
      </c>
      <c r="AOK14" s="113" t="s">
        <v>1356</v>
      </c>
      <c r="AOL14" s="113" t="s">
        <v>1357</v>
      </c>
      <c r="AOM14" s="113" t="s">
        <v>1358</v>
      </c>
      <c r="AON14" s="113" t="s">
        <v>1359</v>
      </c>
      <c r="AOO14" s="113" t="s">
        <v>1360</v>
      </c>
      <c r="AOP14" s="113" t="s">
        <v>1361</v>
      </c>
      <c r="AOQ14" s="113" t="s">
        <v>1362</v>
      </c>
      <c r="AOR14" s="113" t="s">
        <v>1363</v>
      </c>
      <c r="AOS14" s="113" t="s">
        <v>1364</v>
      </c>
      <c r="AOT14" s="113" t="s">
        <v>1365</v>
      </c>
      <c r="AOU14" s="113" t="s">
        <v>1366</v>
      </c>
      <c r="AOV14" s="113" t="s">
        <v>1367</v>
      </c>
      <c r="AOW14" s="113" t="s">
        <v>1368</v>
      </c>
      <c r="AOX14" s="113" t="s">
        <v>1369</v>
      </c>
      <c r="AOY14" s="113" t="s">
        <v>1370</v>
      </c>
      <c r="AOZ14" s="113" t="s">
        <v>1371</v>
      </c>
      <c r="APA14" s="113" t="s">
        <v>1372</v>
      </c>
      <c r="APB14" s="113" t="s">
        <v>1373</v>
      </c>
      <c r="APC14" s="113" t="s">
        <v>1374</v>
      </c>
      <c r="APD14" s="113" t="s">
        <v>1375</v>
      </c>
      <c r="APE14" s="113" t="s">
        <v>1376</v>
      </c>
      <c r="APF14" s="113" t="s">
        <v>1377</v>
      </c>
      <c r="APG14" s="113" t="s">
        <v>1378</v>
      </c>
      <c r="APH14" s="113" t="s">
        <v>1379</v>
      </c>
      <c r="API14" s="113" t="s">
        <v>1380</v>
      </c>
      <c r="APJ14" s="113" t="s">
        <v>1381</v>
      </c>
      <c r="APK14" s="113" t="s">
        <v>1382</v>
      </c>
      <c r="APL14" s="113" t="s">
        <v>1383</v>
      </c>
      <c r="APM14" s="113" t="s">
        <v>1384</v>
      </c>
      <c r="APN14" s="113" t="s">
        <v>1385</v>
      </c>
      <c r="APO14" s="113" t="s">
        <v>1386</v>
      </c>
      <c r="APP14" s="113" t="s">
        <v>1387</v>
      </c>
      <c r="APQ14" s="113" t="s">
        <v>1388</v>
      </c>
      <c r="APR14" s="113" t="s">
        <v>1389</v>
      </c>
      <c r="APS14" s="113" t="s">
        <v>1390</v>
      </c>
      <c r="APT14" s="113" t="s">
        <v>1391</v>
      </c>
      <c r="APU14" s="113" t="s">
        <v>1392</v>
      </c>
      <c r="APV14" s="113" t="s">
        <v>1393</v>
      </c>
      <c r="APW14" s="113" t="s">
        <v>1394</v>
      </c>
      <c r="APX14" s="113" t="s">
        <v>1395</v>
      </c>
      <c r="APY14" s="113" t="s">
        <v>1396</v>
      </c>
      <c r="APZ14" s="113" t="s">
        <v>1397</v>
      </c>
      <c r="AQA14" s="113" t="s">
        <v>1398</v>
      </c>
      <c r="AQB14" s="113" t="s">
        <v>1399</v>
      </c>
      <c r="AQC14" s="113" t="s">
        <v>1400</v>
      </c>
      <c r="AQD14" s="113" t="s">
        <v>1401</v>
      </c>
      <c r="AQE14" s="113" t="s">
        <v>1402</v>
      </c>
      <c r="AQF14" s="113" t="s">
        <v>1403</v>
      </c>
      <c r="AQG14" s="113" t="s">
        <v>1404</v>
      </c>
      <c r="AQH14" s="113" t="s">
        <v>1405</v>
      </c>
      <c r="AQI14" s="113" t="s">
        <v>1406</v>
      </c>
      <c r="AQJ14" s="113" t="s">
        <v>1407</v>
      </c>
      <c r="AQK14" s="113" t="s">
        <v>1408</v>
      </c>
      <c r="AQL14" s="113" t="s">
        <v>1409</v>
      </c>
      <c r="AQM14" s="113" t="s">
        <v>1410</v>
      </c>
      <c r="AQN14" s="113" t="s">
        <v>1411</v>
      </c>
      <c r="AQO14" s="113" t="s">
        <v>1412</v>
      </c>
      <c r="AQP14" s="113" t="s">
        <v>1413</v>
      </c>
      <c r="AQQ14" s="113" t="s">
        <v>1414</v>
      </c>
      <c r="AQR14" s="113" t="s">
        <v>1415</v>
      </c>
      <c r="AQS14" s="113" t="s">
        <v>1416</v>
      </c>
      <c r="AQT14" s="113" t="s">
        <v>1417</v>
      </c>
      <c r="AQU14" s="113" t="s">
        <v>1418</v>
      </c>
      <c r="AQV14" s="113" t="s">
        <v>1419</v>
      </c>
      <c r="AQW14" s="113" t="s">
        <v>1420</v>
      </c>
      <c r="AQX14" s="113" t="s">
        <v>1421</v>
      </c>
      <c r="AQY14" s="113" t="s">
        <v>1422</v>
      </c>
      <c r="AQZ14" s="113" t="s">
        <v>1423</v>
      </c>
      <c r="ARA14" s="113" t="s">
        <v>1424</v>
      </c>
      <c r="ARB14" s="113" t="s">
        <v>1425</v>
      </c>
      <c r="ARC14" s="113" t="s">
        <v>1426</v>
      </c>
      <c r="ARD14" s="113" t="s">
        <v>1427</v>
      </c>
      <c r="ARE14" s="113" t="s">
        <v>1428</v>
      </c>
      <c r="ARF14" s="113" t="s">
        <v>1429</v>
      </c>
      <c r="ARG14" s="113" t="s">
        <v>1430</v>
      </c>
      <c r="ARH14" s="113" t="s">
        <v>1431</v>
      </c>
      <c r="ARI14" s="113" t="s">
        <v>1432</v>
      </c>
      <c r="ARJ14" s="113" t="s">
        <v>1433</v>
      </c>
      <c r="ARK14" s="113" t="s">
        <v>1434</v>
      </c>
      <c r="ARL14" s="113" t="s">
        <v>1435</v>
      </c>
      <c r="ARM14" s="113" t="s">
        <v>1436</v>
      </c>
      <c r="ARN14" s="113" t="s">
        <v>1437</v>
      </c>
      <c r="ARO14" s="113" t="s">
        <v>1438</v>
      </c>
      <c r="ARP14" s="113" t="s">
        <v>1439</v>
      </c>
      <c r="ARQ14" s="113" t="s">
        <v>1440</v>
      </c>
      <c r="ARR14" s="113" t="s">
        <v>1441</v>
      </c>
      <c r="ARS14" s="113" t="s">
        <v>1442</v>
      </c>
      <c r="ART14" s="113" t="s">
        <v>1443</v>
      </c>
      <c r="ARU14" s="113" t="s">
        <v>1444</v>
      </c>
      <c r="ARV14" s="113" t="s">
        <v>1445</v>
      </c>
      <c r="ARW14" s="113" t="s">
        <v>1446</v>
      </c>
      <c r="ARX14" s="113" t="s">
        <v>1447</v>
      </c>
      <c r="ARY14" s="113" t="s">
        <v>1448</v>
      </c>
      <c r="ARZ14" s="113" t="s">
        <v>1449</v>
      </c>
      <c r="ASA14" s="113" t="s">
        <v>1450</v>
      </c>
      <c r="ASB14" s="113" t="s">
        <v>1451</v>
      </c>
      <c r="ASC14" s="113" t="s">
        <v>1452</v>
      </c>
      <c r="ASD14" s="113" t="s">
        <v>1453</v>
      </c>
      <c r="ASE14" s="113" t="s">
        <v>1454</v>
      </c>
      <c r="ASF14" s="113" t="s">
        <v>1455</v>
      </c>
      <c r="ASG14" s="113" t="s">
        <v>1456</v>
      </c>
      <c r="ASH14" s="113" t="s">
        <v>1457</v>
      </c>
      <c r="ASI14" s="113" t="s">
        <v>1458</v>
      </c>
      <c r="ASJ14" s="113" t="s">
        <v>1459</v>
      </c>
      <c r="ASK14" s="113" t="s">
        <v>1460</v>
      </c>
      <c r="ASL14" s="113" t="s">
        <v>1461</v>
      </c>
      <c r="ASM14" s="113" t="s">
        <v>1462</v>
      </c>
      <c r="ASN14" s="113" t="s">
        <v>1463</v>
      </c>
      <c r="ASO14" s="113" t="s">
        <v>1464</v>
      </c>
      <c r="ASP14" s="113" t="s">
        <v>1465</v>
      </c>
      <c r="ASQ14" s="113" t="s">
        <v>1466</v>
      </c>
      <c r="ASR14" s="113" t="s">
        <v>1467</v>
      </c>
      <c r="ASS14" s="113" t="s">
        <v>1468</v>
      </c>
      <c r="AST14" s="113" t="s">
        <v>1469</v>
      </c>
      <c r="ASU14" s="113" t="s">
        <v>1470</v>
      </c>
      <c r="ASV14" s="113" t="s">
        <v>1471</v>
      </c>
      <c r="ASW14" s="113" t="s">
        <v>1472</v>
      </c>
      <c r="ASX14" s="113" t="s">
        <v>1473</v>
      </c>
      <c r="ASY14" s="113" t="s">
        <v>1474</v>
      </c>
      <c r="ASZ14" s="113" t="s">
        <v>1475</v>
      </c>
      <c r="ATA14" s="113" t="s">
        <v>1476</v>
      </c>
      <c r="ATB14" s="113" t="s">
        <v>1477</v>
      </c>
      <c r="ATC14" s="113" t="s">
        <v>1478</v>
      </c>
      <c r="ATD14" s="113" t="s">
        <v>1479</v>
      </c>
      <c r="ATE14" s="113" t="s">
        <v>1480</v>
      </c>
      <c r="ATF14" s="113" t="s">
        <v>1481</v>
      </c>
      <c r="ATG14" s="113" t="s">
        <v>1482</v>
      </c>
      <c r="ATH14" s="113" t="s">
        <v>1483</v>
      </c>
      <c r="ATI14" s="113" t="s">
        <v>1484</v>
      </c>
      <c r="ATJ14" s="113" t="s">
        <v>1485</v>
      </c>
      <c r="ATK14" s="113" t="s">
        <v>1486</v>
      </c>
      <c r="ATL14" s="113" t="s">
        <v>1487</v>
      </c>
      <c r="ATM14" s="113" t="s">
        <v>1488</v>
      </c>
      <c r="ATN14" s="113" t="s">
        <v>1489</v>
      </c>
      <c r="ATO14" s="113" t="s">
        <v>1490</v>
      </c>
      <c r="ATP14" s="113" t="s">
        <v>1491</v>
      </c>
      <c r="ATQ14" s="113" t="s">
        <v>1492</v>
      </c>
      <c r="ATR14" s="113" t="s">
        <v>1493</v>
      </c>
      <c r="ATS14" s="113" t="s">
        <v>1494</v>
      </c>
      <c r="ATT14" s="113" t="s">
        <v>1495</v>
      </c>
      <c r="ATU14" s="113" t="s">
        <v>1496</v>
      </c>
      <c r="ATV14" s="113" t="s">
        <v>1497</v>
      </c>
      <c r="ATW14" s="113" t="s">
        <v>1498</v>
      </c>
      <c r="ATX14" s="113" t="s">
        <v>1499</v>
      </c>
      <c r="ATY14" s="113" t="s">
        <v>1500</v>
      </c>
      <c r="ATZ14" s="113" t="s">
        <v>1501</v>
      </c>
      <c r="AUA14" s="113" t="s">
        <v>1502</v>
      </c>
      <c r="AUB14" s="113" t="s">
        <v>1503</v>
      </c>
      <c r="AUC14" s="113" t="s">
        <v>1504</v>
      </c>
      <c r="AUD14" s="113" t="s">
        <v>1505</v>
      </c>
      <c r="AUE14" s="113" t="s">
        <v>1506</v>
      </c>
      <c r="AUF14" s="113" t="s">
        <v>1507</v>
      </c>
      <c r="AUG14" s="113" t="s">
        <v>1508</v>
      </c>
      <c r="AUH14" s="113" t="s">
        <v>1509</v>
      </c>
      <c r="AUI14" s="113" t="s">
        <v>1510</v>
      </c>
      <c r="AUJ14" s="113" t="s">
        <v>1511</v>
      </c>
      <c r="AUK14" s="113" t="s">
        <v>1512</v>
      </c>
      <c r="AUL14" s="113" t="s">
        <v>1513</v>
      </c>
      <c r="AUM14" s="113" t="s">
        <v>1514</v>
      </c>
      <c r="AUN14" s="113" t="s">
        <v>1515</v>
      </c>
      <c r="AUO14" s="113" t="s">
        <v>1516</v>
      </c>
      <c r="AUP14" s="113" t="s">
        <v>1517</v>
      </c>
      <c r="AUQ14" s="113" t="s">
        <v>1518</v>
      </c>
      <c r="AUR14" s="113" t="s">
        <v>1519</v>
      </c>
      <c r="AUS14" s="113" t="s">
        <v>1520</v>
      </c>
      <c r="AUT14" s="113" t="s">
        <v>1521</v>
      </c>
      <c r="AUU14" s="113" t="s">
        <v>1522</v>
      </c>
      <c r="AUV14" s="113" t="s">
        <v>1523</v>
      </c>
      <c r="AUW14" s="113" t="s">
        <v>1524</v>
      </c>
      <c r="AUX14" s="113" t="s">
        <v>1525</v>
      </c>
      <c r="AUY14" s="113" t="s">
        <v>1526</v>
      </c>
      <c r="AUZ14" s="113" t="s">
        <v>1527</v>
      </c>
      <c r="AVA14" s="113" t="s">
        <v>1528</v>
      </c>
      <c r="AVB14" s="113" t="s">
        <v>1529</v>
      </c>
      <c r="AVC14" s="113" t="s">
        <v>1530</v>
      </c>
      <c r="AVD14" s="113" t="s">
        <v>1531</v>
      </c>
      <c r="AVE14" s="113" t="s">
        <v>1532</v>
      </c>
      <c r="AVF14" s="113" t="s">
        <v>1533</v>
      </c>
      <c r="AVG14" s="113" t="s">
        <v>1534</v>
      </c>
      <c r="AVH14" s="113" t="s">
        <v>1535</v>
      </c>
      <c r="AVI14" s="113" t="s">
        <v>1536</v>
      </c>
      <c r="AVJ14" s="113" t="s">
        <v>1537</v>
      </c>
      <c r="AVK14" s="113" t="s">
        <v>1538</v>
      </c>
      <c r="AVL14" s="113" t="s">
        <v>1539</v>
      </c>
      <c r="AVM14" s="113" t="s">
        <v>1540</v>
      </c>
      <c r="AVN14" s="113" t="s">
        <v>1541</v>
      </c>
      <c r="AVO14" s="113" t="s">
        <v>1542</v>
      </c>
      <c r="AVP14" s="113" t="s">
        <v>1543</v>
      </c>
      <c r="AVQ14" s="113" t="s">
        <v>1544</v>
      </c>
      <c r="AVR14" s="113" t="s">
        <v>1545</v>
      </c>
      <c r="AVS14" s="113" t="s">
        <v>1546</v>
      </c>
      <c r="AVT14" s="113" t="s">
        <v>1547</v>
      </c>
      <c r="AVU14" s="113" t="s">
        <v>1548</v>
      </c>
      <c r="AVV14" s="113" t="s">
        <v>1549</v>
      </c>
      <c r="AVW14" s="113" t="s">
        <v>1550</v>
      </c>
      <c r="AVX14" s="113" t="s">
        <v>1551</v>
      </c>
      <c r="AVY14" s="113" t="s">
        <v>1552</v>
      </c>
      <c r="AVZ14" s="113" t="s">
        <v>1553</v>
      </c>
      <c r="AWA14" s="113" t="s">
        <v>1554</v>
      </c>
      <c r="AWB14" s="113" t="s">
        <v>1555</v>
      </c>
      <c r="AWC14" s="113" t="s">
        <v>1556</v>
      </c>
      <c r="AWD14" s="113" t="s">
        <v>1557</v>
      </c>
      <c r="AWE14" s="113" t="s">
        <v>1558</v>
      </c>
      <c r="AWF14" s="113" t="s">
        <v>1559</v>
      </c>
      <c r="AWG14" s="113" t="s">
        <v>1560</v>
      </c>
      <c r="AWH14" s="113" t="s">
        <v>1561</v>
      </c>
      <c r="AWI14" s="113" t="s">
        <v>1562</v>
      </c>
      <c r="AWJ14" s="113" t="s">
        <v>1563</v>
      </c>
      <c r="AWK14" s="113" t="s">
        <v>1564</v>
      </c>
      <c r="AWL14" s="113" t="s">
        <v>1565</v>
      </c>
      <c r="AWM14" s="113" t="s">
        <v>1566</v>
      </c>
      <c r="AWN14" s="113" t="s">
        <v>1567</v>
      </c>
      <c r="AWO14" s="113" t="s">
        <v>1568</v>
      </c>
      <c r="AWP14" s="113" t="s">
        <v>1569</v>
      </c>
      <c r="AWQ14" s="113" t="s">
        <v>1570</v>
      </c>
      <c r="AWR14" s="113" t="s">
        <v>1571</v>
      </c>
      <c r="AWS14" s="113" t="s">
        <v>1572</v>
      </c>
      <c r="AWT14" s="113" t="s">
        <v>1573</v>
      </c>
      <c r="AWU14" s="113" t="s">
        <v>1574</v>
      </c>
      <c r="AWV14" s="113" t="s">
        <v>1575</v>
      </c>
      <c r="AWW14" s="113" t="s">
        <v>1576</v>
      </c>
      <c r="AWX14" s="113" t="s">
        <v>1577</v>
      </c>
      <c r="AWY14" s="113" t="s">
        <v>1578</v>
      </c>
      <c r="AWZ14" s="113" t="s">
        <v>1579</v>
      </c>
      <c r="AXA14" s="113" t="s">
        <v>1580</v>
      </c>
      <c r="AXB14" s="113" t="s">
        <v>1581</v>
      </c>
      <c r="AXC14" s="113" t="s">
        <v>1582</v>
      </c>
      <c r="AXD14" s="113" t="s">
        <v>1583</v>
      </c>
      <c r="AXE14" s="113" t="s">
        <v>1584</v>
      </c>
      <c r="AXF14" s="113" t="s">
        <v>1585</v>
      </c>
      <c r="AXG14" s="113" t="s">
        <v>1586</v>
      </c>
      <c r="AXH14" s="113" t="s">
        <v>1587</v>
      </c>
      <c r="AXI14" s="113" t="s">
        <v>1588</v>
      </c>
      <c r="AXJ14" s="113" t="s">
        <v>1589</v>
      </c>
      <c r="AXK14" s="113" t="s">
        <v>1590</v>
      </c>
      <c r="AXL14" s="113" t="s">
        <v>1591</v>
      </c>
      <c r="AXM14" s="113" t="s">
        <v>1592</v>
      </c>
      <c r="AXN14" s="113" t="s">
        <v>1593</v>
      </c>
      <c r="AXO14" s="113" t="s">
        <v>1594</v>
      </c>
      <c r="AXP14" s="113" t="s">
        <v>1595</v>
      </c>
      <c r="AXQ14" s="113" t="s">
        <v>1596</v>
      </c>
      <c r="AXR14" s="113" t="s">
        <v>1597</v>
      </c>
      <c r="AXS14" s="113" t="s">
        <v>1598</v>
      </c>
      <c r="AXT14" s="113" t="s">
        <v>1599</v>
      </c>
      <c r="AXU14" s="113" t="s">
        <v>1600</v>
      </c>
      <c r="AXV14" s="113" t="s">
        <v>1601</v>
      </c>
      <c r="AXW14" s="113" t="s">
        <v>1602</v>
      </c>
      <c r="AXX14" s="113" t="s">
        <v>1603</v>
      </c>
      <c r="AXY14" s="113" t="s">
        <v>1604</v>
      </c>
      <c r="AXZ14" s="113" t="s">
        <v>1605</v>
      </c>
      <c r="AYA14" s="113" t="s">
        <v>1606</v>
      </c>
      <c r="AYB14" s="113" t="s">
        <v>1607</v>
      </c>
      <c r="AYC14" s="113" t="s">
        <v>1608</v>
      </c>
      <c r="AYD14" s="113" t="s">
        <v>1609</v>
      </c>
      <c r="AYE14" s="113" t="s">
        <v>1610</v>
      </c>
      <c r="AYF14" s="113" t="s">
        <v>1611</v>
      </c>
      <c r="AYG14" s="113" t="s">
        <v>1612</v>
      </c>
      <c r="AYH14" s="113" t="s">
        <v>1613</v>
      </c>
      <c r="AYI14" s="113" t="s">
        <v>1614</v>
      </c>
      <c r="AYJ14" s="113" t="s">
        <v>1615</v>
      </c>
      <c r="AYK14" s="113" t="s">
        <v>1616</v>
      </c>
      <c r="AYL14" s="113" t="s">
        <v>1617</v>
      </c>
      <c r="AYM14" s="113" t="s">
        <v>1618</v>
      </c>
      <c r="AYN14" s="113" t="s">
        <v>1619</v>
      </c>
      <c r="AYO14" s="113" t="s">
        <v>1620</v>
      </c>
      <c r="AYP14" s="113" t="s">
        <v>1621</v>
      </c>
      <c r="AYQ14" s="113" t="s">
        <v>1622</v>
      </c>
      <c r="AYR14" s="113" t="s">
        <v>1623</v>
      </c>
      <c r="AYS14" s="113" t="s">
        <v>1624</v>
      </c>
      <c r="AYT14" s="113" t="s">
        <v>1625</v>
      </c>
      <c r="AYU14" s="113" t="s">
        <v>1626</v>
      </c>
      <c r="AYV14" s="113" t="s">
        <v>1627</v>
      </c>
      <c r="AYW14" s="113" t="s">
        <v>1628</v>
      </c>
      <c r="AYX14" s="113" t="s">
        <v>1629</v>
      </c>
      <c r="AYY14" s="113" t="s">
        <v>1630</v>
      </c>
      <c r="AYZ14" s="113" t="s">
        <v>1631</v>
      </c>
      <c r="AZA14" s="113" t="s">
        <v>1632</v>
      </c>
      <c r="AZB14" s="113" t="s">
        <v>1633</v>
      </c>
      <c r="AZC14" s="113" t="s">
        <v>1634</v>
      </c>
      <c r="AZD14" s="113" t="s">
        <v>1635</v>
      </c>
      <c r="AZE14" s="113" t="s">
        <v>1636</v>
      </c>
      <c r="AZF14" s="113" t="s">
        <v>1637</v>
      </c>
      <c r="AZG14" s="113" t="s">
        <v>1638</v>
      </c>
      <c r="AZH14" s="113" t="s">
        <v>1639</v>
      </c>
      <c r="AZI14" s="113" t="s">
        <v>1640</v>
      </c>
      <c r="AZJ14" s="113" t="s">
        <v>1641</v>
      </c>
      <c r="AZK14" s="113" t="s">
        <v>1642</v>
      </c>
      <c r="AZL14" s="113" t="s">
        <v>1643</v>
      </c>
      <c r="AZM14" s="113" t="s">
        <v>1644</v>
      </c>
      <c r="AZN14" s="113" t="s">
        <v>1645</v>
      </c>
      <c r="AZO14" s="113" t="s">
        <v>1646</v>
      </c>
      <c r="AZP14" s="113" t="s">
        <v>1647</v>
      </c>
      <c r="AZQ14" s="113" t="s">
        <v>1648</v>
      </c>
      <c r="AZR14" s="113" t="s">
        <v>1649</v>
      </c>
      <c r="AZS14" s="113" t="s">
        <v>1650</v>
      </c>
      <c r="AZT14" s="113" t="s">
        <v>1651</v>
      </c>
      <c r="AZU14" s="113" t="s">
        <v>1652</v>
      </c>
      <c r="AZV14" s="113" t="s">
        <v>1653</v>
      </c>
      <c r="AZW14" s="113" t="s">
        <v>1654</v>
      </c>
      <c r="AZX14" s="113" t="s">
        <v>1655</v>
      </c>
      <c r="AZY14" s="113" t="s">
        <v>1656</v>
      </c>
      <c r="AZZ14" s="113" t="s">
        <v>1657</v>
      </c>
      <c r="BAA14" s="113" t="s">
        <v>1658</v>
      </c>
      <c r="BAB14" s="113" t="s">
        <v>1659</v>
      </c>
      <c r="BAC14" s="113" t="s">
        <v>1660</v>
      </c>
      <c r="BAD14" s="113" t="s">
        <v>1661</v>
      </c>
      <c r="BAE14" s="113" t="s">
        <v>1662</v>
      </c>
      <c r="BAF14" s="113" t="s">
        <v>1663</v>
      </c>
      <c r="BAG14" s="113" t="s">
        <v>1664</v>
      </c>
      <c r="BAH14" s="113" t="s">
        <v>1665</v>
      </c>
      <c r="BAI14" s="113" t="s">
        <v>1666</v>
      </c>
      <c r="BAJ14" s="113" t="s">
        <v>1667</v>
      </c>
      <c r="BAK14" s="113" t="s">
        <v>1668</v>
      </c>
      <c r="BAL14" s="113" t="s">
        <v>1669</v>
      </c>
      <c r="BAM14" s="113" t="s">
        <v>1670</v>
      </c>
      <c r="BAN14" s="113" t="s">
        <v>1671</v>
      </c>
      <c r="BAO14" s="113" t="s">
        <v>1672</v>
      </c>
      <c r="BAP14" s="113" t="s">
        <v>1673</v>
      </c>
      <c r="BAQ14" s="113" t="s">
        <v>1674</v>
      </c>
      <c r="BAR14" s="113" t="s">
        <v>1675</v>
      </c>
      <c r="BAS14" s="113" t="s">
        <v>1676</v>
      </c>
      <c r="BAT14" s="113" t="s">
        <v>1677</v>
      </c>
      <c r="BAU14" s="113" t="s">
        <v>1678</v>
      </c>
      <c r="BAV14" s="113" t="s">
        <v>1679</v>
      </c>
      <c r="BAW14" s="113" t="s">
        <v>1680</v>
      </c>
      <c r="BAX14" s="113" t="s">
        <v>1681</v>
      </c>
      <c r="BAY14" s="113" t="s">
        <v>1682</v>
      </c>
      <c r="BAZ14" s="113" t="s">
        <v>1683</v>
      </c>
      <c r="BBA14" s="113" t="s">
        <v>1684</v>
      </c>
      <c r="BBB14" s="113" t="s">
        <v>1685</v>
      </c>
      <c r="BBC14" s="113" t="s">
        <v>1686</v>
      </c>
      <c r="BBD14" s="113" t="s">
        <v>1687</v>
      </c>
      <c r="BBE14" s="113" t="s">
        <v>1688</v>
      </c>
      <c r="BBF14" s="113" t="s">
        <v>1689</v>
      </c>
      <c r="BBG14" s="113" t="s">
        <v>1690</v>
      </c>
      <c r="BBH14" s="113" t="s">
        <v>1691</v>
      </c>
      <c r="BBI14" s="113" t="s">
        <v>1692</v>
      </c>
      <c r="BBJ14" s="113" t="s">
        <v>1693</v>
      </c>
      <c r="BBK14" s="113" t="s">
        <v>1694</v>
      </c>
      <c r="BBL14" s="113" t="s">
        <v>1695</v>
      </c>
      <c r="BBM14" s="113" t="s">
        <v>1696</v>
      </c>
      <c r="BBN14" s="113" t="s">
        <v>1697</v>
      </c>
      <c r="BBO14" s="113" t="s">
        <v>1698</v>
      </c>
      <c r="BBP14" s="113" t="s">
        <v>1699</v>
      </c>
      <c r="BBQ14" s="113" t="s">
        <v>1700</v>
      </c>
      <c r="BBR14" s="113" t="s">
        <v>1701</v>
      </c>
      <c r="BBS14" s="113" t="s">
        <v>1702</v>
      </c>
      <c r="BBT14" s="113" t="s">
        <v>1703</v>
      </c>
      <c r="BBU14" s="113" t="s">
        <v>1704</v>
      </c>
      <c r="BBV14" s="113" t="s">
        <v>1705</v>
      </c>
      <c r="BBW14" s="113" t="s">
        <v>1706</v>
      </c>
      <c r="BBX14" s="113" t="s">
        <v>1707</v>
      </c>
      <c r="BBY14" s="113" t="s">
        <v>1708</v>
      </c>
      <c r="BBZ14" s="113" t="s">
        <v>1709</v>
      </c>
      <c r="BCA14" s="113" t="s">
        <v>1710</v>
      </c>
      <c r="BCB14" s="113" t="s">
        <v>1711</v>
      </c>
      <c r="BCC14" s="113" t="s">
        <v>1712</v>
      </c>
      <c r="BCD14" s="113" t="s">
        <v>1713</v>
      </c>
      <c r="BCE14" s="113" t="s">
        <v>1714</v>
      </c>
      <c r="BCF14" s="113" t="s">
        <v>1715</v>
      </c>
      <c r="BCG14" s="113" t="s">
        <v>1716</v>
      </c>
      <c r="BCH14" s="113" t="s">
        <v>1717</v>
      </c>
      <c r="BCI14" s="113" t="s">
        <v>1718</v>
      </c>
      <c r="BCJ14" s="113" t="s">
        <v>1719</v>
      </c>
      <c r="BCK14" s="113" t="s">
        <v>1720</v>
      </c>
      <c r="BCL14" s="113" t="s">
        <v>1721</v>
      </c>
      <c r="BCM14" s="113" t="s">
        <v>1722</v>
      </c>
      <c r="BCN14" s="113" t="s">
        <v>1723</v>
      </c>
      <c r="BCO14" s="113" t="s">
        <v>1724</v>
      </c>
      <c r="BCP14" s="113" t="s">
        <v>1725</v>
      </c>
      <c r="BCQ14" s="113" t="s">
        <v>1726</v>
      </c>
      <c r="BCR14" s="113" t="s">
        <v>1727</v>
      </c>
      <c r="BCS14" s="113" t="s">
        <v>1728</v>
      </c>
      <c r="BCT14" s="113" t="s">
        <v>1729</v>
      </c>
      <c r="BCU14" s="113" t="s">
        <v>1730</v>
      </c>
      <c r="BCV14" s="113" t="s">
        <v>1731</v>
      </c>
      <c r="BCW14" s="113" t="s">
        <v>1732</v>
      </c>
      <c r="BCX14" s="113" t="s">
        <v>1733</v>
      </c>
      <c r="BCY14" s="113" t="s">
        <v>1734</v>
      </c>
      <c r="BCZ14" s="113" t="s">
        <v>1735</v>
      </c>
      <c r="BDA14" s="113" t="s">
        <v>1736</v>
      </c>
      <c r="BDB14" s="113" t="s">
        <v>1737</v>
      </c>
      <c r="BDC14" s="113" t="s">
        <v>1738</v>
      </c>
      <c r="BDD14" s="113" t="s">
        <v>1739</v>
      </c>
      <c r="BDE14" s="113" t="s">
        <v>1740</v>
      </c>
      <c r="BDF14" s="113" t="s">
        <v>1741</v>
      </c>
      <c r="BDG14" s="113" t="s">
        <v>1742</v>
      </c>
      <c r="BDH14" s="113" t="s">
        <v>1743</v>
      </c>
      <c r="BDI14" s="113" t="s">
        <v>1744</v>
      </c>
      <c r="BDJ14" s="113" t="s">
        <v>1745</v>
      </c>
      <c r="BDK14" s="113" t="s">
        <v>1746</v>
      </c>
      <c r="BDL14" s="113" t="s">
        <v>1747</v>
      </c>
      <c r="BDM14" s="113" t="s">
        <v>1748</v>
      </c>
      <c r="BDN14" s="113" t="s">
        <v>1749</v>
      </c>
      <c r="BDO14" s="113" t="s">
        <v>1750</v>
      </c>
      <c r="BDP14" s="113" t="s">
        <v>1751</v>
      </c>
      <c r="BDQ14" s="113" t="s">
        <v>1752</v>
      </c>
      <c r="BDR14" s="113" t="s">
        <v>1753</v>
      </c>
      <c r="BDS14" s="113" t="s">
        <v>1754</v>
      </c>
      <c r="BDT14" s="113" t="s">
        <v>1755</v>
      </c>
      <c r="BDU14" s="113" t="s">
        <v>1756</v>
      </c>
      <c r="BDV14" s="113" t="s">
        <v>1757</v>
      </c>
      <c r="BDW14" s="113" t="s">
        <v>1758</v>
      </c>
      <c r="BDX14" s="113" t="s">
        <v>1759</v>
      </c>
      <c r="BDY14" s="113" t="s">
        <v>1760</v>
      </c>
      <c r="BDZ14" s="113" t="s">
        <v>1761</v>
      </c>
      <c r="BEA14" s="113" t="s">
        <v>1762</v>
      </c>
      <c r="BEB14" s="113" t="s">
        <v>1763</v>
      </c>
      <c r="BEC14" s="113" t="s">
        <v>1764</v>
      </c>
      <c r="BED14" s="113" t="s">
        <v>1765</v>
      </c>
      <c r="BEE14" s="113" t="s">
        <v>1766</v>
      </c>
      <c r="BEF14" s="113" t="s">
        <v>1767</v>
      </c>
      <c r="BEG14" s="113" t="s">
        <v>1768</v>
      </c>
      <c r="BEH14" s="113" t="s">
        <v>1769</v>
      </c>
      <c r="BEI14" s="113" t="s">
        <v>1770</v>
      </c>
      <c r="BEJ14" s="113" t="s">
        <v>1771</v>
      </c>
      <c r="BEK14" s="113" t="s">
        <v>1772</v>
      </c>
      <c r="BEL14" s="113" t="s">
        <v>1773</v>
      </c>
      <c r="BEM14" s="113" t="s">
        <v>1774</v>
      </c>
      <c r="BEN14" s="113" t="s">
        <v>1775</v>
      </c>
      <c r="BEO14" s="113" t="s">
        <v>1776</v>
      </c>
      <c r="BEP14" s="113" t="s">
        <v>1777</v>
      </c>
      <c r="BEQ14" s="113" t="s">
        <v>1778</v>
      </c>
      <c r="BER14" s="113" t="s">
        <v>1779</v>
      </c>
      <c r="BES14" s="113" t="s">
        <v>1780</v>
      </c>
      <c r="BET14" s="113" t="s">
        <v>1781</v>
      </c>
      <c r="BEU14" s="113" t="s">
        <v>1782</v>
      </c>
      <c r="BEV14" s="113" t="s">
        <v>1783</v>
      </c>
      <c r="BEW14" s="113" t="s">
        <v>1784</v>
      </c>
      <c r="BEX14" s="113" t="s">
        <v>1785</v>
      </c>
      <c r="BEY14" s="113" t="s">
        <v>1786</v>
      </c>
      <c r="BEZ14" s="113" t="s">
        <v>1787</v>
      </c>
      <c r="BFA14" s="113" t="s">
        <v>1788</v>
      </c>
      <c r="BFB14" s="113" t="s">
        <v>1789</v>
      </c>
      <c r="BFC14" s="113" t="s">
        <v>1790</v>
      </c>
      <c r="BFD14" s="113" t="s">
        <v>1791</v>
      </c>
      <c r="BFE14" s="113" t="s">
        <v>1792</v>
      </c>
      <c r="BFF14" s="113" t="s">
        <v>1793</v>
      </c>
      <c r="BFG14" s="113" t="s">
        <v>1794</v>
      </c>
      <c r="BFH14" s="113" t="s">
        <v>1795</v>
      </c>
      <c r="BFI14" s="113" t="s">
        <v>1796</v>
      </c>
      <c r="BFJ14" s="113" t="s">
        <v>1797</v>
      </c>
      <c r="BFK14" s="113" t="s">
        <v>1798</v>
      </c>
      <c r="BFL14" s="113" t="s">
        <v>1799</v>
      </c>
      <c r="BFM14" s="113" t="s">
        <v>1800</v>
      </c>
      <c r="BFN14" s="113" t="s">
        <v>1801</v>
      </c>
      <c r="BFO14" s="113" t="s">
        <v>1802</v>
      </c>
      <c r="BFP14" s="113" t="s">
        <v>1803</v>
      </c>
      <c r="BFQ14" s="113" t="s">
        <v>1804</v>
      </c>
      <c r="BFR14" s="113" t="s">
        <v>1805</v>
      </c>
      <c r="BFS14" s="113" t="s">
        <v>1806</v>
      </c>
      <c r="BFT14" s="113" t="s">
        <v>1807</v>
      </c>
      <c r="BFU14" s="113" t="s">
        <v>1808</v>
      </c>
      <c r="BFV14" s="113" t="s">
        <v>1809</v>
      </c>
      <c r="BFW14" s="113" t="s">
        <v>1810</v>
      </c>
      <c r="BFX14" s="113" t="s">
        <v>1811</v>
      </c>
      <c r="BFY14" s="113" t="s">
        <v>1812</v>
      </c>
      <c r="BFZ14" s="113" t="s">
        <v>1813</v>
      </c>
      <c r="BGA14" s="113" t="s">
        <v>1814</v>
      </c>
      <c r="BGB14" s="113" t="s">
        <v>1815</v>
      </c>
      <c r="BGC14" s="113" t="s">
        <v>1816</v>
      </c>
      <c r="BGD14" s="113" t="s">
        <v>1817</v>
      </c>
      <c r="BGE14" s="113" t="s">
        <v>1818</v>
      </c>
      <c r="BGF14" s="113" t="s">
        <v>1819</v>
      </c>
      <c r="BGG14" s="113" t="s">
        <v>1820</v>
      </c>
      <c r="BGH14" s="113" t="s">
        <v>1821</v>
      </c>
      <c r="BGI14" s="113" t="s">
        <v>1822</v>
      </c>
      <c r="BGJ14" s="113" t="s">
        <v>1823</v>
      </c>
      <c r="BGK14" s="113" t="s">
        <v>1824</v>
      </c>
      <c r="BGL14" s="113" t="s">
        <v>1825</v>
      </c>
      <c r="BGM14" s="113" t="s">
        <v>1826</v>
      </c>
      <c r="BGN14" s="113" t="s">
        <v>1827</v>
      </c>
      <c r="BGO14" s="113" t="s">
        <v>1828</v>
      </c>
      <c r="BGP14" s="113" t="s">
        <v>1829</v>
      </c>
      <c r="BGQ14" s="113" t="s">
        <v>1830</v>
      </c>
      <c r="BGR14" s="113" t="s">
        <v>1831</v>
      </c>
      <c r="BGS14" s="113" t="s">
        <v>1832</v>
      </c>
      <c r="BGT14" s="113" t="s">
        <v>1833</v>
      </c>
      <c r="BGU14" s="113" t="s">
        <v>1834</v>
      </c>
      <c r="BGV14" s="113" t="s">
        <v>1835</v>
      </c>
      <c r="BGW14" s="113" t="s">
        <v>1836</v>
      </c>
      <c r="BGX14" s="113" t="s">
        <v>1837</v>
      </c>
      <c r="BGY14" s="113" t="s">
        <v>1838</v>
      </c>
      <c r="BGZ14" s="113" t="s">
        <v>1839</v>
      </c>
      <c r="BHA14" s="113" t="s">
        <v>1840</v>
      </c>
      <c r="BHB14" s="113" t="s">
        <v>1841</v>
      </c>
      <c r="BHC14" s="113" t="s">
        <v>1842</v>
      </c>
      <c r="BHD14" s="113" t="s">
        <v>1843</v>
      </c>
      <c r="BHE14" s="113" t="s">
        <v>1844</v>
      </c>
      <c r="BHF14" s="113" t="s">
        <v>1845</v>
      </c>
      <c r="BHG14" s="113" t="s">
        <v>1846</v>
      </c>
      <c r="BHH14" s="113" t="s">
        <v>1847</v>
      </c>
      <c r="BHI14" s="113" t="s">
        <v>1848</v>
      </c>
      <c r="BHJ14" s="113" t="s">
        <v>1849</v>
      </c>
      <c r="BHK14" s="113" t="s">
        <v>1850</v>
      </c>
      <c r="BHL14" s="113" t="s">
        <v>1851</v>
      </c>
      <c r="BHM14" s="113" t="s">
        <v>1852</v>
      </c>
      <c r="BHN14" s="113" t="s">
        <v>1853</v>
      </c>
      <c r="BHO14" s="113" t="s">
        <v>1854</v>
      </c>
      <c r="BHP14" s="113" t="s">
        <v>1855</v>
      </c>
      <c r="BHQ14" s="113" t="s">
        <v>1856</v>
      </c>
      <c r="BHR14" s="113" t="s">
        <v>1857</v>
      </c>
      <c r="BHS14" s="113" t="s">
        <v>1858</v>
      </c>
      <c r="BHT14" s="113" t="s">
        <v>1859</v>
      </c>
      <c r="BHU14" s="113" t="s">
        <v>1860</v>
      </c>
      <c r="BHV14" s="113" t="s">
        <v>1861</v>
      </c>
      <c r="BHW14" s="113" t="s">
        <v>1862</v>
      </c>
      <c r="BHX14" s="113" t="s">
        <v>1863</v>
      </c>
      <c r="BHY14" s="113" t="s">
        <v>1864</v>
      </c>
      <c r="BHZ14" s="113" t="s">
        <v>1865</v>
      </c>
      <c r="BIA14" s="113" t="s">
        <v>1866</v>
      </c>
      <c r="BIB14" s="113" t="s">
        <v>1867</v>
      </c>
      <c r="BIC14" s="113" t="s">
        <v>1868</v>
      </c>
      <c r="BID14" s="113" t="s">
        <v>1869</v>
      </c>
      <c r="BIE14" s="113" t="s">
        <v>1870</v>
      </c>
      <c r="BIF14" s="113" t="s">
        <v>1871</v>
      </c>
      <c r="BIG14" s="113" t="s">
        <v>1872</v>
      </c>
      <c r="BIH14" s="113" t="s">
        <v>1873</v>
      </c>
      <c r="BII14" s="113" t="s">
        <v>1874</v>
      </c>
      <c r="BIJ14" s="113" t="s">
        <v>1875</v>
      </c>
      <c r="BIK14" s="113" t="s">
        <v>1876</v>
      </c>
      <c r="BIL14" s="113" t="s">
        <v>1877</v>
      </c>
      <c r="BIM14" s="113" t="s">
        <v>1878</v>
      </c>
      <c r="BIN14" s="113" t="s">
        <v>1879</v>
      </c>
      <c r="BIO14" s="113" t="s">
        <v>1880</v>
      </c>
      <c r="BIP14" s="113" t="s">
        <v>1881</v>
      </c>
      <c r="BIQ14" s="113" t="s">
        <v>1882</v>
      </c>
      <c r="BIR14" s="113" t="s">
        <v>1883</v>
      </c>
      <c r="BIS14" s="113" t="s">
        <v>1884</v>
      </c>
      <c r="BIT14" s="113" t="s">
        <v>1885</v>
      </c>
      <c r="BIU14" s="113" t="s">
        <v>1886</v>
      </c>
      <c r="BIV14" s="113" t="s">
        <v>1887</v>
      </c>
      <c r="BIW14" s="113" t="s">
        <v>1888</v>
      </c>
      <c r="BIX14" s="113" t="s">
        <v>1889</v>
      </c>
      <c r="BIY14" s="113" t="s">
        <v>1890</v>
      </c>
      <c r="BIZ14" s="113" t="s">
        <v>1891</v>
      </c>
      <c r="BJA14" s="113" t="s">
        <v>1892</v>
      </c>
      <c r="BJB14" s="113" t="s">
        <v>1893</v>
      </c>
      <c r="BJC14" s="113" t="s">
        <v>1894</v>
      </c>
      <c r="BJD14" s="113" t="s">
        <v>1895</v>
      </c>
      <c r="BJE14" s="113" t="s">
        <v>1896</v>
      </c>
      <c r="BJF14" s="113" t="s">
        <v>1897</v>
      </c>
      <c r="BJG14" s="113" t="s">
        <v>1898</v>
      </c>
      <c r="BJH14" s="113" t="s">
        <v>1899</v>
      </c>
      <c r="BJI14" s="113" t="s">
        <v>1900</v>
      </c>
      <c r="BJJ14" s="113" t="s">
        <v>1901</v>
      </c>
      <c r="BJK14" s="113" t="s">
        <v>1902</v>
      </c>
      <c r="BJL14" s="113" t="s">
        <v>1903</v>
      </c>
      <c r="BJM14" s="113" t="s">
        <v>1904</v>
      </c>
      <c r="BJN14" s="113" t="s">
        <v>1905</v>
      </c>
      <c r="BJO14" s="113" t="s">
        <v>1906</v>
      </c>
      <c r="BJP14" s="113" t="s">
        <v>1907</v>
      </c>
      <c r="BJQ14" s="113" t="s">
        <v>1908</v>
      </c>
      <c r="BJR14" s="113" t="s">
        <v>1909</v>
      </c>
      <c r="BJS14" s="113" t="s">
        <v>1910</v>
      </c>
      <c r="BJT14" s="113" t="s">
        <v>1911</v>
      </c>
      <c r="BJU14" s="113" t="s">
        <v>1912</v>
      </c>
      <c r="BJV14" s="113" t="s">
        <v>1913</v>
      </c>
      <c r="BJW14" s="113" t="s">
        <v>1914</v>
      </c>
      <c r="BJX14" s="113" t="s">
        <v>1915</v>
      </c>
      <c r="BJY14" s="113" t="s">
        <v>1916</v>
      </c>
      <c r="BJZ14" s="113" t="s">
        <v>1917</v>
      </c>
      <c r="BKA14" s="113" t="s">
        <v>1918</v>
      </c>
      <c r="BKB14" s="113" t="s">
        <v>1919</v>
      </c>
      <c r="BKC14" s="113" t="s">
        <v>1920</v>
      </c>
      <c r="BKD14" s="113" t="s">
        <v>1921</v>
      </c>
      <c r="BKE14" s="113" t="s">
        <v>1922</v>
      </c>
      <c r="BKF14" s="113" t="s">
        <v>1923</v>
      </c>
      <c r="BKG14" s="113" t="s">
        <v>1924</v>
      </c>
      <c r="BKH14" s="113" t="s">
        <v>1925</v>
      </c>
      <c r="BKI14" s="113" t="s">
        <v>1926</v>
      </c>
      <c r="BKJ14" s="113" t="s">
        <v>1927</v>
      </c>
      <c r="BKK14" s="113" t="s">
        <v>1928</v>
      </c>
      <c r="BKL14" s="113" t="s">
        <v>1929</v>
      </c>
      <c r="BKM14" s="113" t="s">
        <v>1930</v>
      </c>
      <c r="BKN14" s="113" t="s">
        <v>1931</v>
      </c>
      <c r="BKO14" s="113" t="s">
        <v>1932</v>
      </c>
      <c r="BKP14" s="113" t="s">
        <v>1933</v>
      </c>
      <c r="BKQ14" s="113" t="s">
        <v>1934</v>
      </c>
      <c r="BKR14" s="113" t="s">
        <v>1935</v>
      </c>
      <c r="BKS14" s="113" t="s">
        <v>1936</v>
      </c>
      <c r="BKT14" s="113" t="s">
        <v>1937</v>
      </c>
      <c r="BKU14" s="113" t="s">
        <v>1938</v>
      </c>
      <c r="BKV14" s="113" t="s">
        <v>1939</v>
      </c>
      <c r="BKW14" s="113" t="s">
        <v>1940</v>
      </c>
      <c r="BKX14" s="113" t="s">
        <v>1941</v>
      </c>
      <c r="BKY14" s="113" t="s">
        <v>1942</v>
      </c>
      <c r="BKZ14" s="113" t="s">
        <v>1943</v>
      </c>
      <c r="BLA14" s="113" t="s">
        <v>1944</v>
      </c>
      <c r="BLB14" s="113" t="s">
        <v>1945</v>
      </c>
      <c r="BLC14" s="113" t="s">
        <v>1946</v>
      </c>
      <c r="BLD14" s="113" t="s">
        <v>1947</v>
      </c>
      <c r="BLE14" s="113" t="s">
        <v>1948</v>
      </c>
      <c r="BLF14" s="113" t="s">
        <v>1949</v>
      </c>
      <c r="BLG14" s="113" t="s">
        <v>1950</v>
      </c>
      <c r="BLH14" s="113" t="s">
        <v>1951</v>
      </c>
      <c r="BLI14" s="113" t="s">
        <v>1952</v>
      </c>
      <c r="BLJ14" s="113" t="s">
        <v>1953</v>
      </c>
      <c r="BLK14" s="113" t="s">
        <v>1954</v>
      </c>
      <c r="BLL14" s="113" t="s">
        <v>1955</v>
      </c>
      <c r="BLM14" s="113" t="s">
        <v>1956</v>
      </c>
      <c r="BLN14" s="113" t="s">
        <v>1957</v>
      </c>
      <c r="BLO14" s="113" t="s">
        <v>1958</v>
      </c>
      <c r="BLP14" s="113" t="s">
        <v>1959</v>
      </c>
      <c r="BLQ14" s="113" t="s">
        <v>1960</v>
      </c>
      <c r="BLR14" s="113" t="s">
        <v>1961</v>
      </c>
      <c r="BLS14" s="113" t="s">
        <v>1962</v>
      </c>
      <c r="BLT14" s="113" t="s">
        <v>1963</v>
      </c>
      <c r="BLU14" s="113" t="s">
        <v>1964</v>
      </c>
      <c r="BLV14" s="113" t="s">
        <v>1965</v>
      </c>
      <c r="BLW14" s="113" t="s">
        <v>1966</v>
      </c>
      <c r="BLX14" s="113" t="s">
        <v>1967</v>
      </c>
      <c r="BLY14" s="113" t="s">
        <v>1968</v>
      </c>
      <c r="BLZ14" s="113" t="s">
        <v>1969</v>
      </c>
      <c r="BMA14" s="113" t="s">
        <v>1970</v>
      </c>
      <c r="BMB14" s="113" t="s">
        <v>1971</v>
      </c>
      <c r="BMC14" s="113" t="s">
        <v>1972</v>
      </c>
      <c r="BMD14" s="113" t="s">
        <v>1973</v>
      </c>
      <c r="BME14" s="113" t="s">
        <v>1974</v>
      </c>
      <c r="BMF14" s="113" t="s">
        <v>1975</v>
      </c>
      <c r="BMG14" s="113" t="s">
        <v>1976</v>
      </c>
      <c r="BMH14" s="113" t="s">
        <v>1977</v>
      </c>
      <c r="BMI14" s="113" t="s">
        <v>1978</v>
      </c>
      <c r="BMJ14" s="113" t="s">
        <v>1979</v>
      </c>
      <c r="BMK14" s="113" t="s">
        <v>1980</v>
      </c>
      <c r="BML14" s="113" t="s">
        <v>1981</v>
      </c>
      <c r="BMM14" s="113" t="s">
        <v>1982</v>
      </c>
      <c r="BMN14" s="113" t="s">
        <v>1983</v>
      </c>
      <c r="BMO14" s="113" t="s">
        <v>1984</v>
      </c>
      <c r="BMP14" s="113" t="s">
        <v>1985</v>
      </c>
      <c r="BMQ14" s="113" t="s">
        <v>1986</v>
      </c>
      <c r="BMR14" s="113" t="s">
        <v>1987</v>
      </c>
      <c r="BMS14" s="113" t="s">
        <v>1988</v>
      </c>
      <c r="BMT14" s="113" t="s">
        <v>1989</v>
      </c>
      <c r="BMU14" s="113" t="s">
        <v>1990</v>
      </c>
      <c r="BMV14" s="113" t="s">
        <v>1991</v>
      </c>
      <c r="BMW14" s="113" t="s">
        <v>1992</v>
      </c>
      <c r="BMX14" s="113" t="s">
        <v>1993</v>
      </c>
      <c r="BMY14" s="113" t="s">
        <v>1994</v>
      </c>
      <c r="BMZ14" s="113" t="s">
        <v>1995</v>
      </c>
      <c r="BNA14" s="113" t="s">
        <v>1996</v>
      </c>
      <c r="BNB14" s="113" t="s">
        <v>1997</v>
      </c>
      <c r="BNC14" s="113" t="s">
        <v>1998</v>
      </c>
      <c r="BND14" s="113" t="s">
        <v>1999</v>
      </c>
      <c r="BNE14" s="113" t="s">
        <v>2000</v>
      </c>
      <c r="BNF14" s="113" t="s">
        <v>2001</v>
      </c>
      <c r="BNG14" s="113" t="s">
        <v>2002</v>
      </c>
      <c r="BNH14" s="113" t="s">
        <v>2003</v>
      </c>
      <c r="BNI14" s="113" t="s">
        <v>2004</v>
      </c>
      <c r="BNJ14" s="113" t="s">
        <v>2005</v>
      </c>
      <c r="BNK14" s="113" t="s">
        <v>2006</v>
      </c>
      <c r="BNL14" s="113" t="s">
        <v>2007</v>
      </c>
      <c r="BNM14" s="113" t="s">
        <v>2008</v>
      </c>
      <c r="BNN14" s="113" t="s">
        <v>2009</v>
      </c>
      <c r="BNO14" s="113" t="s">
        <v>2010</v>
      </c>
      <c r="BNP14" s="113" t="s">
        <v>2011</v>
      </c>
      <c r="BNQ14" s="113" t="s">
        <v>2012</v>
      </c>
      <c r="BNR14" s="113" t="s">
        <v>2013</v>
      </c>
      <c r="BNS14" s="113" t="s">
        <v>2014</v>
      </c>
      <c r="BNT14" s="113" t="s">
        <v>2015</v>
      </c>
      <c r="BNU14" s="113" t="s">
        <v>2016</v>
      </c>
      <c r="BNV14" s="113" t="s">
        <v>2017</v>
      </c>
      <c r="BNW14" s="113" t="s">
        <v>2018</v>
      </c>
      <c r="BNX14" s="113" t="s">
        <v>2019</v>
      </c>
      <c r="BNY14" s="113" t="s">
        <v>2020</v>
      </c>
      <c r="BNZ14" s="113" t="s">
        <v>2021</v>
      </c>
      <c r="BOA14" s="113" t="s">
        <v>2022</v>
      </c>
      <c r="BOB14" s="113" t="s">
        <v>2023</v>
      </c>
      <c r="BOC14" s="113" t="s">
        <v>2024</v>
      </c>
      <c r="BOD14" s="113" t="s">
        <v>2025</v>
      </c>
      <c r="BOE14" s="113" t="s">
        <v>2026</v>
      </c>
      <c r="BOF14" s="113" t="s">
        <v>2027</v>
      </c>
      <c r="BOG14" s="113" t="s">
        <v>2028</v>
      </c>
      <c r="BOH14" s="113" t="s">
        <v>2029</v>
      </c>
      <c r="BOI14" s="113" t="s">
        <v>2030</v>
      </c>
      <c r="BOJ14" s="113" t="s">
        <v>2031</v>
      </c>
      <c r="BOK14" s="113" t="s">
        <v>2032</v>
      </c>
      <c r="BOL14" s="113" t="s">
        <v>2033</v>
      </c>
      <c r="BOM14" s="113" t="s">
        <v>2034</v>
      </c>
      <c r="BON14" s="113" t="s">
        <v>2035</v>
      </c>
      <c r="BOO14" s="113" t="s">
        <v>2036</v>
      </c>
      <c r="BOP14" s="113" t="s">
        <v>2037</v>
      </c>
      <c r="BOQ14" s="113" t="s">
        <v>2038</v>
      </c>
      <c r="BOR14" s="113" t="s">
        <v>2039</v>
      </c>
      <c r="BOS14" s="113" t="s">
        <v>2040</v>
      </c>
      <c r="BOT14" s="113" t="s">
        <v>2041</v>
      </c>
      <c r="BOU14" s="113" t="s">
        <v>2042</v>
      </c>
      <c r="BOV14" s="113" t="s">
        <v>2043</v>
      </c>
      <c r="BOW14" s="113" t="s">
        <v>2044</v>
      </c>
      <c r="BOX14" s="113" t="s">
        <v>2045</v>
      </c>
      <c r="BOY14" s="113" t="s">
        <v>2046</v>
      </c>
      <c r="BOZ14" s="113" t="s">
        <v>2047</v>
      </c>
      <c r="BPA14" s="113" t="s">
        <v>2048</v>
      </c>
      <c r="BPB14" s="113" t="s">
        <v>2049</v>
      </c>
      <c r="BPC14" s="113" t="s">
        <v>2050</v>
      </c>
      <c r="BPD14" s="113" t="s">
        <v>2051</v>
      </c>
      <c r="BPE14" s="113" t="s">
        <v>2052</v>
      </c>
      <c r="BPF14" s="113" t="s">
        <v>2053</v>
      </c>
      <c r="BPG14" s="113" t="s">
        <v>2054</v>
      </c>
      <c r="BPH14" s="113" t="s">
        <v>2055</v>
      </c>
      <c r="BPI14" s="113" t="s">
        <v>2056</v>
      </c>
      <c r="BPJ14" s="113" t="s">
        <v>2057</v>
      </c>
      <c r="BPK14" s="113" t="s">
        <v>2058</v>
      </c>
      <c r="BPL14" s="113" t="s">
        <v>2059</v>
      </c>
      <c r="BPM14" s="113" t="s">
        <v>2060</v>
      </c>
      <c r="BPN14" s="113" t="s">
        <v>2061</v>
      </c>
      <c r="BPO14" s="113" t="s">
        <v>2062</v>
      </c>
      <c r="BPP14" s="113" t="s">
        <v>2063</v>
      </c>
      <c r="BPQ14" s="113" t="s">
        <v>2064</v>
      </c>
      <c r="BPR14" s="113" t="s">
        <v>2065</v>
      </c>
      <c r="BPS14" s="113" t="s">
        <v>2066</v>
      </c>
      <c r="BPT14" s="113" t="s">
        <v>2067</v>
      </c>
      <c r="BPU14" s="113" t="s">
        <v>2068</v>
      </c>
      <c r="BPV14" s="113" t="s">
        <v>2069</v>
      </c>
      <c r="BPW14" s="113" t="s">
        <v>2070</v>
      </c>
      <c r="BPX14" s="113" t="s">
        <v>2071</v>
      </c>
      <c r="BPY14" s="113" t="s">
        <v>2072</v>
      </c>
      <c r="BPZ14" s="113" t="s">
        <v>2073</v>
      </c>
      <c r="BQA14" s="113" t="s">
        <v>2074</v>
      </c>
      <c r="BQB14" s="113" t="s">
        <v>2075</v>
      </c>
      <c r="BQC14" s="113" t="s">
        <v>2076</v>
      </c>
      <c r="BQD14" s="113" t="s">
        <v>2077</v>
      </c>
      <c r="BQE14" s="113" t="s">
        <v>2078</v>
      </c>
      <c r="BQF14" s="113" t="s">
        <v>2079</v>
      </c>
      <c r="BQG14" s="113" t="s">
        <v>2080</v>
      </c>
      <c r="BQH14" s="113" t="s">
        <v>2081</v>
      </c>
      <c r="BQI14" s="113" t="s">
        <v>2082</v>
      </c>
      <c r="BQJ14" s="113" t="s">
        <v>2083</v>
      </c>
      <c r="BQK14" s="113" t="s">
        <v>2084</v>
      </c>
      <c r="BQL14" s="113" t="s">
        <v>2085</v>
      </c>
      <c r="BQM14" s="113" t="s">
        <v>2086</v>
      </c>
      <c r="BQN14" s="113" t="s">
        <v>2087</v>
      </c>
      <c r="BQO14" s="113" t="s">
        <v>2088</v>
      </c>
      <c r="BQP14" s="113" t="s">
        <v>2089</v>
      </c>
      <c r="BQQ14" s="113" t="s">
        <v>2090</v>
      </c>
      <c r="BQR14" s="113" t="s">
        <v>2091</v>
      </c>
      <c r="BQS14" s="113" t="s">
        <v>2092</v>
      </c>
      <c r="BQT14" s="113" t="s">
        <v>2093</v>
      </c>
      <c r="BQU14" s="113" t="s">
        <v>2094</v>
      </c>
      <c r="BQV14" s="113" t="s">
        <v>2095</v>
      </c>
      <c r="BQW14" s="113" t="s">
        <v>2096</v>
      </c>
      <c r="BQX14" s="113" t="s">
        <v>2097</v>
      </c>
      <c r="BQY14" s="113" t="s">
        <v>2098</v>
      </c>
      <c r="BQZ14" s="113" t="s">
        <v>2099</v>
      </c>
      <c r="BRA14" s="113" t="s">
        <v>2100</v>
      </c>
      <c r="BRB14" s="113" t="s">
        <v>2101</v>
      </c>
      <c r="BRC14" s="113" t="s">
        <v>2102</v>
      </c>
      <c r="BRD14" s="113" t="s">
        <v>2103</v>
      </c>
      <c r="BRE14" s="113" t="s">
        <v>2104</v>
      </c>
      <c r="BRF14" s="113" t="s">
        <v>2105</v>
      </c>
      <c r="BRG14" s="113" t="s">
        <v>2106</v>
      </c>
      <c r="BRH14" s="113" t="s">
        <v>2107</v>
      </c>
      <c r="BRI14" s="113" t="s">
        <v>2108</v>
      </c>
      <c r="BRJ14" s="113" t="s">
        <v>2109</v>
      </c>
      <c r="BRK14" s="113" t="s">
        <v>2110</v>
      </c>
      <c r="BRL14" s="113" t="s">
        <v>2111</v>
      </c>
      <c r="BRM14" s="113" t="s">
        <v>2112</v>
      </c>
      <c r="BRN14" s="113" t="s">
        <v>2113</v>
      </c>
      <c r="BRO14" s="113" t="s">
        <v>2114</v>
      </c>
      <c r="BRP14" s="113" t="s">
        <v>2115</v>
      </c>
      <c r="BRQ14" s="113" t="s">
        <v>2116</v>
      </c>
      <c r="BRR14" s="113" t="s">
        <v>2117</v>
      </c>
      <c r="BRS14" s="113" t="s">
        <v>2118</v>
      </c>
      <c r="BRT14" s="113" t="s">
        <v>2119</v>
      </c>
      <c r="BRU14" s="113" t="s">
        <v>2120</v>
      </c>
      <c r="BRV14" s="113" t="s">
        <v>2121</v>
      </c>
      <c r="BRW14" s="113" t="s">
        <v>2122</v>
      </c>
      <c r="BRX14" s="113" t="s">
        <v>2123</v>
      </c>
      <c r="BRY14" s="113" t="s">
        <v>2124</v>
      </c>
      <c r="BRZ14" s="113" t="s">
        <v>2125</v>
      </c>
      <c r="BSA14" s="113" t="s">
        <v>2126</v>
      </c>
      <c r="BSB14" s="113" t="s">
        <v>2127</v>
      </c>
      <c r="BSC14" s="113" t="s">
        <v>2128</v>
      </c>
      <c r="BSD14" s="113" t="s">
        <v>2129</v>
      </c>
      <c r="BSE14" s="113" t="s">
        <v>2130</v>
      </c>
      <c r="BSF14" s="113" t="s">
        <v>2131</v>
      </c>
      <c r="BSG14" s="113" t="s">
        <v>2132</v>
      </c>
      <c r="BSH14" s="113" t="s">
        <v>2133</v>
      </c>
      <c r="BSI14" s="113" t="s">
        <v>2134</v>
      </c>
      <c r="BSJ14" s="113" t="s">
        <v>2135</v>
      </c>
      <c r="BSK14" s="113" t="s">
        <v>2136</v>
      </c>
      <c r="BSL14" s="113" t="s">
        <v>2137</v>
      </c>
      <c r="BSM14" s="113" t="s">
        <v>2138</v>
      </c>
      <c r="BSN14" s="113" t="s">
        <v>2139</v>
      </c>
      <c r="BSO14" s="113" t="s">
        <v>2140</v>
      </c>
      <c r="BSP14" s="113" t="s">
        <v>2141</v>
      </c>
      <c r="BSQ14" s="113" t="s">
        <v>2142</v>
      </c>
      <c r="BSR14" s="113" t="s">
        <v>2143</v>
      </c>
      <c r="BSS14" s="113" t="s">
        <v>2144</v>
      </c>
      <c r="BST14" s="113" t="s">
        <v>2145</v>
      </c>
      <c r="BSU14" s="113" t="s">
        <v>2146</v>
      </c>
      <c r="BSV14" s="113" t="s">
        <v>2147</v>
      </c>
      <c r="BSW14" s="113" t="s">
        <v>2148</v>
      </c>
      <c r="BSX14" s="113" t="s">
        <v>2149</v>
      </c>
      <c r="BSY14" s="113" t="s">
        <v>2150</v>
      </c>
      <c r="BSZ14" s="113" t="s">
        <v>2151</v>
      </c>
      <c r="BTA14" s="113" t="s">
        <v>2152</v>
      </c>
      <c r="BTB14" s="113" t="s">
        <v>2153</v>
      </c>
      <c r="BTC14" s="113" t="s">
        <v>2154</v>
      </c>
      <c r="BTD14" s="113" t="s">
        <v>2155</v>
      </c>
      <c r="BTE14" s="113" t="s">
        <v>2156</v>
      </c>
      <c r="BTF14" s="113" t="s">
        <v>2157</v>
      </c>
      <c r="BTG14" s="113" t="s">
        <v>2158</v>
      </c>
      <c r="BTH14" s="113" t="s">
        <v>2159</v>
      </c>
      <c r="BTI14" s="113" t="s">
        <v>2160</v>
      </c>
      <c r="BTJ14" s="113" t="s">
        <v>2161</v>
      </c>
      <c r="BTK14" s="113" t="s">
        <v>2162</v>
      </c>
      <c r="BTL14" s="113" t="s">
        <v>2163</v>
      </c>
      <c r="BTM14" s="113" t="s">
        <v>2164</v>
      </c>
      <c r="BTN14" s="113" t="s">
        <v>2165</v>
      </c>
      <c r="BTO14" s="113" t="s">
        <v>2166</v>
      </c>
      <c r="BTP14" s="113" t="s">
        <v>2167</v>
      </c>
      <c r="BTQ14" s="113" t="s">
        <v>2168</v>
      </c>
      <c r="BTR14" s="113" t="s">
        <v>2169</v>
      </c>
      <c r="BTS14" s="113" t="s">
        <v>2170</v>
      </c>
      <c r="BTT14" s="113" t="s">
        <v>2171</v>
      </c>
      <c r="BTU14" s="113" t="s">
        <v>2172</v>
      </c>
      <c r="BTV14" s="113" t="s">
        <v>2173</v>
      </c>
      <c r="BTW14" s="113" t="s">
        <v>2174</v>
      </c>
      <c r="BTX14" s="113" t="s">
        <v>2175</v>
      </c>
      <c r="BTY14" s="113" t="s">
        <v>2176</v>
      </c>
      <c r="BTZ14" s="113" t="s">
        <v>2177</v>
      </c>
      <c r="BUA14" s="113" t="s">
        <v>2178</v>
      </c>
      <c r="BUB14" s="113" t="s">
        <v>2179</v>
      </c>
      <c r="BUC14" s="113" t="s">
        <v>2180</v>
      </c>
      <c r="BUD14" s="113" t="s">
        <v>2181</v>
      </c>
      <c r="BUE14" s="113" t="s">
        <v>2182</v>
      </c>
      <c r="BUF14" s="113" t="s">
        <v>2183</v>
      </c>
      <c r="BUG14" s="113" t="s">
        <v>2184</v>
      </c>
      <c r="BUH14" s="113" t="s">
        <v>2185</v>
      </c>
      <c r="BUI14" s="113" t="s">
        <v>2186</v>
      </c>
      <c r="BUJ14" s="113" t="s">
        <v>2187</v>
      </c>
      <c r="BUK14" s="113" t="s">
        <v>2188</v>
      </c>
      <c r="BUL14" s="113" t="s">
        <v>2189</v>
      </c>
      <c r="BUM14" s="113" t="s">
        <v>2190</v>
      </c>
      <c r="BUN14" s="113" t="s">
        <v>2191</v>
      </c>
      <c r="BUO14" s="113" t="s">
        <v>2192</v>
      </c>
      <c r="BUP14" s="113" t="s">
        <v>2193</v>
      </c>
      <c r="BUQ14" s="113" t="s">
        <v>2194</v>
      </c>
      <c r="BUR14" s="113" t="s">
        <v>2195</v>
      </c>
      <c r="BUS14" s="113" t="s">
        <v>2196</v>
      </c>
      <c r="BUT14" s="113" t="s">
        <v>2197</v>
      </c>
      <c r="BUU14" s="113" t="s">
        <v>2198</v>
      </c>
      <c r="BUV14" s="113" t="s">
        <v>2199</v>
      </c>
      <c r="BUW14" s="113" t="s">
        <v>2200</v>
      </c>
      <c r="BUX14" s="113" t="s">
        <v>2201</v>
      </c>
      <c r="BUY14" s="113" t="s">
        <v>2202</v>
      </c>
      <c r="BUZ14" s="113" t="s">
        <v>2203</v>
      </c>
      <c r="BVA14" s="113" t="s">
        <v>2204</v>
      </c>
      <c r="BVB14" s="113" t="s">
        <v>2205</v>
      </c>
      <c r="BVC14" s="113" t="s">
        <v>2206</v>
      </c>
      <c r="BVD14" s="113" t="s">
        <v>2207</v>
      </c>
      <c r="BVE14" s="113" t="s">
        <v>2208</v>
      </c>
      <c r="BVF14" s="113" t="s">
        <v>2209</v>
      </c>
      <c r="BVG14" s="113" t="s">
        <v>2210</v>
      </c>
      <c r="BVH14" s="113" t="s">
        <v>2211</v>
      </c>
      <c r="BVI14" s="113" t="s">
        <v>2212</v>
      </c>
      <c r="BVJ14" s="113" t="s">
        <v>2213</v>
      </c>
      <c r="BVK14" s="113" t="s">
        <v>2214</v>
      </c>
      <c r="BVL14" s="113" t="s">
        <v>2215</v>
      </c>
      <c r="BVM14" s="113" t="s">
        <v>2216</v>
      </c>
      <c r="BVN14" s="113" t="s">
        <v>2217</v>
      </c>
      <c r="BVO14" s="113" t="s">
        <v>2218</v>
      </c>
      <c r="BVP14" s="113" t="s">
        <v>2219</v>
      </c>
      <c r="BVQ14" s="113" t="s">
        <v>2220</v>
      </c>
      <c r="BVR14" s="113" t="s">
        <v>2221</v>
      </c>
      <c r="BVS14" s="113" t="s">
        <v>2222</v>
      </c>
      <c r="BVT14" s="113" t="s">
        <v>2223</v>
      </c>
      <c r="BVU14" s="113" t="s">
        <v>2224</v>
      </c>
      <c r="BVV14" s="113" t="s">
        <v>2225</v>
      </c>
      <c r="BVW14" s="113" t="s">
        <v>2226</v>
      </c>
      <c r="BVX14" s="113" t="s">
        <v>2227</v>
      </c>
      <c r="BVY14" s="113" t="s">
        <v>2228</v>
      </c>
      <c r="BVZ14" s="113" t="s">
        <v>2229</v>
      </c>
      <c r="BWA14" s="113" t="s">
        <v>2230</v>
      </c>
      <c r="BWB14" s="113" t="s">
        <v>2231</v>
      </c>
      <c r="BWC14" s="113" t="s">
        <v>2232</v>
      </c>
      <c r="BWD14" s="113" t="s">
        <v>2233</v>
      </c>
      <c r="BWE14" s="113" t="s">
        <v>2234</v>
      </c>
      <c r="BWF14" s="113" t="s">
        <v>2235</v>
      </c>
      <c r="BWG14" s="113" t="s">
        <v>2236</v>
      </c>
      <c r="BWH14" s="113" t="s">
        <v>2237</v>
      </c>
      <c r="BWI14" s="113" t="s">
        <v>2238</v>
      </c>
      <c r="BWJ14" s="113" t="s">
        <v>2239</v>
      </c>
      <c r="BWK14" s="113" t="s">
        <v>2240</v>
      </c>
      <c r="BWL14" s="113" t="s">
        <v>2241</v>
      </c>
      <c r="BWM14" s="113" t="s">
        <v>2242</v>
      </c>
      <c r="BWN14" s="113" t="s">
        <v>2243</v>
      </c>
      <c r="BWO14" s="113" t="s">
        <v>2244</v>
      </c>
      <c r="BWP14" s="113" t="s">
        <v>2245</v>
      </c>
      <c r="BWQ14" s="113" t="s">
        <v>2246</v>
      </c>
      <c r="BWR14" s="113" t="s">
        <v>2247</v>
      </c>
      <c r="BWS14" s="113" t="s">
        <v>2248</v>
      </c>
      <c r="BWT14" s="113" t="s">
        <v>2249</v>
      </c>
      <c r="BWU14" s="113" t="s">
        <v>2250</v>
      </c>
      <c r="BWV14" s="113" t="s">
        <v>2251</v>
      </c>
      <c r="BWW14" s="113" t="s">
        <v>2252</v>
      </c>
      <c r="BWX14" s="113" t="s">
        <v>2253</v>
      </c>
      <c r="BWY14" s="113" t="s">
        <v>2254</v>
      </c>
      <c r="BWZ14" s="113" t="s">
        <v>2255</v>
      </c>
      <c r="BXA14" s="113" t="s">
        <v>2256</v>
      </c>
      <c r="BXB14" s="113" t="s">
        <v>2257</v>
      </c>
      <c r="BXC14" s="113" t="s">
        <v>2258</v>
      </c>
      <c r="BXD14" s="113" t="s">
        <v>2259</v>
      </c>
      <c r="BXE14" s="113" t="s">
        <v>2260</v>
      </c>
      <c r="BXF14" s="113" t="s">
        <v>2261</v>
      </c>
      <c r="BXG14" s="113" t="s">
        <v>2262</v>
      </c>
      <c r="BXH14" s="113" t="s">
        <v>2263</v>
      </c>
      <c r="BXI14" s="113" t="s">
        <v>2264</v>
      </c>
      <c r="BXJ14" s="113" t="s">
        <v>2265</v>
      </c>
      <c r="BXK14" s="113" t="s">
        <v>2266</v>
      </c>
      <c r="BXL14" s="113" t="s">
        <v>2267</v>
      </c>
      <c r="BXM14" s="113" t="s">
        <v>2268</v>
      </c>
      <c r="BXN14" s="113" t="s">
        <v>2269</v>
      </c>
      <c r="BXO14" s="113" t="s">
        <v>2270</v>
      </c>
      <c r="BXP14" s="113" t="s">
        <v>2271</v>
      </c>
      <c r="BXQ14" s="113" t="s">
        <v>2272</v>
      </c>
      <c r="BXR14" s="113" t="s">
        <v>2273</v>
      </c>
      <c r="BXS14" s="113" t="s">
        <v>2274</v>
      </c>
      <c r="BXT14" s="113" t="s">
        <v>2275</v>
      </c>
      <c r="BXU14" s="113" t="s">
        <v>2276</v>
      </c>
      <c r="BXV14" s="113" t="s">
        <v>2277</v>
      </c>
      <c r="BXW14" s="113" t="s">
        <v>2278</v>
      </c>
      <c r="BXX14" s="113" t="s">
        <v>2279</v>
      </c>
      <c r="BXY14" s="113" t="s">
        <v>2280</v>
      </c>
      <c r="BXZ14" s="113" t="s">
        <v>2281</v>
      </c>
      <c r="BYA14" s="113" t="s">
        <v>2282</v>
      </c>
      <c r="BYB14" s="113" t="s">
        <v>2283</v>
      </c>
      <c r="BYC14" s="113" t="s">
        <v>2284</v>
      </c>
      <c r="BYD14" s="113" t="s">
        <v>2285</v>
      </c>
      <c r="BYE14" s="113" t="s">
        <v>2286</v>
      </c>
      <c r="BYF14" s="113" t="s">
        <v>2287</v>
      </c>
      <c r="BYG14" s="113" t="s">
        <v>2288</v>
      </c>
      <c r="BYH14" s="113" t="s">
        <v>2289</v>
      </c>
      <c r="BYI14" s="113" t="s">
        <v>2290</v>
      </c>
      <c r="BYJ14" s="113" t="s">
        <v>2291</v>
      </c>
      <c r="BYK14" s="113" t="s">
        <v>2292</v>
      </c>
      <c r="BYL14" s="113" t="s">
        <v>2293</v>
      </c>
      <c r="BYM14" s="113" t="s">
        <v>2294</v>
      </c>
      <c r="BYN14" s="113" t="s">
        <v>2295</v>
      </c>
      <c r="BYO14" s="113" t="s">
        <v>2296</v>
      </c>
      <c r="BYP14" s="113" t="s">
        <v>2297</v>
      </c>
      <c r="BYQ14" s="113" t="s">
        <v>2298</v>
      </c>
      <c r="BYR14" s="113" t="s">
        <v>2299</v>
      </c>
      <c r="BYS14" s="113" t="s">
        <v>2300</v>
      </c>
      <c r="BYT14" s="113" t="s">
        <v>2301</v>
      </c>
      <c r="BYU14" s="113" t="s">
        <v>2302</v>
      </c>
      <c r="BYV14" s="113" t="s">
        <v>2303</v>
      </c>
      <c r="BYW14" s="113" t="s">
        <v>2304</v>
      </c>
      <c r="BYX14" s="113" t="s">
        <v>2305</v>
      </c>
      <c r="BYY14" s="113" t="s">
        <v>2306</v>
      </c>
      <c r="BYZ14" s="113" t="s">
        <v>2307</v>
      </c>
      <c r="BZA14" s="113" t="s">
        <v>2308</v>
      </c>
      <c r="BZB14" s="113" t="s">
        <v>2309</v>
      </c>
      <c r="BZC14" s="113" t="s">
        <v>2310</v>
      </c>
      <c r="BZD14" s="113" t="s">
        <v>2311</v>
      </c>
      <c r="BZE14" s="113" t="s">
        <v>2312</v>
      </c>
      <c r="BZF14" s="113" t="s">
        <v>2313</v>
      </c>
      <c r="BZG14" s="113" t="s">
        <v>2314</v>
      </c>
      <c r="BZH14" s="113" t="s">
        <v>2315</v>
      </c>
      <c r="BZI14" s="113" t="s">
        <v>2316</v>
      </c>
      <c r="BZJ14" s="113" t="s">
        <v>2317</v>
      </c>
      <c r="BZK14" s="113" t="s">
        <v>2318</v>
      </c>
      <c r="BZL14" s="113" t="s">
        <v>2319</v>
      </c>
      <c r="BZM14" s="113" t="s">
        <v>2320</v>
      </c>
      <c r="BZN14" s="113" t="s">
        <v>2321</v>
      </c>
      <c r="BZO14" s="113" t="s">
        <v>2322</v>
      </c>
      <c r="BZP14" s="113" t="s">
        <v>2323</v>
      </c>
      <c r="BZQ14" s="113" t="s">
        <v>2324</v>
      </c>
      <c r="BZR14" s="113" t="s">
        <v>2325</v>
      </c>
      <c r="BZS14" s="113" t="s">
        <v>2326</v>
      </c>
      <c r="BZT14" s="113" t="s">
        <v>2327</v>
      </c>
      <c r="BZU14" s="113" t="s">
        <v>2328</v>
      </c>
      <c r="BZV14" s="113" t="s">
        <v>2329</v>
      </c>
      <c r="BZW14" s="113" t="s">
        <v>2330</v>
      </c>
      <c r="BZX14" s="113" t="s">
        <v>2331</v>
      </c>
      <c r="BZY14" s="113" t="s">
        <v>2332</v>
      </c>
      <c r="BZZ14" s="113" t="s">
        <v>2333</v>
      </c>
      <c r="CAA14" s="113" t="s">
        <v>2334</v>
      </c>
      <c r="CAB14" s="113" t="s">
        <v>2335</v>
      </c>
      <c r="CAC14" s="113" t="s">
        <v>2336</v>
      </c>
      <c r="CAD14" s="113" t="s">
        <v>2337</v>
      </c>
      <c r="CAE14" s="113" t="s">
        <v>2338</v>
      </c>
      <c r="CAF14" s="113" t="s">
        <v>2339</v>
      </c>
      <c r="CAG14" s="113" t="s">
        <v>2340</v>
      </c>
      <c r="CAH14" s="113" t="s">
        <v>2341</v>
      </c>
      <c r="CAI14" s="113" t="s">
        <v>2342</v>
      </c>
      <c r="CAJ14" s="113" t="s">
        <v>2343</v>
      </c>
      <c r="CAK14" s="113" t="s">
        <v>2344</v>
      </c>
      <c r="CAL14" s="113" t="s">
        <v>2345</v>
      </c>
      <c r="CAM14" s="113" t="s">
        <v>2346</v>
      </c>
      <c r="CAN14" s="113" t="s">
        <v>2347</v>
      </c>
      <c r="CAO14" s="113" t="s">
        <v>2348</v>
      </c>
      <c r="CAP14" s="113" t="s">
        <v>2349</v>
      </c>
      <c r="CAQ14" s="113" t="s">
        <v>2350</v>
      </c>
      <c r="CAR14" s="113" t="s">
        <v>2351</v>
      </c>
      <c r="CAS14" s="113" t="s">
        <v>2352</v>
      </c>
      <c r="CAT14" s="113" t="s">
        <v>2353</v>
      </c>
      <c r="CAU14" s="113" t="s">
        <v>2354</v>
      </c>
      <c r="CAV14" s="113" t="s">
        <v>2355</v>
      </c>
      <c r="CAW14" s="113" t="s">
        <v>2356</v>
      </c>
      <c r="CAX14" s="113" t="s">
        <v>2357</v>
      </c>
      <c r="CAY14" s="113" t="s">
        <v>2358</v>
      </c>
      <c r="CAZ14" s="113" t="s">
        <v>2359</v>
      </c>
      <c r="CBA14" s="113" t="s">
        <v>2360</v>
      </c>
      <c r="CBB14" s="113" t="s">
        <v>2361</v>
      </c>
      <c r="CBC14" s="113" t="s">
        <v>2362</v>
      </c>
      <c r="CBD14" s="113" t="s">
        <v>2363</v>
      </c>
      <c r="CBE14" s="113" t="s">
        <v>2364</v>
      </c>
      <c r="CBF14" s="113" t="s">
        <v>2365</v>
      </c>
      <c r="CBG14" s="113" t="s">
        <v>2366</v>
      </c>
      <c r="CBH14" s="113" t="s">
        <v>2367</v>
      </c>
      <c r="CBI14" s="113" t="s">
        <v>2368</v>
      </c>
      <c r="CBJ14" s="113" t="s">
        <v>2369</v>
      </c>
      <c r="CBK14" s="113" t="s">
        <v>2370</v>
      </c>
      <c r="CBL14" s="113" t="s">
        <v>2371</v>
      </c>
      <c r="CBM14" s="113" t="s">
        <v>2372</v>
      </c>
      <c r="CBN14" s="113" t="s">
        <v>2373</v>
      </c>
      <c r="CBO14" s="113" t="s">
        <v>2374</v>
      </c>
      <c r="CBP14" s="113" t="s">
        <v>2375</v>
      </c>
      <c r="CBQ14" s="113" t="s">
        <v>2376</v>
      </c>
      <c r="CBR14" s="113" t="s">
        <v>2377</v>
      </c>
      <c r="CBS14" s="113" t="s">
        <v>2378</v>
      </c>
      <c r="CBT14" s="113" t="s">
        <v>2379</v>
      </c>
      <c r="CBU14" s="113" t="s">
        <v>2380</v>
      </c>
      <c r="CBV14" s="113" t="s">
        <v>2381</v>
      </c>
      <c r="CBW14" s="113" t="s">
        <v>2382</v>
      </c>
      <c r="CBX14" s="113" t="s">
        <v>2383</v>
      </c>
      <c r="CBY14" s="113" t="s">
        <v>2384</v>
      </c>
      <c r="CBZ14" s="113" t="s">
        <v>2385</v>
      </c>
      <c r="CCA14" s="113" t="s">
        <v>2386</v>
      </c>
      <c r="CCB14" s="113" t="s">
        <v>2387</v>
      </c>
      <c r="CCC14" s="113" t="s">
        <v>2388</v>
      </c>
      <c r="CCD14" s="113" t="s">
        <v>2389</v>
      </c>
      <c r="CCE14" s="113" t="s">
        <v>2390</v>
      </c>
      <c r="CCF14" s="113" t="s">
        <v>2391</v>
      </c>
      <c r="CCG14" s="113" t="s">
        <v>2392</v>
      </c>
      <c r="CCH14" s="113" t="s">
        <v>2393</v>
      </c>
      <c r="CCI14" s="113" t="s">
        <v>2394</v>
      </c>
      <c r="CCJ14" s="113" t="s">
        <v>2395</v>
      </c>
      <c r="CCK14" s="113" t="s">
        <v>2396</v>
      </c>
      <c r="CCL14" s="113" t="s">
        <v>2397</v>
      </c>
      <c r="CCM14" s="113" t="s">
        <v>2398</v>
      </c>
      <c r="CCN14" s="113" t="s">
        <v>2399</v>
      </c>
      <c r="CCO14" s="113" t="s">
        <v>2400</v>
      </c>
      <c r="CCP14" s="113" t="s">
        <v>2401</v>
      </c>
      <c r="CCQ14" s="113" t="s">
        <v>2402</v>
      </c>
      <c r="CCR14" s="113" t="s">
        <v>2403</v>
      </c>
      <c r="CCS14" s="113" t="s">
        <v>2404</v>
      </c>
      <c r="CCT14" s="113" t="s">
        <v>2405</v>
      </c>
      <c r="CCU14" s="113" t="s">
        <v>2406</v>
      </c>
      <c r="CCV14" s="113" t="s">
        <v>2407</v>
      </c>
      <c r="CCW14" s="113" t="s">
        <v>2408</v>
      </c>
      <c r="CCX14" s="113" t="s">
        <v>2409</v>
      </c>
      <c r="CCY14" s="113" t="s">
        <v>2410</v>
      </c>
      <c r="CCZ14" s="113" t="s">
        <v>2411</v>
      </c>
      <c r="CDA14" s="113" t="s">
        <v>2412</v>
      </c>
      <c r="CDB14" s="113" t="s">
        <v>2413</v>
      </c>
      <c r="CDC14" s="113" t="s">
        <v>2414</v>
      </c>
      <c r="CDD14" s="113" t="s">
        <v>2415</v>
      </c>
      <c r="CDE14" s="113" t="s">
        <v>2416</v>
      </c>
      <c r="CDF14" s="113" t="s">
        <v>2417</v>
      </c>
      <c r="CDG14" s="113" t="s">
        <v>2418</v>
      </c>
      <c r="CDH14" s="113" t="s">
        <v>2419</v>
      </c>
      <c r="CDI14" s="113" t="s">
        <v>2420</v>
      </c>
      <c r="CDJ14" s="113" t="s">
        <v>2421</v>
      </c>
      <c r="CDK14" s="113" t="s">
        <v>2422</v>
      </c>
      <c r="CDL14" s="113" t="s">
        <v>2423</v>
      </c>
      <c r="CDM14" s="113" t="s">
        <v>2424</v>
      </c>
      <c r="CDN14" s="113" t="s">
        <v>2425</v>
      </c>
      <c r="CDO14" s="113" t="s">
        <v>2426</v>
      </c>
      <c r="CDP14" s="113" t="s">
        <v>2427</v>
      </c>
      <c r="CDQ14" s="113" t="s">
        <v>2428</v>
      </c>
      <c r="CDR14" s="113" t="s">
        <v>2429</v>
      </c>
      <c r="CDS14" s="113" t="s">
        <v>2430</v>
      </c>
      <c r="CDT14" s="113" t="s">
        <v>2431</v>
      </c>
      <c r="CDU14" s="113" t="s">
        <v>2432</v>
      </c>
      <c r="CDV14" s="113" t="s">
        <v>2433</v>
      </c>
      <c r="CDW14" s="113" t="s">
        <v>2434</v>
      </c>
      <c r="CDX14" s="113" t="s">
        <v>2435</v>
      </c>
      <c r="CDY14" s="113" t="s">
        <v>2436</v>
      </c>
      <c r="CDZ14" s="113" t="s">
        <v>2437</v>
      </c>
      <c r="CEA14" s="113" t="s">
        <v>2438</v>
      </c>
      <c r="CEB14" s="113" t="s">
        <v>2439</v>
      </c>
      <c r="CEC14" s="113" t="s">
        <v>2440</v>
      </c>
      <c r="CED14" s="113" t="s">
        <v>2441</v>
      </c>
      <c r="CEE14" s="113" t="s">
        <v>2442</v>
      </c>
      <c r="CEF14" s="113" t="s">
        <v>2443</v>
      </c>
      <c r="CEG14" s="113" t="s">
        <v>2444</v>
      </c>
      <c r="CEH14" s="113" t="s">
        <v>2445</v>
      </c>
      <c r="CEI14" s="113" t="s">
        <v>2446</v>
      </c>
      <c r="CEJ14" s="113" t="s">
        <v>2447</v>
      </c>
      <c r="CEK14" s="113" t="s">
        <v>2448</v>
      </c>
      <c r="CEL14" s="113" t="s">
        <v>2449</v>
      </c>
      <c r="CEM14" s="113" t="s">
        <v>2450</v>
      </c>
      <c r="CEN14" s="113" t="s">
        <v>2451</v>
      </c>
      <c r="CEO14" s="113" t="s">
        <v>2452</v>
      </c>
      <c r="CEP14" s="113" t="s">
        <v>2453</v>
      </c>
      <c r="CEQ14" s="113" t="s">
        <v>2454</v>
      </c>
      <c r="CER14" s="113" t="s">
        <v>2455</v>
      </c>
      <c r="CES14" s="113" t="s">
        <v>2456</v>
      </c>
      <c r="CET14" s="113" t="s">
        <v>2457</v>
      </c>
      <c r="CEU14" s="113" t="s">
        <v>2458</v>
      </c>
      <c r="CEV14" s="113" t="s">
        <v>2459</v>
      </c>
      <c r="CEW14" s="113" t="s">
        <v>2460</v>
      </c>
      <c r="CEX14" s="113" t="s">
        <v>2461</v>
      </c>
      <c r="CEY14" s="113" t="s">
        <v>2462</v>
      </c>
      <c r="CEZ14" s="113" t="s">
        <v>2463</v>
      </c>
      <c r="CFA14" s="113" t="s">
        <v>2464</v>
      </c>
      <c r="CFB14" s="113" t="s">
        <v>2465</v>
      </c>
      <c r="CFC14" s="113" t="s">
        <v>2466</v>
      </c>
      <c r="CFD14" s="113" t="s">
        <v>2467</v>
      </c>
      <c r="CFE14" s="113" t="s">
        <v>2468</v>
      </c>
      <c r="CFF14" s="113" t="s">
        <v>2469</v>
      </c>
      <c r="CFG14" s="113" t="s">
        <v>2470</v>
      </c>
      <c r="CFH14" s="113" t="s">
        <v>2471</v>
      </c>
      <c r="CFI14" s="113" t="s">
        <v>2472</v>
      </c>
      <c r="CFJ14" s="113" t="s">
        <v>2473</v>
      </c>
      <c r="CFK14" s="113" t="s">
        <v>2474</v>
      </c>
      <c r="CFL14" s="113" t="s">
        <v>2475</v>
      </c>
      <c r="CFM14" s="113" t="s">
        <v>2476</v>
      </c>
      <c r="CFN14" s="113" t="s">
        <v>2477</v>
      </c>
      <c r="CFO14" s="113" t="s">
        <v>2478</v>
      </c>
      <c r="CFP14" s="113" t="s">
        <v>2479</v>
      </c>
      <c r="CFQ14" s="113" t="s">
        <v>2480</v>
      </c>
      <c r="CFR14" s="113" t="s">
        <v>2481</v>
      </c>
      <c r="CFS14" s="113" t="s">
        <v>2482</v>
      </c>
      <c r="CFT14" s="113" t="s">
        <v>2483</v>
      </c>
      <c r="CFU14" s="113" t="s">
        <v>2484</v>
      </c>
      <c r="CFV14" s="113" t="s">
        <v>2485</v>
      </c>
      <c r="CFW14" s="113" t="s">
        <v>2486</v>
      </c>
      <c r="CFX14" s="113" t="s">
        <v>2487</v>
      </c>
      <c r="CFY14" s="113" t="s">
        <v>2488</v>
      </c>
      <c r="CFZ14" s="113" t="s">
        <v>2489</v>
      </c>
      <c r="CGA14" s="113" t="s">
        <v>2490</v>
      </c>
      <c r="CGB14" s="113" t="s">
        <v>2491</v>
      </c>
      <c r="CGC14" s="113" t="s">
        <v>2492</v>
      </c>
      <c r="CGD14" s="113" t="s">
        <v>2493</v>
      </c>
      <c r="CGE14" s="113" t="s">
        <v>2494</v>
      </c>
      <c r="CGF14" s="113" t="s">
        <v>2495</v>
      </c>
      <c r="CGG14" s="113" t="s">
        <v>2496</v>
      </c>
      <c r="CGH14" s="113" t="s">
        <v>2497</v>
      </c>
      <c r="CGI14" s="113" t="s">
        <v>2498</v>
      </c>
      <c r="CGJ14" s="113" t="s">
        <v>2499</v>
      </c>
      <c r="CGK14" s="113" t="s">
        <v>2500</v>
      </c>
      <c r="CGL14" s="113" t="s">
        <v>2501</v>
      </c>
      <c r="CGM14" s="113" t="s">
        <v>2502</v>
      </c>
      <c r="CGN14" s="113" t="s">
        <v>2503</v>
      </c>
      <c r="CGO14" s="113" t="s">
        <v>2504</v>
      </c>
      <c r="CGP14" s="113" t="s">
        <v>2505</v>
      </c>
      <c r="CGQ14" s="113" t="s">
        <v>2506</v>
      </c>
      <c r="CGR14" s="113" t="s">
        <v>2507</v>
      </c>
      <c r="CGS14" s="113" t="s">
        <v>2508</v>
      </c>
      <c r="CGT14" s="113" t="s">
        <v>2509</v>
      </c>
      <c r="CGU14" s="113" t="s">
        <v>2510</v>
      </c>
      <c r="CGV14" s="113" t="s">
        <v>2511</v>
      </c>
      <c r="CGW14" s="113" t="s">
        <v>2512</v>
      </c>
      <c r="CGX14" s="113" t="s">
        <v>2513</v>
      </c>
      <c r="CGY14" s="113" t="s">
        <v>2514</v>
      </c>
      <c r="CGZ14" s="113" t="s">
        <v>2515</v>
      </c>
      <c r="CHA14" s="113" t="s">
        <v>2516</v>
      </c>
      <c r="CHB14" s="113" t="s">
        <v>2517</v>
      </c>
      <c r="CHC14" s="113" t="s">
        <v>2518</v>
      </c>
      <c r="CHD14" s="113" t="s">
        <v>2519</v>
      </c>
      <c r="CHE14" s="113" t="s">
        <v>2520</v>
      </c>
      <c r="CHF14" s="113" t="s">
        <v>2521</v>
      </c>
      <c r="CHG14" s="113" t="s">
        <v>2522</v>
      </c>
      <c r="CHH14" s="113" t="s">
        <v>2523</v>
      </c>
      <c r="CHI14" s="113" t="s">
        <v>2524</v>
      </c>
      <c r="CHJ14" s="113" t="s">
        <v>2525</v>
      </c>
      <c r="CHK14" s="113" t="s">
        <v>2526</v>
      </c>
      <c r="CHL14" s="113" t="s">
        <v>2527</v>
      </c>
      <c r="CHM14" s="113" t="s">
        <v>2528</v>
      </c>
      <c r="CHN14" s="113" t="s">
        <v>2529</v>
      </c>
      <c r="CHO14" s="113" t="s">
        <v>2530</v>
      </c>
      <c r="CHP14" s="113" t="s">
        <v>2531</v>
      </c>
      <c r="CHQ14" s="113" t="s">
        <v>2532</v>
      </c>
      <c r="CHR14" s="113" t="s">
        <v>2533</v>
      </c>
      <c r="CHS14" s="113" t="s">
        <v>2534</v>
      </c>
      <c r="CHT14" s="113" t="s">
        <v>2535</v>
      </c>
      <c r="CHU14" s="113" t="s">
        <v>2536</v>
      </c>
      <c r="CHV14" s="113" t="s">
        <v>2537</v>
      </c>
      <c r="CHW14" s="113" t="s">
        <v>2538</v>
      </c>
      <c r="CHX14" s="113" t="s">
        <v>2539</v>
      </c>
      <c r="CHY14" s="113" t="s">
        <v>2540</v>
      </c>
      <c r="CHZ14" s="113" t="s">
        <v>2541</v>
      </c>
      <c r="CIA14" s="113" t="s">
        <v>2542</v>
      </c>
      <c r="CIB14" s="113" t="s">
        <v>2543</v>
      </c>
      <c r="CIC14" s="113" t="s">
        <v>2544</v>
      </c>
      <c r="CID14" s="113" t="s">
        <v>2545</v>
      </c>
      <c r="CIE14" s="113" t="s">
        <v>2546</v>
      </c>
      <c r="CIF14" s="113" t="s">
        <v>2547</v>
      </c>
      <c r="CIG14" s="113" t="s">
        <v>2548</v>
      </c>
      <c r="CIH14" s="113" t="s">
        <v>2549</v>
      </c>
      <c r="CII14" s="113" t="s">
        <v>2550</v>
      </c>
      <c r="CIJ14" s="113" t="s">
        <v>2551</v>
      </c>
      <c r="CIK14" s="113" t="s">
        <v>2552</v>
      </c>
      <c r="CIL14" s="113" t="s">
        <v>2553</v>
      </c>
      <c r="CIM14" s="113" t="s">
        <v>2554</v>
      </c>
      <c r="CIN14" s="113" t="s">
        <v>2555</v>
      </c>
      <c r="CIO14" s="113" t="s">
        <v>2556</v>
      </c>
      <c r="CIP14" s="113" t="s">
        <v>2557</v>
      </c>
      <c r="CIQ14" s="113" t="s">
        <v>2558</v>
      </c>
      <c r="CIR14" s="113" t="s">
        <v>2559</v>
      </c>
      <c r="CIS14" s="113" t="s">
        <v>2560</v>
      </c>
      <c r="CIT14" s="113" t="s">
        <v>2561</v>
      </c>
      <c r="CIU14" s="113" t="s">
        <v>2562</v>
      </c>
      <c r="CIV14" s="113" t="s">
        <v>2563</v>
      </c>
      <c r="CIW14" s="113" t="s">
        <v>2564</v>
      </c>
      <c r="CIX14" s="113" t="s">
        <v>2565</v>
      </c>
      <c r="CIY14" s="113" t="s">
        <v>2566</v>
      </c>
      <c r="CIZ14" s="113" t="s">
        <v>2567</v>
      </c>
      <c r="CJA14" s="113" t="s">
        <v>2568</v>
      </c>
      <c r="CJB14" s="113" t="s">
        <v>2569</v>
      </c>
      <c r="CJC14" s="113" t="s">
        <v>2570</v>
      </c>
      <c r="CJD14" s="113" t="s">
        <v>2571</v>
      </c>
      <c r="CJE14" s="113" t="s">
        <v>2572</v>
      </c>
      <c r="CJF14" s="113" t="s">
        <v>2573</v>
      </c>
      <c r="CJG14" s="113" t="s">
        <v>2574</v>
      </c>
      <c r="CJH14" s="113" t="s">
        <v>2575</v>
      </c>
      <c r="CJI14" s="113" t="s">
        <v>2576</v>
      </c>
      <c r="CJJ14" s="113" t="s">
        <v>2577</v>
      </c>
      <c r="CJK14" s="113" t="s">
        <v>2578</v>
      </c>
      <c r="CJL14" s="113" t="s">
        <v>2579</v>
      </c>
      <c r="CJM14" s="113" t="s">
        <v>2580</v>
      </c>
      <c r="CJN14" s="113" t="s">
        <v>2581</v>
      </c>
      <c r="CJO14" s="113" t="s">
        <v>2582</v>
      </c>
      <c r="CJP14" s="113" t="s">
        <v>2583</v>
      </c>
      <c r="CJQ14" s="113" t="s">
        <v>2584</v>
      </c>
      <c r="CJR14" s="113" t="s">
        <v>2585</v>
      </c>
      <c r="CJS14" s="113" t="s">
        <v>2586</v>
      </c>
      <c r="CJT14" s="113" t="s">
        <v>2587</v>
      </c>
      <c r="CJU14" s="113" t="s">
        <v>2588</v>
      </c>
      <c r="CJV14" s="113" t="s">
        <v>2589</v>
      </c>
      <c r="CJW14" s="113" t="s">
        <v>2590</v>
      </c>
      <c r="CJX14" s="113" t="s">
        <v>2591</v>
      </c>
      <c r="CJY14" s="113" t="s">
        <v>2592</v>
      </c>
      <c r="CJZ14" s="113" t="s">
        <v>2593</v>
      </c>
      <c r="CKA14" s="113" t="s">
        <v>2594</v>
      </c>
      <c r="CKB14" s="113" t="s">
        <v>2595</v>
      </c>
      <c r="CKC14" s="113" t="s">
        <v>2596</v>
      </c>
      <c r="CKD14" s="113" t="s">
        <v>2597</v>
      </c>
      <c r="CKE14" s="113" t="s">
        <v>2598</v>
      </c>
      <c r="CKF14" s="113" t="s">
        <v>2599</v>
      </c>
      <c r="CKG14" s="113" t="s">
        <v>2600</v>
      </c>
      <c r="CKH14" s="113" t="s">
        <v>2601</v>
      </c>
      <c r="CKI14" s="113" t="s">
        <v>2602</v>
      </c>
      <c r="CKJ14" s="113" t="s">
        <v>2603</v>
      </c>
      <c r="CKK14" s="113" t="s">
        <v>2604</v>
      </c>
      <c r="CKL14" s="113" t="s">
        <v>2605</v>
      </c>
      <c r="CKM14" s="113" t="s">
        <v>2606</v>
      </c>
      <c r="CKN14" s="113" t="s">
        <v>2607</v>
      </c>
      <c r="CKO14" s="113" t="s">
        <v>2608</v>
      </c>
      <c r="CKP14" s="113" t="s">
        <v>2609</v>
      </c>
      <c r="CKQ14" s="113" t="s">
        <v>2610</v>
      </c>
      <c r="CKR14" s="113" t="s">
        <v>2611</v>
      </c>
      <c r="CKS14" s="113" t="s">
        <v>2612</v>
      </c>
      <c r="CKT14" s="113" t="s">
        <v>2613</v>
      </c>
      <c r="CKU14" s="113" t="s">
        <v>2614</v>
      </c>
      <c r="CKV14" s="113" t="s">
        <v>2615</v>
      </c>
      <c r="CKW14" s="113" t="s">
        <v>2616</v>
      </c>
      <c r="CKX14" s="113" t="s">
        <v>2617</v>
      </c>
      <c r="CKY14" s="113" t="s">
        <v>2618</v>
      </c>
      <c r="CKZ14" s="113" t="s">
        <v>2619</v>
      </c>
      <c r="CLA14" s="113" t="s">
        <v>2620</v>
      </c>
      <c r="CLB14" s="113" t="s">
        <v>2621</v>
      </c>
      <c r="CLC14" s="113" t="s">
        <v>2622</v>
      </c>
      <c r="CLD14" s="113" t="s">
        <v>2623</v>
      </c>
      <c r="CLE14" s="113" t="s">
        <v>2624</v>
      </c>
      <c r="CLF14" s="113" t="s">
        <v>2625</v>
      </c>
      <c r="CLG14" s="113" t="s">
        <v>2626</v>
      </c>
      <c r="CLH14" s="113" t="s">
        <v>2627</v>
      </c>
      <c r="CLI14" s="113" t="s">
        <v>2628</v>
      </c>
      <c r="CLJ14" s="113" t="s">
        <v>2629</v>
      </c>
      <c r="CLK14" s="113" t="s">
        <v>2630</v>
      </c>
      <c r="CLL14" s="113" t="s">
        <v>2631</v>
      </c>
      <c r="CLM14" s="113" t="s">
        <v>2632</v>
      </c>
      <c r="CLN14" s="113" t="s">
        <v>2633</v>
      </c>
      <c r="CLO14" s="113" t="s">
        <v>2634</v>
      </c>
      <c r="CLP14" s="113" t="s">
        <v>2635</v>
      </c>
      <c r="CLQ14" s="113" t="s">
        <v>2636</v>
      </c>
      <c r="CLR14" s="113" t="s">
        <v>2637</v>
      </c>
      <c r="CLS14" s="113" t="s">
        <v>2638</v>
      </c>
      <c r="CLT14" s="113" t="s">
        <v>2639</v>
      </c>
      <c r="CLU14" s="113" t="s">
        <v>2640</v>
      </c>
      <c r="CLV14" s="113" t="s">
        <v>2641</v>
      </c>
      <c r="CLW14" s="113" t="s">
        <v>2642</v>
      </c>
      <c r="CLX14" s="113" t="s">
        <v>2643</v>
      </c>
      <c r="CLY14" s="113" t="s">
        <v>2644</v>
      </c>
      <c r="CLZ14" s="113" t="s">
        <v>2645</v>
      </c>
      <c r="CMA14" s="113" t="s">
        <v>2646</v>
      </c>
      <c r="CMB14" s="113" t="s">
        <v>2647</v>
      </c>
      <c r="CMC14" s="113" t="s">
        <v>2648</v>
      </c>
      <c r="CMD14" s="113" t="s">
        <v>2649</v>
      </c>
      <c r="CME14" s="113" t="s">
        <v>2650</v>
      </c>
      <c r="CMF14" s="113" t="s">
        <v>2651</v>
      </c>
      <c r="CMG14" s="113" t="s">
        <v>2652</v>
      </c>
      <c r="CMH14" s="113" t="s">
        <v>2653</v>
      </c>
      <c r="CMI14" s="113" t="s">
        <v>2654</v>
      </c>
      <c r="CMJ14" s="113" t="s">
        <v>2655</v>
      </c>
      <c r="CMK14" s="113" t="s">
        <v>2656</v>
      </c>
      <c r="CML14" s="113" t="s">
        <v>2657</v>
      </c>
      <c r="CMM14" s="113" t="s">
        <v>2658</v>
      </c>
      <c r="CMN14" s="113" t="s">
        <v>2659</v>
      </c>
      <c r="CMO14" s="113" t="s">
        <v>2660</v>
      </c>
      <c r="CMP14" s="113" t="s">
        <v>2661</v>
      </c>
      <c r="CMQ14" s="113" t="s">
        <v>2662</v>
      </c>
      <c r="CMR14" s="113" t="s">
        <v>2663</v>
      </c>
      <c r="CMS14" s="113" t="s">
        <v>2664</v>
      </c>
      <c r="CMT14" s="113" t="s">
        <v>2665</v>
      </c>
      <c r="CMU14" s="113" t="s">
        <v>2666</v>
      </c>
      <c r="CMV14" s="113" t="s">
        <v>2667</v>
      </c>
      <c r="CMW14" s="113" t="s">
        <v>2668</v>
      </c>
      <c r="CMX14" s="113" t="s">
        <v>2669</v>
      </c>
      <c r="CMY14" s="113" t="s">
        <v>2670</v>
      </c>
      <c r="CMZ14" s="113" t="s">
        <v>2671</v>
      </c>
      <c r="CNA14" s="113" t="s">
        <v>2672</v>
      </c>
      <c r="CNB14" s="113" t="s">
        <v>2673</v>
      </c>
      <c r="CNC14" s="113" t="s">
        <v>2674</v>
      </c>
      <c r="CND14" s="113" t="s">
        <v>2675</v>
      </c>
      <c r="CNE14" s="113" t="s">
        <v>2676</v>
      </c>
      <c r="CNF14" s="113" t="s">
        <v>2677</v>
      </c>
      <c r="CNG14" s="113" t="s">
        <v>2678</v>
      </c>
      <c r="CNH14" s="113" t="s">
        <v>2679</v>
      </c>
      <c r="CNI14" s="113" t="s">
        <v>2680</v>
      </c>
      <c r="CNJ14" s="113" t="s">
        <v>2681</v>
      </c>
      <c r="CNK14" s="113" t="s">
        <v>2682</v>
      </c>
      <c r="CNL14" s="113" t="s">
        <v>2683</v>
      </c>
      <c r="CNM14" s="113" t="s">
        <v>2684</v>
      </c>
      <c r="CNN14" s="113" t="s">
        <v>2685</v>
      </c>
      <c r="CNO14" s="113" t="s">
        <v>2686</v>
      </c>
      <c r="CNP14" s="113" t="s">
        <v>2687</v>
      </c>
      <c r="CNQ14" s="113" t="s">
        <v>2688</v>
      </c>
      <c r="CNR14" s="113" t="s">
        <v>2689</v>
      </c>
      <c r="CNS14" s="113" t="s">
        <v>2690</v>
      </c>
      <c r="CNT14" s="113" t="s">
        <v>2691</v>
      </c>
      <c r="CNU14" s="113" t="s">
        <v>2692</v>
      </c>
      <c r="CNV14" s="113" t="s">
        <v>2693</v>
      </c>
      <c r="CNW14" s="113" t="s">
        <v>2694</v>
      </c>
      <c r="CNX14" s="113" t="s">
        <v>2695</v>
      </c>
      <c r="CNY14" s="113" t="s">
        <v>2696</v>
      </c>
      <c r="CNZ14" s="113" t="s">
        <v>2697</v>
      </c>
      <c r="COA14" s="113" t="s">
        <v>2698</v>
      </c>
      <c r="COB14" s="113" t="s">
        <v>2699</v>
      </c>
      <c r="COC14" s="113" t="s">
        <v>2700</v>
      </c>
      <c r="COD14" s="113" t="s">
        <v>2701</v>
      </c>
      <c r="COE14" s="113" t="s">
        <v>2702</v>
      </c>
      <c r="COF14" s="113" t="s">
        <v>2703</v>
      </c>
      <c r="COG14" s="113" t="s">
        <v>2704</v>
      </c>
      <c r="COH14" s="113" t="s">
        <v>2705</v>
      </c>
      <c r="COI14" s="113" t="s">
        <v>2706</v>
      </c>
      <c r="COJ14" s="113" t="s">
        <v>2707</v>
      </c>
      <c r="COK14" s="113" t="s">
        <v>2708</v>
      </c>
      <c r="COL14" s="113" t="s">
        <v>2709</v>
      </c>
      <c r="COM14" s="113" t="s">
        <v>2710</v>
      </c>
      <c r="CON14" s="113" t="s">
        <v>2711</v>
      </c>
      <c r="COO14" s="113" t="s">
        <v>2712</v>
      </c>
      <c r="COP14" s="113" t="s">
        <v>2713</v>
      </c>
      <c r="COQ14" s="113" t="s">
        <v>2714</v>
      </c>
      <c r="COR14" s="113" t="s">
        <v>2715</v>
      </c>
      <c r="COS14" s="113" t="s">
        <v>2716</v>
      </c>
      <c r="COT14" s="113" t="s">
        <v>2717</v>
      </c>
      <c r="COU14" s="113" t="s">
        <v>2718</v>
      </c>
      <c r="COV14" s="113" t="s">
        <v>2719</v>
      </c>
      <c r="COW14" s="113" t="s">
        <v>2720</v>
      </c>
      <c r="COX14" s="113" t="s">
        <v>2721</v>
      </c>
      <c r="COY14" s="113" t="s">
        <v>2722</v>
      </c>
      <c r="COZ14" s="113" t="s">
        <v>2723</v>
      </c>
      <c r="CPA14" s="113" t="s">
        <v>2724</v>
      </c>
      <c r="CPB14" s="113" t="s">
        <v>2725</v>
      </c>
      <c r="CPC14" s="113" t="s">
        <v>2726</v>
      </c>
      <c r="CPD14" s="113" t="s">
        <v>2727</v>
      </c>
      <c r="CPE14" s="113" t="s">
        <v>2728</v>
      </c>
      <c r="CPF14" s="113" t="s">
        <v>2729</v>
      </c>
      <c r="CPG14" s="113" t="s">
        <v>2730</v>
      </c>
      <c r="CPH14" s="113" t="s">
        <v>2731</v>
      </c>
      <c r="CPI14" s="113" t="s">
        <v>2732</v>
      </c>
      <c r="CPJ14" s="113" t="s">
        <v>2733</v>
      </c>
      <c r="CPK14" s="113" t="s">
        <v>2734</v>
      </c>
      <c r="CPL14" s="113" t="s">
        <v>2735</v>
      </c>
      <c r="CPM14" s="113" t="s">
        <v>2736</v>
      </c>
      <c r="CPN14" s="113" t="s">
        <v>2737</v>
      </c>
      <c r="CPO14" s="113" t="s">
        <v>2738</v>
      </c>
      <c r="CPP14" s="113" t="s">
        <v>2739</v>
      </c>
      <c r="CPQ14" s="113" t="s">
        <v>2740</v>
      </c>
      <c r="CPR14" s="113" t="s">
        <v>2741</v>
      </c>
      <c r="CPS14" s="113" t="s">
        <v>2742</v>
      </c>
      <c r="CPT14" s="113" t="s">
        <v>2743</v>
      </c>
      <c r="CPU14" s="113" t="s">
        <v>2744</v>
      </c>
      <c r="CPV14" s="113" t="s">
        <v>2745</v>
      </c>
      <c r="CPW14" s="113" t="s">
        <v>2746</v>
      </c>
      <c r="CPX14" s="113" t="s">
        <v>2747</v>
      </c>
      <c r="CPY14" s="113" t="s">
        <v>2748</v>
      </c>
      <c r="CPZ14" s="113" t="s">
        <v>2749</v>
      </c>
      <c r="CQA14" s="113" t="s">
        <v>2750</v>
      </c>
      <c r="CQB14" s="113" t="s">
        <v>2751</v>
      </c>
      <c r="CQC14" s="113" t="s">
        <v>2752</v>
      </c>
      <c r="CQD14" s="113" t="s">
        <v>2753</v>
      </c>
      <c r="CQE14" s="113" t="s">
        <v>2754</v>
      </c>
      <c r="CQF14" s="113" t="s">
        <v>2755</v>
      </c>
      <c r="CQG14" s="113" t="s">
        <v>2756</v>
      </c>
      <c r="CQH14" s="113" t="s">
        <v>2757</v>
      </c>
      <c r="CQI14" s="113" t="s">
        <v>2758</v>
      </c>
      <c r="CQJ14" s="113" t="s">
        <v>2759</v>
      </c>
      <c r="CQK14" s="113" t="s">
        <v>2760</v>
      </c>
      <c r="CQL14" s="113" t="s">
        <v>2761</v>
      </c>
      <c r="CQM14" s="113" t="s">
        <v>2762</v>
      </c>
      <c r="CQN14" s="113" t="s">
        <v>2763</v>
      </c>
      <c r="CQO14" s="113" t="s">
        <v>2764</v>
      </c>
      <c r="CQP14" s="113" t="s">
        <v>2765</v>
      </c>
      <c r="CQQ14" s="113" t="s">
        <v>2766</v>
      </c>
      <c r="CQR14" s="113" t="s">
        <v>2767</v>
      </c>
      <c r="CQS14" s="113" t="s">
        <v>2768</v>
      </c>
      <c r="CQT14" s="113" t="s">
        <v>2769</v>
      </c>
      <c r="CQU14" s="113" t="s">
        <v>2770</v>
      </c>
      <c r="CQV14" s="113" t="s">
        <v>2771</v>
      </c>
      <c r="CQW14" s="113" t="s">
        <v>2772</v>
      </c>
      <c r="CQX14" s="113" t="s">
        <v>2773</v>
      </c>
      <c r="CQY14" s="113" t="s">
        <v>2774</v>
      </c>
      <c r="CQZ14" s="113" t="s">
        <v>2775</v>
      </c>
      <c r="CRA14" s="113" t="s">
        <v>2776</v>
      </c>
      <c r="CRB14" s="113" t="s">
        <v>2777</v>
      </c>
      <c r="CRC14" s="113" t="s">
        <v>2778</v>
      </c>
      <c r="CRD14" s="113" t="s">
        <v>2779</v>
      </c>
      <c r="CRE14" s="113" t="s">
        <v>2780</v>
      </c>
      <c r="CRF14" s="113" t="s">
        <v>2781</v>
      </c>
      <c r="CRG14" s="113" t="s">
        <v>2782</v>
      </c>
      <c r="CRH14" s="113" t="s">
        <v>2783</v>
      </c>
      <c r="CRI14" s="113" t="s">
        <v>2784</v>
      </c>
      <c r="CRJ14" s="113" t="s">
        <v>2785</v>
      </c>
      <c r="CRK14" s="113" t="s">
        <v>2786</v>
      </c>
      <c r="CRL14" s="113" t="s">
        <v>2787</v>
      </c>
      <c r="CRM14" s="113" t="s">
        <v>2788</v>
      </c>
      <c r="CRN14" s="113" t="s">
        <v>2789</v>
      </c>
      <c r="CRO14" s="113" t="s">
        <v>2790</v>
      </c>
      <c r="CRP14" s="113" t="s">
        <v>2791</v>
      </c>
      <c r="CRQ14" s="113" t="s">
        <v>2792</v>
      </c>
      <c r="CRR14" s="113" t="s">
        <v>2793</v>
      </c>
      <c r="CRS14" s="113" t="s">
        <v>2794</v>
      </c>
      <c r="CRT14" s="113" t="s">
        <v>2795</v>
      </c>
      <c r="CRU14" s="113" t="s">
        <v>2796</v>
      </c>
      <c r="CRV14" s="113" t="s">
        <v>2797</v>
      </c>
      <c r="CRW14" s="113" t="s">
        <v>2798</v>
      </c>
      <c r="CRX14" s="113" t="s">
        <v>2799</v>
      </c>
      <c r="CRY14" s="113" t="s">
        <v>2800</v>
      </c>
      <c r="CRZ14" s="113" t="s">
        <v>2801</v>
      </c>
      <c r="CSA14" s="113" t="s">
        <v>2802</v>
      </c>
      <c r="CSB14" s="113" t="s">
        <v>2803</v>
      </c>
      <c r="CSC14" s="113" t="s">
        <v>2804</v>
      </c>
      <c r="CSD14" s="113" t="s">
        <v>2805</v>
      </c>
      <c r="CSE14" s="113" t="s">
        <v>2806</v>
      </c>
      <c r="CSF14" s="113" t="s">
        <v>2807</v>
      </c>
      <c r="CSG14" s="113" t="s">
        <v>2808</v>
      </c>
      <c r="CSH14" s="113" t="s">
        <v>2809</v>
      </c>
      <c r="CSI14" s="113" t="s">
        <v>2810</v>
      </c>
      <c r="CSJ14" s="113" t="s">
        <v>2811</v>
      </c>
      <c r="CSK14" s="113" t="s">
        <v>2812</v>
      </c>
      <c r="CSL14" s="113" t="s">
        <v>2813</v>
      </c>
      <c r="CSM14" s="113" t="s">
        <v>2814</v>
      </c>
      <c r="CSN14" s="113" t="s">
        <v>2815</v>
      </c>
      <c r="CSO14" s="113" t="s">
        <v>2816</v>
      </c>
      <c r="CSP14" s="113" t="s">
        <v>2817</v>
      </c>
      <c r="CSQ14" s="113" t="s">
        <v>2818</v>
      </c>
      <c r="CSR14" s="113" t="s">
        <v>2819</v>
      </c>
      <c r="CSS14" s="113" t="s">
        <v>2820</v>
      </c>
      <c r="CST14" s="113" t="s">
        <v>2821</v>
      </c>
      <c r="CSU14" s="113" t="s">
        <v>2822</v>
      </c>
      <c r="CSV14" s="113" t="s">
        <v>2823</v>
      </c>
      <c r="CSW14" s="113" t="s">
        <v>2824</v>
      </c>
      <c r="CSX14" s="113" t="s">
        <v>2825</v>
      </c>
      <c r="CSY14" s="113" t="s">
        <v>2826</v>
      </c>
      <c r="CSZ14" s="113" t="s">
        <v>2827</v>
      </c>
      <c r="CTA14" s="113" t="s">
        <v>2828</v>
      </c>
      <c r="CTB14" s="113" t="s">
        <v>2829</v>
      </c>
      <c r="CTC14" s="113" t="s">
        <v>2830</v>
      </c>
      <c r="CTD14" s="113" t="s">
        <v>2831</v>
      </c>
      <c r="CTE14" s="113" t="s">
        <v>2832</v>
      </c>
      <c r="CTF14" s="113" t="s">
        <v>2833</v>
      </c>
      <c r="CTG14" s="113" t="s">
        <v>2834</v>
      </c>
      <c r="CTH14" s="113" t="s">
        <v>2835</v>
      </c>
      <c r="CTI14" s="113" t="s">
        <v>2836</v>
      </c>
      <c r="CTJ14" s="113" t="s">
        <v>2837</v>
      </c>
      <c r="CTK14" s="113" t="s">
        <v>2838</v>
      </c>
      <c r="CTL14" s="113" t="s">
        <v>2839</v>
      </c>
      <c r="CTM14" s="113" t="s">
        <v>2840</v>
      </c>
      <c r="CTN14" s="113" t="s">
        <v>2841</v>
      </c>
      <c r="CTO14" s="113" t="s">
        <v>2842</v>
      </c>
      <c r="CTP14" s="113" t="s">
        <v>2843</v>
      </c>
      <c r="CTQ14" s="113" t="s">
        <v>2844</v>
      </c>
      <c r="CTR14" s="113" t="s">
        <v>2845</v>
      </c>
      <c r="CTS14" s="113" t="s">
        <v>2846</v>
      </c>
      <c r="CTT14" s="113" t="s">
        <v>2847</v>
      </c>
      <c r="CTU14" s="113" t="s">
        <v>2848</v>
      </c>
      <c r="CTV14" s="113" t="s">
        <v>2849</v>
      </c>
      <c r="CTW14" s="113" t="s">
        <v>2850</v>
      </c>
      <c r="CTX14" s="113" t="s">
        <v>2851</v>
      </c>
      <c r="CTY14" s="113" t="s">
        <v>2852</v>
      </c>
      <c r="CTZ14" s="113" t="s">
        <v>2853</v>
      </c>
      <c r="CUA14" s="113" t="s">
        <v>2854</v>
      </c>
      <c r="CUB14" s="113" t="s">
        <v>2855</v>
      </c>
      <c r="CUC14" s="113" t="s">
        <v>2856</v>
      </c>
      <c r="CUD14" s="113" t="s">
        <v>2857</v>
      </c>
      <c r="CUE14" s="113" t="s">
        <v>2858</v>
      </c>
      <c r="CUF14" s="113" t="s">
        <v>2859</v>
      </c>
      <c r="CUG14" s="113" t="s">
        <v>2860</v>
      </c>
      <c r="CUH14" s="113" t="s">
        <v>2861</v>
      </c>
      <c r="CUI14" s="113" t="s">
        <v>2862</v>
      </c>
      <c r="CUJ14" s="113" t="s">
        <v>2863</v>
      </c>
      <c r="CUK14" s="113" t="s">
        <v>2864</v>
      </c>
      <c r="CUL14" s="113" t="s">
        <v>2865</v>
      </c>
      <c r="CUM14" s="113" t="s">
        <v>2866</v>
      </c>
      <c r="CUN14" s="113" t="s">
        <v>2867</v>
      </c>
      <c r="CUO14" s="113" t="s">
        <v>2868</v>
      </c>
      <c r="CUP14" s="113" t="s">
        <v>2869</v>
      </c>
      <c r="CUQ14" s="113" t="s">
        <v>2870</v>
      </c>
      <c r="CUR14" s="113" t="s">
        <v>2871</v>
      </c>
      <c r="CUS14" s="113" t="s">
        <v>2872</v>
      </c>
      <c r="CUT14" s="113" t="s">
        <v>2873</v>
      </c>
      <c r="CUU14" s="113" t="s">
        <v>2874</v>
      </c>
      <c r="CUV14" s="113" t="s">
        <v>2875</v>
      </c>
      <c r="CUW14" s="113" t="s">
        <v>2876</v>
      </c>
      <c r="CUX14" s="113" t="s">
        <v>2877</v>
      </c>
      <c r="CUY14" s="113" t="s">
        <v>2878</v>
      </c>
      <c r="CUZ14" s="113" t="s">
        <v>2879</v>
      </c>
      <c r="CVA14" s="113" t="s">
        <v>2880</v>
      </c>
      <c r="CVB14" s="113" t="s">
        <v>2881</v>
      </c>
      <c r="CVC14" s="113" t="s">
        <v>2882</v>
      </c>
      <c r="CVD14" s="113" t="s">
        <v>2883</v>
      </c>
      <c r="CVE14" s="113" t="s">
        <v>2884</v>
      </c>
      <c r="CVF14" s="113" t="s">
        <v>2885</v>
      </c>
      <c r="CVG14" s="113" t="s">
        <v>2886</v>
      </c>
      <c r="CVH14" s="113" t="s">
        <v>2887</v>
      </c>
      <c r="CVI14" s="113" t="s">
        <v>2888</v>
      </c>
      <c r="CVJ14" s="113" t="s">
        <v>2889</v>
      </c>
      <c r="CVK14" s="113" t="s">
        <v>2890</v>
      </c>
      <c r="CVL14" s="113" t="s">
        <v>2891</v>
      </c>
      <c r="CVM14" s="113" t="s">
        <v>2892</v>
      </c>
      <c r="CVN14" s="113" t="s">
        <v>2893</v>
      </c>
      <c r="CVO14" s="113" t="s">
        <v>2894</v>
      </c>
      <c r="CVP14" s="113" t="s">
        <v>2895</v>
      </c>
      <c r="CVQ14" s="113" t="s">
        <v>2896</v>
      </c>
      <c r="CVR14" s="113" t="s">
        <v>2897</v>
      </c>
      <c r="CVS14" s="113" t="s">
        <v>2898</v>
      </c>
      <c r="CVT14" s="113" t="s">
        <v>2899</v>
      </c>
      <c r="CVU14" s="113" t="s">
        <v>2900</v>
      </c>
      <c r="CVV14" s="113" t="s">
        <v>2901</v>
      </c>
      <c r="CVW14" s="113" t="s">
        <v>2902</v>
      </c>
      <c r="CVX14" s="113" t="s">
        <v>2903</v>
      </c>
      <c r="CVY14" s="113" t="s">
        <v>2904</v>
      </c>
      <c r="CVZ14" s="113" t="s">
        <v>2905</v>
      </c>
      <c r="CWA14" s="113" t="s">
        <v>2906</v>
      </c>
      <c r="CWB14" s="113" t="s">
        <v>2907</v>
      </c>
      <c r="CWC14" s="113" t="s">
        <v>2908</v>
      </c>
      <c r="CWD14" s="113" t="s">
        <v>2909</v>
      </c>
      <c r="CWE14" s="113" t="s">
        <v>2910</v>
      </c>
      <c r="CWF14" s="113" t="s">
        <v>2911</v>
      </c>
      <c r="CWG14" s="113" t="s">
        <v>2912</v>
      </c>
      <c r="CWH14" s="113" t="s">
        <v>2913</v>
      </c>
      <c r="CWI14" s="113" t="s">
        <v>2914</v>
      </c>
      <c r="CWJ14" s="113" t="s">
        <v>2915</v>
      </c>
      <c r="CWK14" s="113" t="s">
        <v>2916</v>
      </c>
      <c r="CWL14" s="113" t="s">
        <v>2917</v>
      </c>
      <c r="CWM14" s="113" t="s">
        <v>2918</v>
      </c>
      <c r="CWN14" s="113" t="s">
        <v>2919</v>
      </c>
      <c r="CWO14" s="113" t="s">
        <v>2920</v>
      </c>
      <c r="CWP14" s="113" t="s">
        <v>2921</v>
      </c>
      <c r="CWQ14" s="113" t="s">
        <v>2922</v>
      </c>
      <c r="CWR14" s="113" t="s">
        <v>2923</v>
      </c>
      <c r="CWS14" s="113" t="s">
        <v>2924</v>
      </c>
      <c r="CWT14" s="113" t="s">
        <v>2925</v>
      </c>
      <c r="CWU14" s="113" t="s">
        <v>2926</v>
      </c>
      <c r="CWV14" s="113" t="s">
        <v>2927</v>
      </c>
      <c r="CWW14" s="113" t="s">
        <v>2928</v>
      </c>
      <c r="CWX14" s="113" t="s">
        <v>2929</v>
      </c>
      <c r="CWY14" s="113" t="s">
        <v>2930</v>
      </c>
      <c r="CWZ14" s="113" t="s">
        <v>2931</v>
      </c>
      <c r="CXA14" s="113" t="s">
        <v>2932</v>
      </c>
      <c r="CXB14" s="113" t="s">
        <v>2933</v>
      </c>
      <c r="CXC14" s="113" t="s">
        <v>2934</v>
      </c>
      <c r="CXD14" s="113" t="s">
        <v>2935</v>
      </c>
      <c r="CXE14" s="113" t="s">
        <v>2936</v>
      </c>
      <c r="CXF14" s="113" t="s">
        <v>2937</v>
      </c>
      <c r="CXG14" s="113" t="s">
        <v>2938</v>
      </c>
      <c r="CXH14" s="113" t="s">
        <v>2939</v>
      </c>
      <c r="CXI14" s="113" t="s">
        <v>2940</v>
      </c>
      <c r="CXJ14" s="113" t="s">
        <v>2941</v>
      </c>
      <c r="CXK14" s="113" t="s">
        <v>2942</v>
      </c>
      <c r="CXL14" s="113" t="s">
        <v>2943</v>
      </c>
      <c r="CXM14" s="113" t="s">
        <v>2944</v>
      </c>
      <c r="CXN14" s="113" t="s">
        <v>2945</v>
      </c>
      <c r="CXO14" s="113" t="s">
        <v>2946</v>
      </c>
      <c r="CXP14" s="113" t="s">
        <v>2947</v>
      </c>
      <c r="CXQ14" s="113" t="s">
        <v>2948</v>
      </c>
      <c r="CXR14" s="113" t="s">
        <v>2949</v>
      </c>
      <c r="CXS14" s="113" t="s">
        <v>2950</v>
      </c>
      <c r="CXT14" s="113" t="s">
        <v>2951</v>
      </c>
      <c r="CXU14" s="113" t="s">
        <v>2952</v>
      </c>
      <c r="CXV14" s="113" t="s">
        <v>2953</v>
      </c>
      <c r="CXW14" s="113" t="s">
        <v>2954</v>
      </c>
      <c r="CXX14" s="113" t="s">
        <v>2955</v>
      </c>
      <c r="CXY14" s="113" t="s">
        <v>2956</v>
      </c>
      <c r="CXZ14" s="113" t="s">
        <v>2957</v>
      </c>
      <c r="CYA14" s="113" t="s">
        <v>2958</v>
      </c>
      <c r="CYB14" s="113" t="s">
        <v>2959</v>
      </c>
      <c r="CYC14" s="113" t="s">
        <v>2960</v>
      </c>
      <c r="CYD14" s="113" t="s">
        <v>2961</v>
      </c>
      <c r="CYE14" s="113" t="s">
        <v>2962</v>
      </c>
      <c r="CYF14" s="113" t="s">
        <v>2963</v>
      </c>
      <c r="CYG14" s="113" t="s">
        <v>2964</v>
      </c>
      <c r="CYH14" s="113" t="s">
        <v>2965</v>
      </c>
      <c r="CYI14" s="113" t="s">
        <v>2966</v>
      </c>
      <c r="CYJ14" s="113" t="s">
        <v>2967</v>
      </c>
      <c r="CYK14" s="113" t="s">
        <v>2968</v>
      </c>
      <c r="CYL14" s="113" t="s">
        <v>2969</v>
      </c>
      <c r="CYM14" s="113" t="s">
        <v>2970</v>
      </c>
      <c r="CYN14" s="113" t="s">
        <v>2971</v>
      </c>
      <c r="CYO14" s="113" t="s">
        <v>2972</v>
      </c>
      <c r="CYP14" s="113" t="s">
        <v>2973</v>
      </c>
      <c r="CYQ14" s="113" t="s">
        <v>2974</v>
      </c>
      <c r="CYR14" s="113" t="s">
        <v>2975</v>
      </c>
      <c r="CYS14" s="113" t="s">
        <v>2976</v>
      </c>
      <c r="CYT14" s="113" t="s">
        <v>2977</v>
      </c>
      <c r="CYU14" s="113" t="s">
        <v>2978</v>
      </c>
      <c r="CYV14" s="113" t="s">
        <v>2979</v>
      </c>
      <c r="CYW14" s="113" t="s">
        <v>2980</v>
      </c>
      <c r="CYX14" s="113" t="s">
        <v>2981</v>
      </c>
      <c r="CYY14" s="113" t="s">
        <v>2982</v>
      </c>
      <c r="CYZ14" s="113" t="s">
        <v>2983</v>
      </c>
      <c r="CZA14" s="113" t="s">
        <v>2984</v>
      </c>
      <c r="CZB14" s="113" t="s">
        <v>2985</v>
      </c>
      <c r="CZC14" s="113" t="s">
        <v>2986</v>
      </c>
      <c r="CZD14" s="113" t="s">
        <v>2987</v>
      </c>
      <c r="CZE14" s="113" t="s">
        <v>2988</v>
      </c>
      <c r="CZF14" s="113" t="s">
        <v>2989</v>
      </c>
      <c r="CZG14" s="113" t="s">
        <v>2990</v>
      </c>
      <c r="CZH14" s="113" t="s">
        <v>2991</v>
      </c>
      <c r="CZI14" s="113" t="s">
        <v>2992</v>
      </c>
      <c r="CZJ14" s="113" t="s">
        <v>2993</v>
      </c>
      <c r="CZK14" s="113" t="s">
        <v>2994</v>
      </c>
      <c r="CZL14" s="113" t="s">
        <v>2995</v>
      </c>
      <c r="CZM14" s="113" t="s">
        <v>2996</v>
      </c>
      <c r="CZN14" s="113" t="s">
        <v>2997</v>
      </c>
      <c r="CZO14" s="113" t="s">
        <v>2998</v>
      </c>
      <c r="CZP14" s="113" t="s">
        <v>2999</v>
      </c>
      <c r="CZQ14" s="113" t="s">
        <v>3000</v>
      </c>
      <c r="CZR14" s="113" t="s">
        <v>3001</v>
      </c>
      <c r="CZS14" s="113" t="s">
        <v>3002</v>
      </c>
      <c r="CZT14" s="113" t="s">
        <v>3003</v>
      </c>
      <c r="CZU14" s="113" t="s">
        <v>3004</v>
      </c>
      <c r="CZV14" s="113" t="s">
        <v>3005</v>
      </c>
      <c r="CZW14" s="113" t="s">
        <v>3006</v>
      </c>
      <c r="CZX14" s="113" t="s">
        <v>3007</v>
      </c>
      <c r="CZY14" s="113" t="s">
        <v>3008</v>
      </c>
      <c r="CZZ14" s="113" t="s">
        <v>3009</v>
      </c>
      <c r="DAA14" s="113" t="s">
        <v>3010</v>
      </c>
      <c r="DAB14" s="113" t="s">
        <v>3011</v>
      </c>
      <c r="DAC14" s="113" t="s">
        <v>3012</v>
      </c>
      <c r="DAD14" s="113" t="s">
        <v>3013</v>
      </c>
      <c r="DAE14" s="113" t="s">
        <v>3014</v>
      </c>
      <c r="DAF14" s="113" t="s">
        <v>3015</v>
      </c>
      <c r="DAG14" s="113" t="s">
        <v>3016</v>
      </c>
      <c r="DAH14" s="113" t="s">
        <v>3017</v>
      </c>
      <c r="DAI14" s="113" t="s">
        <v>3018</v>
      </c>
      <c r="DAJ14" s="113" t="s">
        <v>3019</v>
      </c>
      <c r="DAK14" s="113" t="s">
        <v>3020</v>
      </c>
      <c r="DAL14" s="113" t="s">
        <v>3021</v>
      </c>
      <c r="DAM14" s="113" t="s">
        <v>3022</v>
      </c>
      <c r="DAN14" s="113" t="s">
        <v>3023</v>
      </c>
      <c r="DAO14" s="113" t="s">
        <v>3024</v>
      </c>
      <c r="DAP14" s="113" t="s">
        <v>3025</v>
      </c>
      <c r="DAQ14" s="113" t="s">
        <v>3026</v>
      </c>
      <c r="DAR14" s="113" t="s">
        <v>3027</v>
      </c>
      <c r="DAS14" s="113" t="s">
        <v>3028</v>
      </c>
      <c r="DAT14" s="113" t="s">
        <v>3029</v>
      </c>
      <c r="DAU14" s="113" t="s">
        <v>3030</v>
      </c>
      <c r="DAV14" s="113" t="s">
        <v>3031</v>
      </c>
      <c r="DAW14" s="113" t="s">
        <v>3032</v>
      </c>
      <c r="DAX14" s="113" t="s">
        <v>3033</v>
      </c>
      <c r="DAY14" s="113" t="s">
        <v>3034</v>
      </c>
      <c r="DAZ14" s="113" t="s">
        <v>3035</v>
      </c>
      <c r="DBA14" s="113" t="s">
        <v>3036</v>
      </c>
      <c r="DBB14" s="113" t="s">
        <v>3037</v>
      </c>
      <c r="DBC14" s="113" t="s">
        <v>3038</v>
      </c>
      <c r="DBD14" s="113" t="s">
        <v>3039</v>
      </c>
      <c r="DBE14" s="113" t="s">
        <v>3040</v>
      </c>
      <c r="DBF14" s="113" t="s">
        <v>3041</v>
      </c>
      <c r="DBG14" s="113" t="s">
        <v>3042</v>
      </c>
      <c r="DBH14" s="113" t="s">
        <v>3043</v>
      </c>
      <c r="DBI14" s="113" t="s">
        <v>3044</v>
      </c>
      <c r="DBJ14" s="113" t="s">
        <v>3045</v>
      </c>
      <c r="DBK14" s="113" t="s">
        <v>3046</v>
      </c>
      <c r="DBL14" s="113" t="s">
        <v>3047</v>
      </c>
      <c r="DBM14" s="113" t="s">
        <v>3048</v>
      </c>
      <c r="DBN14" s="113" t="s">
        <v>3049</v>
      </c>
      <c r="DBO14" s="113" t="s">
        <v>3050</v>
      </c>
      <c r="DBP14" s="113" t="s">
        <v>3051</v>
      </c>
      <c r="DBQ14" s="113" t="s">
        <v>3052</v>
      </c>
      <c r="DBR14" s="113" t="s">
        <v>3053</v>
      </c>
      <c r="DBS14" s="113" t="s">
        <v>3054</v>
      </c>
      <c r="DBT14" s="113" t="s">
        <v>3055</v>
      </c>
      <c r="DBU14" s="113" t="s">
        <v>3056</v>
      </c>
      <c r="DBV14" s="113" t="s">
        <v>3057</v>
      </c>
      <c r="DBW14" s="113" t="s">
        <v>3058</v>
      </c>
      <c r="DBX14" s="113" t="s">
        <v>3059</v>
      </c>
      <c r="DBY14" s="113" t="s">
        <v>3060</v>
      </c>
      <c r="DBZ14" s="113" t="s">
        <v>3061</v>
      </c>
      <c r="DCA14" s="113" t="s">
        <v>3062</v>
      </c>
      <c r="DCB14" s="113" t="s">
        <v>3063</v>
      </c>
      <c r="DCC14" s="113" t="s">
        <v>3064</v>
      </c>
      <c r="DCD14" s="113" t="s">
        <v>3065</v>
      </c>
      <c r="DCE14" s="113" t="s">
        <v>3066</v>
      </c>
      <c r="DCF14" s="113" t="s">
        <v>3067</v>
      </c>
      <c r="DCG14" s="113" t="s">
        <v>3068</v>
      </c>
      <c r="DCH14" s="113" t="s">
        <v>3069</v>
      </c>
      <c r="DCI14" s="113" t="s">
        <v>3070</v>
      </c>
      <c r="DCJ14" s="113" t="s">
        <v>3071</v>
      </c>
      <c r="DCK14" s="113" t="s">
        <v>3072</v>
      </c>
      <c r="DCL14" s="113" t="s">
        <v>3073</v>
      </c>
      <c r="DCM14" s="113" t="s">
        <v>3074</v>
      </c>
      <c r="DCN14" s="113" t="s">
        <v>3075</v>
      </c>
      <c r="DCO14" s="113" t="s">
        <v>3076</v>
      </c>
      <c r="DCP14" s="113" t="s">
        <v>3077</v>
      </c>
      <c r="DCQ14" s="113" t="s">
        <v>3078</v>
      </c>
      <c r="DCR14" s="113" t="s">
        <v>3079</v>
      </c>
      <c r="DCS14" s="113" t="s">
        <v>3080</v>
      </c>
      <c r="DCT14" s="113" t="s">
        <v>3081</v>
      </c>
      <c r="DCU14" s="113" t="s">
        <v>3082</v>
      </c>
      <c r="DCV14" s="113" t="s">
        <v>3083</v>
      </c>
      <c r="DCW14" s="113" t="s">
        <v>3084</v>
      </c>
      <c r="DCX14" s="113" t="s">
        <v>3085</v>
      </c>
      <c r="DCY14" s="113" t="s">
        <v>3086</v>
      </c>
      <c r="DCZ14" s="113" t="s">
        <v>3087</v>
      </c>
      <c r="DDA14" s="113" t="s">
        <v>3088</v>
      </c>
      <c r="DDB14" s="113" t="s">
        <v>3089</v>
      </c>
      <c r="DDC14" s="113" t="s">
        <v>3090</v>
      </c>
      <c r="DDD14" s="113" t="s">
        <v>3091</v>
      </c>
      <c r="DDE14" s="113" t="s">
        <v>3092</v>
      </c>
      <c r="DDF14" s="113" t="s">
        <v>3093</v>
      </c>
      <c r="DDG14" s="113" t="s">
        <v>3094</v>
      </c>
      <c r="DDH14" s="113" t="s">
        <v>3095</v>
      </c>
      <c r="DDI14" s="113" t="s">
        <v>3096</v>
      </c>
      <c r="DDJ14" s="113" t="s">
        <v>3097</v>
      </c>
      <c r="DDK14" s="113" t="s">
        <v>3098</v>
      </c>
      <c r="DDL14" s="113" t="s">
        <v>3099</v>
      </c>
      <c r="DDM14" s="113" t="s">
        <v>3100</v>
      </c>
      <c r="DDN14" s="113" t="s">
        <v>3101</v>
      </c>
      <c r="DDO14" s="113" t="s">
        <v>3102</v>
      </c>
      <c r="DDP14" s="113" t="s">
        <v>3103</v>
      </c>
      <c r="DDQ14" s="113" t="s">
        <v>3104</v>
      </c>
      <c r="DDR14" s="113" t="s">
        <v>3105</v>
      </c>
      <c r="DDS14" s="113" t="s">
        <v>3106</v>
      </c>
      <c r="DDT14" s="113" t="s">
        <v>3107</v>
      </c>
      <c r="DDU14" s="113" t="s">
        <v>3108</v>
      </c>
      <c r="DDV14" s="113" t="s">
        <v>3109</v>
      </c>
      <c r="DDW14" s="113" t="s">
        <v>3110</v>
      </c>
      <c r="DDX14" s="113" t="s">
        <v>3111</v>
      </c>
      <c r="DDY14" s="113" t="s">
        <v>3112</v>
      </c>
      <c r="DDZ14" s="113" t="s">
        <v>3113</v>
      </c>
      <c r="DEA14" s="113" t="s">
        <v>3114</v>
      </c>
      <c r="DEB14" s="113" t="s">
        <v>3115</v>
      </c>
      <c r="DEC14" s="113" t="s">
        <v>3116</v>
      </c>
      <c r="DED14" s="113" t="s">
        <v>3117</v>
      </c>
      <c r="DEE14" s="113" t="s">
        <v>3118</v>
      </c>
      <c r="DEF14" s="113" t="s">
        <v>3119</v>
      </c>
      <c r="DEG14" s="113" t="s">
        <v>3120</v>
      </c>
      <c r="DEH14" s="113" t="s">
        <v>3121</v>
      </c>
      <c r="DEI14" s="113" t="s">
        <v>3122</v>
      </c>
      <c r="DEJ14" s="113" t="s">
        <v>3123</v>
      </c>
      <c r="DEK14" s="113" t="s">
        <v>3124</v>
      </c>
      <c r="DEL14" s="113" t="s">
        <v>3125</v>
      </c>
      <c r="DEM14" s="113" t="s">
        <v>3126</v>
      </c>
      <c r="DEN14" s="113" t="s">
        <v>3127</v>
      </c>
      <c r="DEO14" s="113" t="s">
        <v>3128</v>
      </c>
      <c r="DEP14" s="113" t="s">
        <v>3129</v>
      </c>
      <c r="DEQ14" s="113" t="s">
        <v>3130</v>
      </c>
      <c r="DER14" s="113" t="s">
        <v>3131</v>
      </c>
      <c r="DES14" s="113" t="s">
        <v>3132</v>
      </c>
      <c r="DET14" s="113" t="s">
        <v>3133</v>
      </c>
      <c r="DEU14" s="113" t="s">
        <v>3134</v>
      </c>
      <c r="DEV14" s="113" t="s">
        <v>3135</v>
      </c>
      <c r="DEW14" s="113" t="s">
        <v>3136</v>
      </c>
      <c r="DEX14" s="113" t="s">
        <v>3137</v>
      </c>
      <c r="DEY14" s="113" t="s">
        <v>3138</v>
      </c>
      <c r="DEZ14" s="113" t="s">
        <v>3139</v>
      </c>
      <c r="DFA14" s="113" t="s">
        <v>3140</v>
      </c>
      <c r="DFB14" s="113" t="s">
        <v>3141</v>
      </c>
      <c r="DFC14" s="113" t="s">
        <v>3142</v>
      </c>
      <c r="DFD14" s="113" t="s">
        <v>3143</v>
      </c>
      <c r="DFE14" s="113" t="s">
        <v>3144</v>
      </c>
      <c r="DFF14" s="113" t="s">
        <v>3145</v>
      </c>
      <c r="DFG14" s="113" t="s">
        <v>3146</v>
      </c>
      <c r="DFH14" s="113" t="s">
        <v>3147</v>
      </c>
      <c r="DFI14" s="113" t="s">
        <v>3148</v>
      </c>
      <c r="DFJ14" s="113" t="s">
        <v>3149</v>
      </c>
      <c r="DFK14" s="113" t="s">
        <v>3150</v>
      </c>
      <c r="DFL14" s="113" t="s">
        <v>3151</v>
      </c>
      <c r="DFM14" s="113" t="s">
        <v>3152</v>
      </c>
      <c r="DFN14" s="113" t="s">
        <v>3153</v>
      </c>
      <c r="DFO14" s="113" t="s">
        <v>3154</v>
      </c>
      <c r="DFP14" s="113" t="s">
        <v>3155</v>
      </c>
      <c r="DFQ14" s="113" t="s">
        <v>3156</v>
      </c>
      <c r="DFR14" s="113" t="s">
        <v>3157</v>
      </c>
      <c r="DFS14" s="113" t="s">
        <v>3158</v>
      </c>
      <c r="DFT14" s="113" t="s">
        <v>3159</v>
      </c>
      <c r="DFU14" s="113" t="s">
        <v>3160</v>
      </c>
      <c r="DFV14" s="113" t="s">
        <v>3161</v>
      </c>
      <c r="DFW14" s="113" t="s">
        <v>3162</v>
      </c>
      <c r="DFX14" s="113" t="s">
        <v>3163</v>
      </c>
      <c r="DFY14" s="113" t="s">
        <v>3164</v>
      </c>
      <c r="DFZ14" s="113" t="s">
        <v>3165</v>
      </c>
      <c r="DGA14" s="113" t="s">
        <v>3166</v>
      </c>
      <c r="DGB14" s="113" t="s">
        <v>3167</v>
      </c>
      <c r="DGC14" s="113" t="s">
        <v>3168</v>
      </c>
      <c r="DGD14" s="113" t="s">
        <v>3169</v>
      </c>
      <c r="DGE14" s="113" t="s">
        <v>3170</v>
      </c>
      <c r="DGF14" s="113" t="s">
        <v>3171</v>
      </c>
      <c r="DGG14" s="113" t="s">
        <v>3172</v>
      </c>
      <c r="DGH14" s="113" t="s">
        <v>3173</v>
      </c>
      <c r="DGI14" s="113" t="s">
        <v>3174</v>
      </c>
      <c r="DGJ14" s="113" t="s">
        <v>3175</v>
      </c>
      <c r="DGK14" s="113" t="s">
        <v>3176</v>
      </c>
      <c r="DGL14" s="113" t="s">
        <v>3177</v>
      </c>
      <c r="DGM14" s="113" t="s">
        <v>3178</v>
      </c>
      <c r="DGN14" s="113" t="s">
        <v>3179</v>
      </c>
      <c r="DGO14" s="113" t="s">
        <v>3180</v>
      </c>
      <c r="DGP14" s="113" t="s">
        <v>3181</v>
      </c>
      <c r="DGQ14" s="113" t="s">
        <v>3182</v>
      </c>
      <c r="DGR14" s="113" t="s">
        <v>3183</v>
      </c>
      <c r="DGS14" s="113" t="s">
        <v>3184</v>
      </c>
      <c r="DGT14" s="113" t="s">
        <v>3185</v>
      </c>
      <c r="DGU14" s="113" t="s">
        <v>3186</v>
      </c>
      <c r="DGV14" s="113" t="s">
        <v>3187</v>
      </c>
      <c r="DGW14" s="113" t="s">
        <v>3188</v>
      </c>
      <c r="DGX14" s="113" t="s">
        <v>3189</v>
      </c>
      <c r="DGY14" s="113" t="s">
        <v>3190</v>
      </c>
      <c r="DGZ14" s="113" t="s">
        <v>3191</v>
      </c>
      <c r="DHA14" s="113" t="s">
        <v>3192</v>
      </c>
      <c r="DHB14" s="113" t="s">
        <v>3193</v>
      </c>
      <c r="DHC14" s="113" t="s">
        <v>3194</v>
      </c>
      <c r="DHD14" s="113" t="s">
        <v>3195</v>
      </c>
      <c r="DHE14" s="113" t="s">
        <v>3196</v>
      </c>
      <c r="DHF14" s="113" t="s">
        <v>3197</v>
      </c>
      <c r="DHG14" s="113" t="s">
        <v>3198</v>
      </c>
      <c r="DHH14" s="113" t="s">
        <v>3199</v>
      </c>
      <c r="DHI14" s="113" t="s">
        <v>3200</v>
      </c>
      <c r="DHJ14" s="113" t="s">
        <v>3201</v>
      </c>
      <c r="DHK14" s="113" t="s">
        <v>3202</v>
      </c>
      <c r="DHL14" s="113" t="s">
        <v>3203</v>
      </c>
      <c r="DHM14" s="113" t="s">
        <v>3204</v>
      </c>
      <c r="DHN14" s="113" t="s">
        <v>3205</v>
      </c>
      <c r="DHO14" s="113" t="s">
        <v>3206</v>
      </c>
      <c r="DHP14" s="113" t="s">
        <v>3207</v>
      </c>
      <c r="DHQ14" s="113" t="s">
        <v>3208</v>
      </c>
      <c r="DHR14" s="113" t="s">
        <v>3209</v>
      </c>
      <c r="DHS14" s="113" t="s">
        <v>3210</v>
      </c>
      <c r="DHT14" s="113" t="s">
        <v>3211</v>
      </c>
      <c r="DHU14" s="113" t="s">
        <v>3212</v>
      </c>
      <c r="DHV14" s="113" t="s">
        <v>3213</v>
      </c>
      <c r="DHW14" s="113" t="s">
        <v>3214</v>
      </c>
      <c r="DHX14" s="113" t="s">
        <v>3215</v>
      </c>
      <c r="DHY14" s="113" t="s">
        <v>3216</v>
      </c>
      <c r="DHZ14" s="113" t="s">
        <v>3217</v>
      </c>
      <c r="DIA14" s="113" t="s">
        <v>3218</v>
      </c>
      <c r="DIB14" s="113" t="s">
        <v>3219</v>
      </c>
      <c r="DIC14" s="113" t="s">
        <v>3220</v>
      </c>
      <c r="DID14" s="113" t="s">
        <v>3221</v>
      </c>
      <c r="DIE14" s="113" t="s">
        <v>3222</v>
      </c>
      <c r="DIF14" s="113" t="s">
        <v>3223</v>
      </c>
      <c r="DIG14" s="113" t="s">
        <v>3224</v>
      </c>
      <c r="DIH14" s="113" t="s">
        <v>3225</v>
      </c>
      <c r="DII14" s="113" t="s">
        <v>3226</v>
      </c>
      <c r="DIJ14" s="113" t="s">
        <v>3227</v>
      </c>
      <c r="DIK14" s="113" t="s">
        <v>3228</v>
      </c>
      <c r="DIL14" s="113" t="s">
        <v>3229</v>
      </c>
      <c r="DIM14" s="113" t="s">
        <v>3230</v>
      </c>
      <c r="DIN14" s="113" t="s">
        <v>3231</v>
      </c>
      <c r="DIO14" s="113" t="s">
        <v>3232</v>
      </c>
      <c r="DIP14" s="113" t="s">
        <v>3233</v>
      </c>
      <c r="DIQ14" s="113" t="s">
        <v>3234</v>
      </c>
      <c r="DIR14" s="113" t="s">
        <v>3235</v>
      </c>
      <c r="DIS14" s="113" t="s">
        <v>3236</v>
      </c>
      <c r="DIT14" s="113" t="s">
        <v>3237</v>
      </c>
      <c r="DIU14" s="113" t="s">
        <v>3238</v>
      </c>
      <c r="DIV14" s="113" t="s">
        <v>3239</v>
      </c>
      <c r="DIW14" s="113" t="s">
        <v>3240</v>
      </c>
      <c r="DIX14" s="113" t="s">
        <v>3241</v>
      </c>
      <c r="DIY14" s="113" t="s">
        <v>3242</v>
      </c>
      <c r="DIZ14" s="113" t="s">
        <v>3243</v>
      </c>
      <c r="DJA14" s="113" t="s">
        <v>3244</v>
      </c>
      <c r="DJB14" s="113" t="s">
        <v>3245</v>
      </c>
      <c r="DJC14" s="113" t="s">
        <v>3246</v>
      </c>
      <c r="DJD14" s="113" t="s">
        <v>3247</v>
      </c>
      <c r="DJE14" s="113" t="s">
        <v>3248</v>
      </c>
      <c r="DJF14" s="113" t="s">
        <v>3249</v>
      </c>
      <c r="DJG14" s="113" t="s">
        <v>3250</v>
      </c>
      <c r="DJH14" s="113" t="s">
        <v>3251</v>
      </c>
      <c r="DJI14" s="113" t="s">
        <v>3252</v>
      </c>
      <c r="DJJ14" s="113" t="s">
        <v>3253</v>
      </c>
      <c r="DJK14" s="113" t="s">
        <v>3254</v>
      </c>
      <c r="DJL14" s="113" t="s">
        <v>3255</v>
      </c>
      <c r="DJM14" s="113" t="s">
        <v>3256</v>
      </c>
      <c r="DJN14" s="113" t="s">
        <v>3257</v>
      </c>
      <c r="DJO14" s="113" t="s">
        <v>3258</v>
      </c>
      <c r="DJP14" s="113" t="s">
        <v>3259</v>
      </c>
      <c r="DJQ14" s="113" t="s">
        <v>3260</v>
      </c>
      <c r="DJR14" s="113" t="s">
        <v>3261</v>
      </c>
      <c r="DJS14" s="113" t="s">
        <v>3262</v>
      </c>
      <c r="DJT14" s="113" t="s">
        <v>3263</v>
      </c>
      <c r="DJU14" s="113" t="s">
        <v>3264</v>
      </c>
      <c r="DJV14" s="113" t="s">
        <v>3265</v>
      </c>
      <c r="DJW14" s="113" t="s">
        <v>3266</v>
      </c>
      <c r="DJX14" s="113" t="s">
        <v>3267</v>
      </c>
      <c r="DJY14" s="113" t="s">
        <v>3268</v>
      </c>
      <c r="DJZ14" s="113" t="s">
        <v>3269</v>
      </c>
      <c r="DKA14" s="113" t="s">
        <v>3270</v>
      </c>
      <c r="DKB14" s="113" t="s">
        <v>3271</v>
      </c>
      <c r="DKC14" s="113" t="s">
        <v>3272</v>
      </c>
      <c r="DKD14" s="113" t="s">
        <v>3273</v>
      </c>
      <c r="DKE14" s="113" t="s">
        <v>3274</v>
      </c>
      <c r="DKF14" s="113" t="s">
        <v>3275</v>
      </c>
      <c r="DKG14" s="113" t="s">
        <v>3276</v>
      </c>
      <c r="DKH14" s="113" t="s">
        <v>3277</v>
      </c>
      <c r="DKI14" s="113" t="s">
        <v>3278</v>
      </c>
      <c r="DKJ14" s="113" t="s">
        <v>3279</v>
      </c>
      <c r="DKK14" s="113" t="s">
        <v>3280</v>
      </c>
      <c r="DKL14" s="113" t="s">
        <v>3281</v>
      </c>
      <c r="DKM14" s="113" t="s">
        <v>3282</v>
      </c>
      <c r="DKN14" s="113" t="s">
        <v>3283</v>
      </c>
      <c r="DKO14" s="113" t="s">
        <v>3284</v>
      </c>
      <c r="DKP14" s="113" t="s">
        <v>3285</v>
      </c>
      <c r="DKQ14" s="113" t="s">
        <v>3286</v>
      </c>
      <c r="DKR14" s="113" t="s">
        <v>3287</v>
      </c>
      <c r="DKS14" s="113" t="s">
        <v>3288</v>
      </c>
      <c r="DKT14" s="113" t="s">
        <v>3289</v>
      </c>
      <c r="DKU14" s="113" t="s">
        <v>3290</v>
      </c>
      <c r="DKV14" s="113" t="s">
        <v>3291</v>
      </c>
      <c r="DKW14" s="113" t="s">
        <v>3292</v>
      </c>
      <c r="DKX14" s="113" t="s">
        <v>3293</v>
      </c>
      <c r="DKY14" s="113" t="s">
        <v>3294</v>
      </c>
      <c r="DKZ14" s="113" t="s">
        <v>3295</v>
      </c>
      <c r="DLA14" s="113" t="s">
        <v>3296</v>
      </c>
      <c r="DLB14" s="113" t="s">
        <v>3297</v>
      </c>
      <c r="DLC14" s="113" t="s">
        <v>3298</v>
      </c>
      <c r="DLD14" s="113" t="s">
        <v>3299</v>
      </c>
      <c r="DLE14" s="113" t="s">
        <v>3300</v>
      </c>
      <c r="DLF14" s="113" t="s">
        <v>3301</v>
      </c>
      <c r="DLG14" s="113" t="s">
        <v>3302</v>
      </c>
      <c r="DLH14" s="113" t="s">
        <v>3303</v>
      </c>
      <c r="DLI14" s="113" t="s">
        <v>3304</v>
      </c>
      <c r="DLJ14" s="113" t="s">
        <v>3305</v>
      </c>
      <c r="DLK14" s="113" t="s">
        <v>3306</v>
      </c>
      <c r="DLL14" s="113" t="s">
        <v>3307</v>
      </c>
      <c r="DLM14" s="113" t="s">
        <v>3308</v>
      </c>
      <c r="DLN14" s="113" t="s">
        <v>3309</v>
      </c>
      <c r="DLO14" s="113" t="s">
        <v>3310</v>
      </c>
      <c r="DLP14" s="113" t="s">
        <v>3311</v>
      </c>
      <c r="DLQ14" s="113" t="s">
        <v>3312</v>
      </c>
      <c r="DLR14" s="113" t="s">
        <v>3313</v>
      </c>
      <c r="DLS14" s="113" t="s">
        <v>3314</v>
      </c>
      <c r="DLT14" s="113" t="s">
        <v>3315</v>
      </c>
      <c r="DLU14" s="113" t="s">
        <v>3316</v>
      </c>
      <c r="DLV14" s="113" t="s">
        <v>3317</v>
      </c>
      <c r="DLW14" s="113" t="s">
        <v>3318</v>
      </c>
      <c r="DLX14" s="113" t="s">
        <v>3319</v>
      </c>
      <c r="DLY14" s="113" t="s">
        <v>3320</v>
      </c>
      <c r="DLZ14" s="113" t="s">
        <v>3321</v>
      </c>
      <c r="DMA14" s="113" t="s">
        <v>3322</v>
      </c>
      <c r="DMB14" s="113" t="s">
        <v>3323</v>
      </c>
      <c r="DMC14" s="113" t="s">
        <v>3324</v>
      </c>
      <c r="DMD14" s="113" t="s">
        <v>3325</v>
      </c>
      <c r="DME14" s="113" t="s">
        <v>3326</v>
      </c>
      <c r="DMF14" s="113" t="s">
        <v>3327</v>
      </c>
      <c r="DMG14" s="113" t="s">
        <v>3328</v>
      </c>
      <c r="DMH14" s="113" t="s">
        <v>3329</v>
      </c>
      <c r="DMI14" s="113" t="s">
        <v>3330</v>
      </c>
      <c r="DMJ14" s="113" t="s">
        <v>3331</v>
      </c>
      <c r="DMK14" s="113" t="s">
        <v>3332</v>
      </c>
      <c r="DML14" s="113" t="s">
        <v>3333</v>
      </c>
      <c r="DMM14" s="113" t="s">
        <v>3334</v>
      </c>
      <c r="DMN14" s="113" t="s">
        <v>3335</v>
      </c>
      <c r="DMO14" s="113" t="s">
        <v>3336</v>
      </c>
      <c r="DMP14" s="113" t="s">
        <v>3337</v>
      </c>
      <c r="DMQ14" s="113" t="s">
        <v>3338</v>
      </c>
      <c r="DMR14" s="113" t="s">
        <v>3339</v>
      </c>
      <c r="DMS14" s="113" t="s">
        <v>3340</v>
      </c>
      <c r="DMT14" s="113" t="s">
        <v>3341</v>
      </c>
      <c r="DMU14" s="113" t="s">
        <v>3342</v>
      </c>
      <c r="DMV14" s="113" t="s">
        <v>3343</v>
      </c>
      <c r="DMW14" s="113" t="s">
        <v>3344</v>
      </c>
      <c r="DMX14" s="113" t="s">
        <v>3345</v>
      </c>
      <c r="DMY14" s="113" t="s">
        <v>3346</v>
      </c>
      <c r="DMZ14" s="113" t="s">
        <v>3347</v>
      </c>
      <c r="DNA14" s="113" t="s">
        <v>3348</v>
      </c>
      <c r="DNB14" s="113" t="s">
        <v>3349</v>
      </c>
      <c r="DNC14" s="113" t="s">
        <v>3350</v>
      </c>
      <c r="DND14" s="113" t="s">
        <v>3351</v>
      </c>
      <c r="DNE14" s="113" t="s">
        <v>3352</v>
      </c>
      <c r="DNF14" s="113" t="s">
        <v>3353</v>
      </c>
      <c r="DNG14" s="113" t="s">
        <v>3354</v>
      </c>
      <c r="DNH14" s="113" t="s">
        <v>3355</v>
      </c>
      <c r="DNI14" s="113" t="s">
        <v>3356</v>
      </c>
      <c r="DNJ14" s="113" t="s">
        <v>3357</v>
      </c>
      <c r="DNK14" s="113" t="s">
        <v>3358</v>
      </c>
      <c r="DNL14" s="113" t="s">
        <v>3359</v>
      </c>
      <c r="DNM14" s="113" t="s">
        <v>3360</v>
      </c>
      <c r="DNN14" s="113" t="s">
        <v>3361</v>
      </c>
      <c r="DNO14" s="113" t="s">
        <v>3362</v>
      </c>
      <c r="DNP14" s="113" t="s">
        <v>3363</v>
      </c>
      <c r="DNQ14" s="113" t="s">
        <v>3364</v>
      </c>
      <c r="DNR14" s="113" t="s">
        <v>3365</v>
      </c>
      <c r="DNS14" s="113" t="s">
        <v>3366</v>
      </c>
      <c r="DNT14" s="113" t="s">
        <v>3367</v>
      </c>
      <c r="DNU14" s="113" t="s">
        <v>3368</v>
      </c>
      <c r="DNV14" s="113" t="s">
        <v>3369</v>
      </c>
      <c r="DNW14" s="113" t="s">
        <v>3370</v>
      </c>
      <c r="DNX14" s="113" t="s">
        <v>3371</v>
      </c>
      <c r="DNY14" s="113" t="s">
        <v>3372</v>
      </c>
      <c r="DNZ14" s="113" t="s">
        <v>3373</v>
      </c>
      <c r="DOA14" s="113" t="s">
        <v>3374</v>
      </c>
      <c r="DOB14" s="113" t="s">
        <v>3375</v>
      </c>
      <c r="DOC14" s="113" t="s">
        <v>3376</v>
      </c>
      <c r="DOD14" s="113" t="s">
        <v>3377</v>
      </c>
      <c r="DOE14" s="113" t="s">
        <v>3378</v>
      </c>
      <c r="DOF14" s="113" t="s">
        <v>3379</v>
      </c>
      <c r="DOG14" s="113" t="s">
        <v>3380</v>
      </c>
      <c r="DOH14" s="113" t="s">
        <v>3381</v>
      </c>
      <c r="DOI14" s="113" t="s">
        <v>3382</v>
      </c>
      <c r="DOJ14" s="113" t="s">
        <v>3383</v>
      </c>
      <c r="DOK14" s="113" t="s">
        <v>3384</v>
      </c>
      <c r="DOL14" s="113" t="s">
        <v>3385</v>
      </c>
      <c r="DOM14" s="113" t="s">
        <v>3386</v>
      </c>
      <c r="DON14" s="113" t="s">
        <v>3387</v>
      </c>
      <c r="DOO14" s="113" t="s">
        <v>3388</v>
      </c>
      <c r="DOP14" s="113" t="s">
        <v>3389</v>
      </c>
      <c r="DOQ14" s="113" t="s">
        <v>3390</v>
      </c>
      <c r="DOR14" s="113" t="s">
        <v>3391</v>
      </c>
      <c r="DOS14" s="113" t="s">
        <v>3392</v>
      </c>
      <c r="DOT14" s="113" t="s">
        <v>3393</v>
      </c>
      <c r="DOU14" s="113" t="s">
        <v>3394</v>
      </c>
      <c r="DOV14" s="113" t="s">
        <v>3395</v>
      </c>
      <c r="DOW14" s="113" t="s">
        <v>3396</v>
      </c>
      <c r="DOX14" s="113" t="s">
        <v>3397</v>
      </c>
      <c r="DOY14" s="113" t="s">
        <v>3398</v>
      </c>
      <c r="DOZ14" s="113" t="s">
        <v>3399</v>
      </c>
      <c r="DPA14" s="113" t="s">
        <v>3400</v>
      </c>
      <c r="DPB14" s="113" t="s">
        <v>3401</v>
      </c>
      <c r="DPC14" s="113" t="s">
        <v>3402</v>
      </c>
      <c r="DPD14" s="113" t="s">
        <v>3403</v>
      </c>
      <c r="DPE14" s="113" t="s">
        <v>3404</v>
      </c>
      <c r="DPF14" s="113" t="s">
        <v>3405</v>
      </c>
      <c r="DPG14" s="113" t="s">
        <v>3406</v>
      </c>
      <c r="DPH14" s="113" t="s">
        <v>3407</v>
      </c>
      <c r="DPI14" s="113" t="s">
        <v>3408</v>
      </c>
      <c r="DPJ14" s="113" t="s">
        <v>3409</v>
      </c>
      <c r="DPK14" s="113" t="s">
        <v>3410</v>
      </c>
      <c r="DPL14" s="113" t="s">
        <v>3411</v>
      </c>
      <c r="DPM14" s="113" t="s">
        <v>3412</v>
      </c>
      <c r="DPN14" s="113" t="s">
        <v>3413</v>
      </c>
      <c r="DPO14" s="113" t="s">
        <v>3414</v>
      </c>
      <c r="DPP14" s="113" t="s">
        <v>3415</v>
      </c>
      <c r="DPQ14" s="113" t="s">
        <v>3416</v>
      </c>
      <c r="DPR14" s="113" t="s">
        <v>3417</v>
      </c>
      <c r="DPS14" s="113" t="s">
        <v>3418</v>
      </c>
      <c r="DPT14" s="113" t="s">
        <v>3419</v>
      </c>
      <c r="DPU14" s="113" t="s">
        <v>3420</v>
      </c>
      <c r="DPV14" s="113" t="s">
        <v>3421</v>
      </c>
      <c r="DPW14" s="113" t="s">
        <v>3422</v>
      </c>
      <c r="DPX14" s="113" t="s">
        <v>3423</v>
      </c>
      <c r="DPY14" s="113" t="s">
        <v>3424</v>
      </c>
      <c r="DPZ14" s="113" t="s">
        <v>3425</v>
      </c>
      <c r="DQA14" s="113" t="s">
        <v>3426</v>
      </c>
      <c r="DQB14" s="113" t="s">
        <v>3427</v>
      </c>
      <c r="DQC14" s="113" t="s">
        <v>3428</v>
      </c>
      <c r="DQD14" s="113" t="s">
        <v>3429</v>
      </c>
      <c r="DQE14" s="113" t="s">
        <v>3430</v>
      </c>
      <c r="DQF14" s="113" t="s">
        <v>3431</v>
      </c>
      <c r="DQG14" s="113" t="s">
        <v>3432</v>
      </c>
      <c r="DQH14" s="113" t="s">
        <v>3433</v>
      </c>
      <c r="DQI14" s="113" t="s">
        <v>3434</v>
      </c>
      <c r="DQJ14" s="113" t="s">
        <v>3435</v>
      </c>
      <c r="DQK14" s="113" t="s">
        <v>3436</v>
      </c>
      <c r="DQL14" s="113" t="s">
        <v>3437</v>
      </c>
      <c r="DQM14" s="113" t="s">
        <v>3438</v>
      </c>
      <c r="DQN14" s="113" t="s">
        <v>3439</v>
      </c>
      <c r="DQO14" s="113" t="s">
        <v>3440</v>
      </c>
      <c r="DQP14" s="113" t="s">
        <v>3441</v>
      </c>
      <c r="DQQ14" s="113" t="s">
        <v>3442</v>
      </c>
      <c r="DQR14" s="113" t="s">
        <v>3443</v>
      </c>
      <c r="DQS14" s="113" t="s">
        <v>3444</v>
      </c>
      <c r="DQT14" s="113" t="s">
        <v>3445</v>
      </c>
      <c r="DQU14" s="113" t="s">
        <v>3446</v>
      </c>
      <c r="DQV14" s="113" t="s">
        <v>3447</v>
      </c>
      <c r="DQW14" s="113" t="s">
        <v>3448</v>
      </c>
      <c r="DQX14" s="113" t="s">
        <v>3449</v>
      </c>
      <c r="DQY14" s="113" t="s">
        <v>3450</v>
      </c>
      <c r="DQZ14" s="113" t="s">
        <v>3451</v>
      </c>
      <c r="DRA14" s="113" t="s">
        <v>3452</v>
      </c>
      <c r="DRB14" s="113" t="s">
        <v>3453</v>
      </c>
      <c r="DRC14" s="113" t="s">
        <v>3454</v>
      </c>
      <c r="DRD14" s="113" t="s">
        <v>3455</v>
      </c>
      <c r="DRE14" s="113" t="s">
        <v>3456</v>
      </c>
      <c r="DRF14" s="113" t="s">
        <v>3457</v>
      </c>
      <c r="DRG14" s="113" t="s">
        <v>3458</v>
      </c>
      <c r="DRH14" s="113" t="s">
        <v>3459</v>
      </c>
      <c r="DRI14" s="113" t="s">
        <v>3460</v>
      </c>
      <c r="DRJ14" s="113" t="s">
        <v>3461</v>
      </c>
      <c r="DRK14" s="113" t="s">
        <v>3462</v>
      </c>
      <c r="DRL14" s="113" t="s">
        <v>3463</v>
      </c>
      <c r="DRM14" s="113" t="s">
        <v>3464</v>
      </c>
      <c r="DRN14" s="113" t="s">
        <v>3465</v>
      </c>
      <c r="DRO14" s="113" t="s">
        <v>3466</v>
      </c>
      <c r="DRP14" s="113" t="s">
        <v>3467</v>
      </c>
      <c r="DRQ14" s="113" t="s">
        <v>3468</v>
      </c>
      <c r="DRR14" s="113" t="s">
        <v>3469</v>
      </c>
      <c r="DRS14" s="113" t="s">
        <v>3470</v>
      </c>
      <c r="DRT14" s="113" t="s">
        <v>3471</v>
      </c>
      <c r="DRU14" s="113" t="s">
        <v>3472</v>
      </c>
      <c r="DRV14" s="113" t="s">
        <v>3473</v>
      </c>
      <c r="DRW14" s="113" t="s">
        <v>3474</v>
      </c>
      <c r="DRX14" s="113" t="s">
        <v>3475</v>
      </c>
      <c r="DRY14" s="113" t="s">
        <v>3476</v>
      </c>
      <c r="DRZ14" s="113" t="s">
        <v>3477</v>
      </c>
      <c r="DSA14" s="113" t="s">
        <v>3478</v>
      </c>
      <c r="DSB14" s="113" t="s">
        <v>3479</v>
      </c>
      <c r="DSC14" s="113" t="s">
        <v>3480</v>
      </c>
      <c r="DSD14" s="113" t="s">
        <v>3481</v>
      </c>
      <c r="DSE14" s="113" t="s">
        <v>3482</v>
      </c>
      <c r="DSF14" s="113" t="s">
        <v>3483</v>
      </c>
      <c r="DSG14" s="113" t="s">
        <v>3484</v>
      </c>
      <c r="DSH14" s="113" t="s">
        <v>3485</v>
      </c>
      <c r="DSI14" s="113" t="s">
        <v>3486</v>
      </c>
      <c r="DSJ14" s="113" t="s">
        <v>3487</v>
      </c>
      <c r="DSK14" s="113" t="s">
        <v>3488</v>
      </c>
      <c r="DSL14" s="113" t="s">
        <v>3489</v>
      </c>
      <c r="DSM14" s="113" t="s">
        <v>3490</v>
      </c>
      <c r="DSN14" s="113" t="s">
        <v>3491</v>
      </c>
      <c r="DSO14" s="113" t="s">
        <v>3492</v>
      </c>
      <c r="DSP14" s="113" t="s">
        <v>3493</v>
      </c>
      <c r="DSQ14" s="113" t="s">
        <v>3494</v>
      </c>
      <c r="DSR14" s="113" t="s">
        <v>3495</v>
      </c>
      <c r="DSS14" s="113" t="s">
        <v>3496</v>
      </c>
      <c r="DST14" s="113" t="s">
        <v>3497</v>
      </c>
      <c r="DSU14" s="113" t="s">
        <v>3498</v>
      </c>
      <c r="DSV14" s="113" t="s">
        <v>3499</v>
      </c>
      <c r="DSW14" s="113" t="s">
        <v>3500</v>
      </c>
      <c r="DSX14" s="113" t="s">
        <v>3501</v>
      </c>
      <c r="DSY14" s="113" t="s">
        <v>3502</v>
      </c>
      <c r="DSZ14" s="113" t="s">
        <v>3503</v>
      </c>
      <c r="DTA14" s="113" t="s">
        <v>3504</v>
      </c>
      <c r="DTB14" s="113" t="s">
        <v>3505</v>
      </c>
      <c r="DTC14" s="113" t="s">
        <v>3506</v>
      </c>
      <c r="DTD14" s="113" t="s">
        <v>3507</v>
      </c>
      <c r="DTE14" s="113" t="s">
        <v>3508</v>
      </c>
      <c r="DTF14" s="113" t="s">
        <v>3509</v>
      </c>
      <c r="DTG14" s="113" t="s">
        <v>3510</v>
      </c>
      <c r="DTH14" s="113" t="s">
        <v>3511</v>
      </c>
      <c r="DTI14" s="113" t="s">
        <v>3512</v>
      </c>
      <c r="DTJ14" s="113" t="s">
        <v>3513</v>
      </c>
      <c r="DTK14" s="113" t="s">
        <v>3514</v>
      </c>
      <c r="DTL14" s="113" t="s">
        <v>3515</v>
      </c>
      <c r="DTM14" s="113" t="s">
        <v>3516</v>
      </c>
      <c r="DTN14" s="113" t="s">
        <v>3517</v>
      </c>
      <c r="DTO14" s="113" t="s">
        <v>3518</v>
      </c>
      <c r="DTP14" s="113" t="s">
        <v>3519</v>
      </c>
      <c r="DTQ14" s="113" t="s">
        <v>3520</v>
      </c>
      <c r="DTR14" s="113" t="s">
        <v>3521</v>
      </c>
      <c r="DTS14" s="113" t="s">
        <v>3522</v>
      </c>
      <c r="DTT14" s="113" t="s">
        <v>3523</v>
      </c>
      <c r="DTU14" s="113" t="s">
        <v>3524</v>
      </c>
      <c r="DTV14" s="113" t="s">
        <v>3525</v>
      </c>
      <c r="DTW14" s="113" t="s">
        <v>3526</v>
      </c>
      <c r="DTX14" s="113" t="s">
        <v>3527</v>
      </c>
      <c r="DTY14" s="113" t="s">
        <v>3528</v>
      </c>
      <c r="DTZ14" s="113" t="s">
        <v>3529</v>
      </c>
      <c r="DUA14" s="113" t="s">
        <v>3530</v>
      </c>
      <c r="DUB14" s="113" t="s">
        <v>3531</v>
      </c>
      <c r="DUC14" s="113" t="s">
        <v>3532</v>
      </c>
      <c r="DUD14" s="113" t="s">
        <v>3533</v>
      </c>
      <c r="DUE14" s="113" t="s">
        <v>3534</v>
      </c>
      <c r="DUF14" s="113" t="s">
        <v>3535</v>
      </c>
      <c r="DUG14" s="113" t="s">
        <v>3536</v>
      </c>
      <c r="DUH14" s="113" t="s">
        <v>3537</v>
      </c>
      <c r="DUI14" s="113" t="s">
        <v>3538</v>
      </c>
      <c r="DUJ14" s="113" t="s">
        <v>3539</v>
      </c>
      <c r="DUK14" s="113" t="s">
        <v>3540</v>
      </c>
      <c r="DUL14" s="113" t="s">
        <v>3541</v>
      </c>
      <c r="DUM14" s="113" t="s">
        <v>3542</v>
      </c>
      <c r="DUN14" s="113" t="s">
        <v>3543</v>
      </c>
      <c r="DUO14" s="113" t="s">
        <v>3544</v>
      </c>
      <c r="DUP14" s="113" t="s">
        <v>3545</v>
      </c>
      <c r="DUQ14" s="113" t="s">
        <v>3546</v>
      </c>
      <c r="DUR14" s="113" t="s">
        <v>3547</v>
      </c>
      <c r="DUS14" s="113" t="s">
        <v>3548</v>
      </c>
      <c r="DUT14" s="113" t="s">
        <v>3549</v>
      </c>
      <c r="DUU14" s="113" t="s">
        <v>3550</v>
      </c>
      <c r="DUV14" s="113" t="s">
        <v>3551</v>
      </c>
      <c r="DUW14" s="113" t="s">
        <v>3552</v>
      </c>
      <c r="DUX14" s="113" t="s">
        <v>3553</v>
      </c>
      <c r="DUY14" s="113" t="s">
        <v>3554</v>
      </c>
      <c r="DUZ14" s="113" t="s">
        <v>3555</v>
      </c>
      <c r="DVA14" s="113" t="s">
        <v>3556</v>
      </c>
      <c r="DVB14" s="113" t="s">
        <v>3557</v>
      </c>
      <c r="DVC14" s="113" t="s">
        <v>3558</v>
      </c>
      <c r="DVD14" s="113" t="s">
        <v>3559</v>
      </c>
      <c r="DVE14" s="113" t="s">
        <v>3560</v>
      </c>
      <c r="DVF14" s="113" t="s">
        <v>3561</v>
      </c>
      <c r="DVG14" s="113" t="s">
        <v>3562</v>
      </c>
      <c r="DVH14" s="113" t="s">
        <v>3563</v>
      </c>
      <c r="DVI14" s="113" t="s">
        <v>3564</v>
      </c>
      <c r="DVJ14" s="113" t="s">
        <v>3565</v>
      </c>
      <c r="DVK14" s="113" t="s">
        <v>3566</v>
      </c>
      <c r="DVL14" s="113" t="s">
        <v>3567</v>
      </c>
      <c r="DVM14" s="113" t="s">
        <v>3568</v>
      </c>
      <c r="DVN14" s="113" t="s">
        <v>3569</v>
      </c>
      <c r="DVO14" s="113" t="s">
        <v>3570</v>
      </c>
      <c r="DVP14" s="113" t="s">
        <v>3571</v>
      </c>
      <c r="DVQ14" s="113" t="s">
        <v>3572</v>
      </c>
      <c r="DVR14" s="113" t="s">
        <v>3573</v>
      </c>
      <c r="DVS14" s="113" t="s">
        <v>3574</v>
      </c>
      <c r="DVT14" s="113" t="s">
        <v>3575</v>
      </c>
      <c r="DVU14" s="113" t="s">
        <v>3576</v>
      </c>
      <c r="DVV14" s="113" t="s">
        <v>3577</v>
      </c>
      <c r="DVW14" s="113" t="s">
        <v>3578</v>
      </c>
      <c r="DVX14" s="113" t="s">
        <v>3579</v>
      </c>
      <c r="DVY14" s="113" t="s">
        <v>3580</v>
      </c>
      <c r="DVZ14" s="113" t="s">
        <v>3581</v>
      </c>
      <c r="DWA14" s="113" t="s">
        <v>3582</v>
      </c>
      <c r="DWB14" s="113" t="s">
        <v>3583</v>
      </c>
      <c r="DWC14" s="113" t="s">
        <v>3584</v>
      </c>
      <c r="DWD14" s="113" t="s">
        <v>3585</v>
      </c>
      <c r="DWE14" s="113" t="s">
        <v>3586</v>
      </c>
      <c r="DWF14" s="113" t="s">
        <v>3587</v>
      </c>
      <c r="DWG14" s="113" t="s">
        <v>3588</v>
      </c>
      <c r="DWH14" s="113" t="s">
        <v>3589</v>
      </c>
      <c r="DWI14" s="113" t="s">
        <v>3590</v>
      </c>
      <c r="DWJ14" s="113" t="s">
        <v>3591</v>
      </c>
      <c r="DWK14" s="113" t="s">
        <v>3592</v>
      </c>
      <c r="DWL14" s="113" t="s">
        <v>3593</v>
      </c>
      <c r="DWM14" s="113" t="s">
        <v>3594</v>
      </c>
      <c r="DWN14" s="113" t="s">
        <v>3595</v>
      </c>
      <c r="DWO14" s="113" t="s">
        <v>3596</v>
      </c>
      <c r="DWP14" s="113" t="s">
        <v>3597</v>
      </c>
      <c r="DWQ14" s="113" t="s">
        <v>3598</v>
      </c>
      <c r="DWR14" s="113" t="s">
        <v>3599</v>
      </c>
      <c r="DWS14" s="113" t="s">
        <v>3600</v>
      </c>
      <c r="DWT14" s="113" t="s">
        <v>3601</v>
      </c>
      <c r="DWU14" s="113" t="s">
        <v>3602</v>
      </c>
      <c r="DWV14" s="113" t="s">
        <v>3603</v>
      </c>
      <c r="DWW14" s="113" t="s">
        <v>3604</v>
      </c>
      <c r="DWX14" s="113" t="s">
        <v>3605</v>
      </c>
      <c r="DWY14" s="113" t="s">
        <v>3606</v>
      </c>
      <c r="DWZ14" s="113" t="s">
        <v>3607</v>
      </c>
      <c r="DXA14" s="113" t="s">
        <v>3608</v>
      </c>
      <c r="DXB14" s="113" t="s">
        <v>3609</v>
      </c>
      <c r="DXC14" s="113" t="s">
        <v>3610</v>
      </c>
      <c r="DXD14" s="113" t="s">
        <v>3611</v>
      </c>
      <c r="DXE14" s="113" t="s">
        <v>3612</v>
      </c>
      <c r="DXF14" s="113" t="s">
        <v>3613</v>
      </c>
      <c r="DXG14" s="113" t="s">
        <v>3614</v>
      </c>
      <c r="DXH14" s="113" t="s">
        <v>3615</v>
      </c>
      <c r="DXI14" s="113" t="s">
        <v>3616</v>
      </c>
      <c r="DXJ14" s="113" t="s">
        <v>3617</v>
      </c>
      <c r="DXK14" s="113" t="s">
        <v>3618</v>
      </c>
      <c r="DXL14" s="113" t="s">
        <v>3619</v>
      </c>
      <c r="DXM14" s="113" t="s">
        <v>3620</v>
      </c>
      <c r="DXN14" s="113" t="s">
        <v>3621</v>
      </c>
      <c r="DXO14" s="113" t="s">
        <v>3622</v>
      </c>
      <c r="DXP14" s="113" t="s">
        <v>3623</v>
      </c>
      <c r="DXQ14" s="113" t="s">
        <v>3624</v>
      </c>
      <c r="DXR14" s="113" t="s">
        <v>3625</v>
      </c>
      <c r="DXS14" s="113" t="s">
        <v>3626</v>
      </c>
      <c r="DXT14" s="113" t="s">
        <v>3627</v>
      </c>
      <c r="DXU14" s="113" t="s">
        <v>3628</v>
      </c>
      <c r="DXV14" s="113" t="s">
        <v>3629</v>
      </c>
      <c r="DXW14" s="113" t="s">
        <v>3630</v>
      </c>
      <c r="DXX14" s="113" t="s">
        <v>3631</v>
      </c>
      <c r="DXY14" s="113" t="s">
        <v>3632</v>
      </c>
      <c r="DXZ14" s="113" t="s">
        <v>3633</v>
      </c>
      <c r="DYA14" s="113" t="s">
        <v>3634</v>
      </c>
      <c r="DYB14" s="113" t="s">
        <v>3635</v>
      </c>
      <c r="DYC14" s="113" t="s">
        <v>3636</v>
      </c>
      <c r="DYD14" s="113" t="s">
        <v>3637</v>
      </c>
      <c r="DYE14" s="113" t="s">
        <v>3638</v>
      </c>
      <c r="DYF14" s="113" t="s">
        <v>3639</v>
      </c>
      <c r="DYG14" s="113" t="s">
        <v>3640</v>
      </c>
      <c r="DYH14" s="113" t="s">
        <v>3641</v>
      </c>
      <c r="DYI14" s="113" t="s">
        <v>3642</v>
      </c>
      <c r="DYJ14" s="113" t="s">
        <v>3643</v>
      </c>
      <c r="DYK14" s="113" t="s">
        <v>3644</v>
      </c>
      <c r="DYL14" s="113" t="s">
        <v>3645</v>
      </c>
      <c r="DYM14" s="113" t="s">
        <v>3646</v>
      </c>
      <c r="DYN14" s="113" t="s">
        <v>3647</v>
      </c>
      <c r="DYO14" s="113" t="s">
        <v>3648</v>
      </c>
      <c r="DYP14" s="113" t="s">
        <v>3649</v>
      </c>
      <c r="DYQ14" s="113" t="s">
        <v>3650</v>
      </c>
      <c r="DYR14" s="113" t="s">
        <v>3651</v>
      </c>
      <c r="DYS14" s="113" t="s">
        <v>3652</v>
      </c>
      <c r="DYT14" s="113" t="s">
        <v>3653</v>
      </c>
      <c r="DYU14" s="113" t="s">
        <v>3654</v>
      </c>
      <c r="DYV14" s="113" t="s">
        <v>3655</v>
      </c>
      <c r="DYW14" s="113" t="s">
        <v>3656</v>
      </c>
      <c r="DYX14" s="113" t="s">
        <v>3657</v>
      </c>
      <c r="DYY14" s="113" t="s">
        <v>3658</v>
      </c>
      <c r="DYZ14" s="113" t="s">
        <v>3659</v>
      </c>
      <c r="DZA14" s="113" t="s">
        <v>3660</v>
      </c>
      <c r="DZB14" s="113" t="s">
        <v>3661</v>
      </c>
      <c r="DZC14" s="113" t="s">
        <v>3662</v>
      </c>
      <c r="DZD14" s="113" t="s">
        <v>3663</v>
      </c>
      <c r="DZE14" s="113" t="s">
        <v>3664</v>
      </c>
      <c r="DZF14" s="113" t="s">
        <v>3665</v>
      </c>
      <c r="DZG14" s="113" t="s">
        <v>3666</v>
      </c>
      <c r="DZH14" s="113" t="s">
        <v>3667</v>
      </c>
      <c r="DZI14" s="113" t="s">
        <v>3668</v>
      </c>
      <c r="DZJ14" s="113" t="s">
        <v>3669</v>
      </c>
      <c r="DZK14" s="113" t="s">
        <v>3670</v>
      </c>
      <c r="DZL14" s="113" t="s">
        <v>3671</v>
      </c>
      <c r="DZM14" s="113" t="s">
        <v>3672</v>
      </c>
      <c r="DZN14" s="113" t="s">
        <v>3673</v>
      </c>
      <c r="DZO14" s="113" t="s">
        <v>3674</v>
      </c>
      <c r="DZP14" s="113" t="s">
        <v>3675</v>
      </c>
      <c r="DZQ14" s="113" t="s">
        <v>3676</v>
      </c>
      <c r="DZR14" s="113" t="s">
        <v>3677</v>
      </c>
      <c r="DZS14" s="113" t="s">
        <v>3678</v>
      </c>
      <c r="DZT14" s="113" t="s">
        <v>3679</v>
      </c>
      <c r="DZU14" s="113" t="s">
        <v>3680</v>
      </c>
      <c r="DZV14" s="113" t="s">
        <v>3681</v>
      </c>
      <c r="DZW14" s="113" t="s">
        <v>3682</v>
      </c>
      <c r="DZX14" s="113" t="s">
        <v>3683</v>
      </c>
      <c r="DZY14" s="113" t="s">
        <v>3684</v>
      </c>
      <c r="DZZ14" s="113" t="s">
        <v>3685</v>
      </c>
      <c r="EAA14" s="113" t="s">
        <v>3686</v>
      </c>
      <c r="EAB14" s="113" t="s">
        <v>3687</v>
      </c>
      <c r="EAC14" s="113" t="s">
        <v>3688</v>
      </c>
      <c r="EAD14" s="113" t="s">
        <v>3689</v>
      </c>
      <c r="EAE14" s="113" t="s">
        <v>3690</v>
      </c>
      <c r="EAF14" s="113" t="s">
        <v>3691</v>
      </c>
      <c r="EAG14" s="113" t="s">
        <v>3692</v>
      </c>
      <c r="EAH14" s="113" t="s">
        <v>3693</v>
      </c>
      <c r="EAI14" s="113" t="s">
        <v>3694</v>
      </c>
      <c r="EAJ14" s="113" t="s">
        <v>3695</v>
      </c>
      <c r="EAK14" s="113" t="s">
        <v>3696</v>
      </c>
      <c r="EAL14" s="113" t="s">
        <v>3697</v>
      </c>
      <c r="EAM14" s="113" t="s">
        <v>3698</v>
      </c>
      <c r="EAN14" s="113" t="s">
        <v>3699</v>
      </c>
      <c r="EAO14" s="113" t="s">
        <v>3700</v>
      </c>
      <c r="EAP14" s="113" t="s">
        <v>3701</v>
      </c>
      <c r="EAQ14" s="113" t="s">
        <v>3702</v>
      </c>
      <c r="EAR14" s="113" t="s">
        <v>3703</v>
      </c>
      <c r="EAS14" s="113" t="s">
        <v>3704</v>
      </c>
      <c r="EAT14" s="113" t="s">
        <v>3705</v>
      </c>
      <c r="EAU14" s="113" t="s">
        <v>3706</v>
      </c>
      <c r="EAV14" s="113" t="s">
        <v>3707</v>
      </c>
      <c r="EAW14" s="113" t="s">
        <v>3708</v>
      </c>
      <c r="EAX14" s="113" t="s">
        <v>3709</v>
      </c>
      <c r="EAY14" s="113" t="s">
        <v>3710</v>
      </c>
      <c r="EAZ14" s="113" t="s">
        <v>3711</v>
      </c>
      <c r="EBA14" s="113" t="s">
        <v>3712</v>
      </c>
      <c r="EBB14" s="113" t="s">
        <v>3713</v>
      </c>
      <c r="EBC14" s="113" t="s">
        <v>3714</v>
      </c>
      <c r="EBD14" s="113" t="s">
        <v>3715</v>
      </c>
      <c r="EBE14" s="113" t="s">
        <v>3716</v>
      </c>
      <c r="EBF14" s="113" t="s">
        <v>3717</v>
      </c>
      <c r="EBG14" s="113" t="s">
        <v>3718</v>
      </c>
      <c r="EBH14" s="113" t="s">
        <v>3719</v>
      </c>
      <c r="EBI14" s="113" t="s">
        <v>3720</v>
      </c>
      <c r="EBJ14" s="113" t="s">
        <v>3721</v>
      </c>
      <c r="EBK14" s="113" t="s">
        <v>3722</v>
      </c>
      <c r="EBL14" s="113" t="s">
        <v>3723</v>
      </c>
      <c r="EBM14" s="113" t="s">
        <v>3724</v>
      </c>
      <c r="EBN14" s="113" t="s">
        <v>3725</v>
      </c>
      <c r="EBO14" s="113" t="s">
        <v>3726</v>
      </c>
      <c r="EBP14" s="113" t="s">
        <v>3727</v>
      </c>
      <c r="EBQ14" s="113" t="s">
        <v>3728</v>
      </c>
      <c r="EBR14" s="113" t="s">
        <v>3729</v>
      </c>
      <c r="EBS14" s="113" t="s">
        <v>3730</v>
      </c>
      <c r="EBT14" s="113" t="s">
        <v>3731</v>
      </c>
      <c r="EBU14" s="113" t="s">
        <v>3732</v>
      </c>
      <c r="EBV14" s="113" t="s">
        <v>3733</v>
      </c>
      <c r="EBW14" s="113" t="s">
        <v>3734</v>
      </c>
      <c r="EBX14" s="113" t="s">
        <v>3735</v>
      </c>
      <c r="EBY14" s="113" t="s">
        <v>3736</v>
      </c>
      <c r="EBZ14" s="113" t="s">
        <v>3737</v>
      </c>
      <c r="ECA14" s="113" t="s">
        <v>3738</v>
      </c>
      <c r="ECB14" s="113" t="s">
        <v>3739</v>
      </c>
      <c r="ECC14" s="113" t="s">
        <v>3740</v>
      </c>
      <c r="ECD14" s="113" t="s">
        <v>3741</v>
      </c>
      <c r="ECE14" s="113" t="s">
        <v>3742</v>
      </c>
      <c r="ECF14" s="113" t="s">
        <v>3743</v>
      </c>
      <c r="ECG14" s="113" t="s">
        <v>3744</v>
      </c>
      <c r="ECH14" s="113" t="s">
        <v>3745</v>
      </c>
      <c r="ECI14" s="113" t="s">
        <v>3746</v>
      </c>
      <c r="ECJ14" s="113" t="s">
        <v>3747</v>
      </c>
      <c r="ECK14" s="113" t="s">
        <v>3748</v>
      </c>
      <c r="ECL14" s="113" t="s">
        <v>3749</v>
      </c>
      <c r="ECM14" s="113" t="s">
        <v>3750</v>
      </c>
      <c r="ECN14" s="113" t="s">
        <v>3751</v>
      </c>
      <c r="ECO14" s="113" t="s">
        <v>3752</v>
      </c>
      <c r="ECP14" s="113" t="s">
        <v>3753</v>
      </c>
      <c r="ECQ14" s="113" t="s">
        <v>3754</v>
      </c>
      <c r="ECR14" s="113" t="s">
        <v>3755</v>
      </c>
      <c r="ECS14" s="113" t="s">
        <v>3756</v>
      </c>
      <c r="ECT14" s="113" t="s">
        <v>3757</v>
      </c>
      <c r="ECU14" s="113" t="s">
        <v>3758</v>
      </c>
      <c r="ECV14" s="113" t="s">
        <v>3759</v>
      </c>
      <c r="ECW14" s="113" t="s">
        <v>3760</v>
      </c>
      <c r="ECX14" s="113" t="s">
        <v>3761</v>
      </c>
      <c r="ECY14" s="113" t="s">
        <v>3762</v>
      </c>
      <c r="ECZ14" s="113" t="s">
        <v>3763</v>
      </c>
      <c r="EDA14" s="113" t="s">
        <v>3764</v>
      </c>
      <c r="EDB14" s="113" t="s">
        <v>3765</v>
      </c>
      <c r="EDC14" s="113" t="s">
        <v>3766</v>
      </c>
      <c r="EDD14" s="113" t="s">
        <v>3767</v>
      </c>
      <c r="EDE14" s="113" t="s">
        <v>3768</v>
      </c>
      <c r="EDF14" s="113" t="s">
        <v>3769</v>
      </c>
      <c r="EDG14" s="113" t="s">
        <v>3770</v>
      </c>
      <c r="EDH14" s="113" t="s">
        <v>3771</v>
      </c>
      <c r="EDI14" s="113" t="s">
        <v>3772</v>
      </c>
      <c r="EDJ14" s="113" t="s">
        <v>3773</v>
      </c>
      <c r="EDK14" s="113" t="s">
        <v>3774</v>
      </c>
      <c r="EDL14" s="113" t="s">
        <v>3775</v>
      </c>
      <c r="EDM14" s="113" t="s">
        <v>3776</v>
      </c>
      <c r="EDN14" s="113" t="s">
        <v>3777</v>
      </c>
      <c r="EDO14" s="113" t="s">
        <v>3778</v>
      </c>
      <c r="EDP14" s="113" t="s">
        <v>3779</v>
      </c>
      <c r="EDQ14" s="113" t="s">
        <v>3780</v>
      </c>
      <c r="EDR14" s="113" t="s">
        <v>3781</v>
      </c>
      <c r="EDS14" s="113" t="s">
        <v>3782</v>
      </c>
      <c r="EDT14" s="113" t="s">
        <v>3783</v>
      </c>
      <c r="EDU14" s="113" t="s">
        <v>3784</v>
      </c>
      <c r="EDV14" s="113" t="s">
        <v>3785</v>
      </c>
      <c r="EDW14" s="113" t="s">
        <v>3786</v>
      </c>
      <c r="EDX14" s="113" t="s">
        <v>3787</v>
      </c>
      <c r="EDY14" s="113" t="s">
        <v>3788</v>
      </c>
      <c r="EDZ14" s="113" t="s">
        <v>3789</v>
      </c>
      <c r="EEA14" s="113" t="s">
        <v>3790</v>
      </c>
      <c r="EEB14" s="113" t="s">
        <v>3791</v>
      </c>
      <c r="EEC14" s="113" t="s">
        <v>3792</v>
      </c>
      <c r="EED14" s="113" t="s">
        <v>3793</v>
      </c>
      <c r="EEE14" s="113" t="s">
        <v>3794</v>
      </c>
      <c r="EEF14" s="113" t="s">
        <v>3795</v>
      </c>
      <c r="EEG14" s="113" t="s">
        <v>3796</v>
      </c>
      <c r="EEH14" s="113" t="s">
        <v>3797</v>
      </c>
      <c r="EEI14" s="113" t="s">
        <v>3798</v>
      </c>
      <c r="EEJ14" s="113" t="s">
        <v>3799</v>
      </c>
      <c r="EEK14" s="113" t="s">
        <v>3800</v>
      </c>
      <c r="EEL14" s="113" t="s">
        <v>3801</v>
      </c>
      <c r="EEM14" s="113" t="s">
        <v>3802</v>
      </c>
      <c r="EEN14" s="113" t="s">
        <v>3803</v>
      </c>
      <c r="EEO14" s="113" t="s">
        <v>3804</v>
      </c>
      <c r="EEP14" s="113" t="s">
        <v>3805</v>
      </c>
      <c r="EEQ14" s="113" t="s">
        <v>3806</v>
      </c>
      <c r="EER14" s="113" t="s">
        <v>3807</v>
      </c>
      <c r="EES14" s="113" t="s">
        <v>3808</v>
      </c>
      <c r="EET14" s="113" t="s">
        <v>3809</v>
      </c>
      <c r="EEU14" s="113" t="s">
        <v>3810</v>
      </c>
      <c r="EEV14" s="113" t="s">
        <v>3811</v>
      </c>
      <c r="EEW14" s="113" t="s">
        <v>3812</v>
      </c>
      <c r="EEX14" s="113" t="s">
        <v>3813</v>
      </c>
      <c r="EEY14" s="113" t="s">
        <v>3814</v>
      </c>
      <c r="EEZ14" s="113" t="s">
        <v>3815</v>
      </c>
      <c r="EFA14" s="113" t="s">
        <v>3816</v>
      </c>
      <c r="EFB14" s="113" t="s">
        <v>3817</v>
      </c>
      <c r="EFC14" s="113" t="s">
        <v>3818</v>
      </c>
      <c r="EFD14" s="113" t="s">
        <v>3819</v>
      </c>
      <c r="EFE14" s="113" t="s">
        <v>3820</v>
      </c>
      <c r="EFF14" s="113" t="s">
        <v>3821</v>
      </c>
      <c r="EFG14" s="113" t="s">
        <v>3822</v>
      </c>
      <c r="EFH14" s="113" t="s">
        <v>3823</v>
      </c>
      <c r="EFI14" s="113" t="s">
        <v>3824</v>
      </c>
      <c r="EFJ14" s="113" t="s">
        <v>3825</v>
      </c>
      <c r="EFK14" s="113" t="s">
        <v>3826</v>
      </c>
      <c r="EFL14" s="113" t="s">
        <v>3827</v>
      </c>
      <c r="EFM14" s="113" t="s">
        <v>3828</v>
      </c>
      <c r="EFN14" s="113" t="s">
        <v>3829</v>
      </c>
      <c r="EFO14" s="113" t="s">
        <v>3830</v>
      </c>
      <c r="EFP14" s="113" t="s">
        <v>3831</v>
      </c>
      <c r="EFQ14" s="113" t="s">
        <v>3832</v>
      </c>
      <c r="EFR14" s="113" t="s">
        <v>3833</v>
      </c>
      <c r="EFS14" s="113" t="s">
        <v>3834</v>
      </c>
      <c r="EFT14" s="113" t="s">
        <v>3835</v>
      </c>
      <c r="EFU14" s="113" t="s">
        <v>3836</v>
      </c>
      <c r="EFV14" s="113" t="s">
        <v>3837</v>
      </c>
      <c r="EFW14" s="113" t="s">
        <v>3838</v>
      </c>
      <c r="EFX14" s="113" t="s">
        <v>3839</v>
      </c>
      <c r="EFY14" s="113" t="s">
        <v>3840</v>
      </c>
      <c r="EFZ14" s="113" t="s">
        <v>3841</v>
      </c>
      <c r="EGA14" s="113" t="s">
        <v>3842</v>
      </c>
      <c r="EGB14" s="113" t="s">
        <v>3843</v>
      </c>
      <c r="EGC14" s="113" t="s">
        <v>3844</v>
      </c>
      <c r="EGD14" s="113" t="s">
        <v>3845</v>
      </c>
      <c r="EGE14" s="113" t="s">
        <v>3846</v>
      </c>
      <c r="EGF14" s="113" t="s">
        <v>3847</v>
      </c>
      <c r="EGG14" s="113" t="s">
        <v>3848</v>
      </c>
      <c r="EGH14" s="113" t="s">
        <v>3849</v>
      </c>
      <c r="EGI14" s="113" t="s">
        <v>3850</v>
      </c>
      <c r="EGJ14" s="113" t="s">
        <v>3851</v>
      </c>
      <c r="EGK14" s="113" t="s">
        <v>3852</v>
      </c>
      <c r="EGL14" s="113" t="s">
        <v>3853</v>
      </c>
      <c r="EGM14" s="113" t="s">
        <v>3854</v>
      </c>
      <c r="EGN14" s="113" t="s">
        <v>3855</v>
      </c>
      <c r="EGO14" s="113" t="s">
        <v>3856</v>
      </c>
      <c r="EGP14" s="113" t="s">
        <v>3857</v>
      </c>
      <c r="EGQ14" s="113" t="s">
        <v>3858</v>
      </c>
      <c r="EGR14" s="113" t="s">
        <v>3859</v>
      </c>
      <c r="EGS14" s="113" t="s">
        <v>3860</v>
      </c>
      <c r="EGT14" s="113" t="s">
        <v>3861</v>
      </c>
      <c r="EGU14" s="113" t="s">
        <v>3862</v>
      </c>
      <c r="EGV14" s="113" t="s">
        <v>3863</v>
      </c>
      <c r="EGW14" s="113" t="s">
        <v>3864</v>
      </c>
      <c r="EGX14" s="113" t="s">
        <v>3865</v>
      </c>
      <c r="EGY14" s="113" t="s">
        <v>3866</v>
      </c>
      <c r="EGZ14" s="113" t="s">
        <v>3867</v>
      </c>
      <c r="EHA14" s="113" t="s">
        <v>3868</v>
      </c>
      <c r="EHB14" s="113" t="s">
        <v>3869</v>
      </c>
      <c r="EHC14" s="113" t="s">
        <v>3870</v>
      </c>
      <c r="EHD14" s="113" t="s">
        <v>3871</v>
      </c>
      <c r="EHE14" s="113" t="s">
        <v>3872</v>
      </c>
      <c r="EHF14" s="113" t="s">
        <v>3873</v>
      </c>
      <c r="EHG14" s="113" t="s">
        <v>3874</v>
      </c>
      <c r="EHH14" s="113" t="s">
        <v>3875</v>
      </c>
      <c r="EHI14" s="113" t="s">
        <v>3876</v>
      </c>
      <c r="EHJ14" s="113" t="s">
        <v>3877</v>
      </c>
      <c r="EHK14" s="113" t="s">
        <v>3878</v>
      </c>
      <c r="EHL14" s="113" t="s">
        <v>3879</v>
      </c>
      <c r="EHM14" s="113" t="s">
        <v>3880</v>
      </c>
      <c r="EHN14" s="113" t="s">
        <v>3881</v>
      </c>
      <c r="EHO14" s="113" t="s">
        <v>3882</v>
      </c>
      <c r="EHP14" s="113" t="s">
        <v>3883</v>
      </c>
      <c r="EHQ14" s="113" t="s">
        <v>3884</v>
      </c>
      <c r="EHR14" s="113" t="s">
        <v>3885</v>
      </c>
      <c r="EHS14" s="113" t="s">
        <v>3886</v>
      </c>
      <c r="EHT14" s="113" t="s">
        <v>3887</v>
      </c>
      <c r="EHU14" s="113" t="s">
        <v>3888</v>
      </c>
      <c r="EHV14" s="113" t="s">
        <v>3889</v>
      </c>
      <c r="EHW14" s="113" t="s">
        <v>3890</v>
      </c>
      <c r="EHX14" s="113" t="s">
        <v>3891</v>
      </c>
      <c r="EHY14" s="113" t="s">
        <v>3892</v>
      </c>
      <c r="EHZ14" s="113" t="s">
        <v>3893</v>
      </c>
      <c r="EIA14" s="113" t="s">
        <v>3894</v>
      </c>
      <c r="EIB14" s="113" t="s">
        <v>3895</v>
      </c>
      <c r="EIC14" s="113" t="s">
        <v>3896</v>
      </c>
      <c r="EID14" s="113" t="s">
        <v>3897</v>
      </c>
      <c r="EIE14" s="113" t="s">
        <v>3898</v>
      </c>
      <c r="EIF14" s="113" t="s">
        <v>3899</v>
      </c>
      <c r="EIG14" s="113" t="s">
        <v>3900</v>
      </c>
      <c r="EIH14" s="113" t="s">
        <v>3901</v>
      </c>
      <c r="EII14" s="113" t="s">
        <v>3902</v>
      </c>
      <c r="EIJ14" s="113" t="s">
        <v>3903</v>
      </c>
      <c r="EIK14" s="113" t="s">
        <v>3904</v>
      </c>
      <c r="EIL14" s="113" t="s">
        <v>3905</v>
      </c>
      <c r="EIM14" s="113" t="s">
        <v>3906</v>
      </c>
      <c r="EIN14" s="113" t="s">
        <v>3907</v>
      </c>
      <c r="EIO14" s="113" t="s">
        <v>3908</v>
      </c>
      <c r="EIP14" s="113" t="s">
        <v>3909</v>
      </c>
      <c r="EIQ14" s="113" t="s">
        <v>3910</v>
      </c>
      <c r="EIR14" s="113" t="s">
        <v>3911</v>
      </c>
      <c r="EIS14" s="113" t="s">
        <v>3912</v>
      </c>
      <c r="EIT14" s="113" t="s">
        <v>3913</v>
      </c>
      <c r="EIU14" s="113" t="s">
        <v>3914</v>
      </c>
      <c r="EIV14" s="113" t="s">
        <v>3915</v>
      </c>
      <c r="EIW14" s="113" t="s">
        <v>3916</v>
      </c>
      <c r="EIX14" s="113" t="s">
        <v>3917</v>
      </c>
      <c r="EIY14" s="113" t="s">
        <v>3918</v>
      </c>
      <c r="EIZ14" s="113" t="s">
        <v>3919</v>
      </c>
      <c r="EJA14" s="113" t="s">
        <v>3920</v>
      </c>
      <c r="EJB14" s="113" t="s">
        <v>3921</v>
      </c>
      <c r="EJC14" s="113" t="s">
        <v>3922</v>
      </c>
      <c r="EJD14" s="113" t="s">
        <v>3923</v>
      </c>
      <c r="EJE14" s="113" t="s">
        <v>3924</v>
      </c>
      <c r="EJF14" s="113" t="s">
        <v>3925</v>
      </c>
      <c r="EJG14" s="113" t="s">
        <v>3926</v>
      </c>
      <c r="EJH14" s="113" t="s">
        <v>3927</v>
      </c>
      <c r="EJI14" s="113" t="s">
        <v>3928</v>
      </c>
      <c r="EJJ14" s="113" t="s">
        <v>3929</v>
      </c>
      <c r="EJK14" s="113" t="s">
        <v>3930</v>
      </c>
      <c r="EJL14" s="113" t="s">
        <v>3931</v>
      </c>
      <c r="EJM14" s="113" t="s">
        <v>3932</v>
      </c>
      <c r="EJN14" s="113" t="s">
        <v>3933</v>
      </c>
      <c r="EJO14" s="113" t="s">
        <v>3934</v>
      </c>
      <c r="EJP14" s="113" t="s">
        <v>3935</v>
      </c>
      <c r="EJQ14" s="113" t="s">
        <v>3936</v>
      </c>
      <c r="EJR14" s="113" t="s">
        <v>3937</v>
      </c>
      <c r="EJS14" s="113" t="s">
        <v>3938</v>
      </c>
      <c r="EJT14" s="113" t="s">
        <v>3939</v>
      </c>
      <c r="EJU14" s="113" t="s">
        <v>3940</v>
      </c>
      <c r="EJV14" s="113" t="s">
        <v>3941</v>
      </c>
      <c r="EJW14" s="113" t="s">
        <v>3942</v>
      </c>
      <c r="EJX14" s="113" t="s">
        <v>3943</v>
      </c>
      <c r="EJY14" s="113" t="s">
        <v>3944</v>
      </c>
      <c r="EJZ14" s="113" t="s">
        <v>3945</v>
      </c>
      <c r="EKA14" s="113" t="s">
        <v>3946</v>
      </c>
      <c r="EKB14" s="113" t="s">
        <v>3947</v>
      </c>
      <c r="EKC14" s="113" t="s">
        <v>3948</v>
      </c>
      <c r="EKD14" s="113" t="s">
        <v>3949</v>
      </c>
      <c r="EKE14" s="113" t="s">
        <v>3950</v>
      </c>
      <c r="EKF14" s="113" t="s">
        <v>3951</v>
      </c>
      <c r="EKG14" s="113" t="s">
        <v>3952</v>
      </c>
      <c r="EKH14" s="113" t="s">
        <v>3953</v>
      </c>
      <c r="EKI14" s="113" t="s">
        <v>3954</v>
      </c>
      <c r="EKJ14" s="113" t="s">
        <v>3955</v>
      </c>
      <c r="EKK14" s="113" t="s">
        <v>3956</v>
      </c>
      <c r="EKL14" s="113" t="s">
        <v>3957</v>
      </c>
      <c r="EKM14" s="113" t="s">
        <v>3958</v>
      </c>
      <c r="EKN14" s="113" t="s">
        <v>3959</v>
      </c>
      <c r="EKO14" s="113" t="s">
        <v>3960</v>
      </c>
      <c r="EKP14" s="113" t="s">
        <v>3961</v>
      </c>
      <c r="EKQ14" s="113" t="s">
        <v>3962</v>
      </c>
      <c r="EKR14" s="113" t="s">
        <v>3963</v>
      </c>
      <c r="EKS14" s="113" t="s">
        <v>3964</v>
      </c>
      <c r="EKT14" s="113" t="s">
        <v>3965</v>
      </c>
      <c r="EKU14" s="113" t="s">
        <v>3966</v>
      </c>
      <c r="EKV14" s="113" t="s">
        <v>3967</v>
      </c>
      <c r="EKW14" s="113" t="s">
        <v>3968</v>
      </c>
      <c r="EKX14" s="113" t="s">
        <v>3969</v>
      </c>
      <c r="EKY14" s="113" t="s">
        <v>3970</v>
      </c>
      <c r="EKZ14" s="113" t="s">
        <v>3971</v>
      </c>
      <c r="ELA14" s="113" t="s">
        <v>3972</v>
      </c>
      <c r="ELB14" s="113" t="s">
        <v>3973</v>
      </c>
      <c r="ELC14" s="113" t="s">
        <v>3974</v>
      </c>
      <c r="ELD14" s="113" t="s">
        <v>3975</v>
      </c>
      <c r="ELE14" s="113" t="s">
        <v>3976</v>
      </c>
      <c r="ELF14" s="113" t="s">
        <v>3977</v>
      </c>
      <c r="ELG14" s="113" t="s">
        <v>3978</v>
      </c>
      <c r="ELH14" s="113" t="s">
        <v>3979</v>
      </c>
      <c r="ELI14" s="113" t="s">
        <v>3980</v>
      </c>
      <c r="ELJ14" s="113" t="s">
        <v>3981</v>
      </c>
      <c r="ELK14" s="113" t="s">
        <v>3982</v>
      </c>
      <c r="ELL14" s="113" t="s">
        <v>3983</v>
      </c>
      <c r="ELM14" s="113" t="s">
        <v>3984</v>
      </c>
      <c r="ELN14" s="113" t="s">
        <v>3985</v>
      </c>
      <c r="ELO14" s="113" t="s">
        <v>3986</v>
      </c>
      <c r="ELP14" s="113" t="s">
        <v>3987</v>
      </c>
      <c r="ELQ14" s="113" t="s">
        <v>3988</v>
      </c>
      <c r="ELR14" s="113" t="s">
        <v>3989</v>
      </c>
      <c r="ELS14" s="113" t="s">
        <v>3990</v>
      </c>
      <c r="ELT14" s="113" t="s">
        <v>3991</v>
      </c>
      <c r="ELU14" s="113" t="s">
        <v>3992</v>
      </c>
      <c r="ELV14" s="113" t="s">
        <v>3993</v>
      </c>
      <c r="ELW14" s="113" t="s">
        <v>3994</v>
      </c>
      <c r="ELX14" s="113" t="s">
        <v>3995</v>
      </c>
      <c r="ELY14" s="113" t="s">
        <v>3996</v>
      </c>
      <c r="ELZ14" s="113" t="s">
        <v>3997</v>
      </c>
      <c r="EMA14" s="113" t="s">
        <v>3998</v>
      </c>
      <c r="EMB14" s="113" t="s">
        <v>3999</v>
      </c>
      <c r="EMC14" s="113" t="s">
        <v>4000</v>
      </c>
      <c r="EMD14" s="113" t="s">
        <v>4001</v>
      </c>
      <c r="EME14" s="113" t="s">
        <v>4002</v>
      </c>
      <c r="EMF14" s="113" t="s">
        <v>4003</v>
      </c>
      <c r="EMG14" s="113" t="s">
        <v>4004</v>
      </c>
      <c r="EMH14" s="113" t="s">
        <v>4005</v>
      </c>
      <c r="EMI14" s="113" t="s">
        <v>4006</v>
      </c>
      <c r="EMJ14" s="113" t="s">
        <v>4007</v>
      </c>
      <c r="EMK14" s="113" t="s">
        <v>4008</v>
      </c>
      <c r="EML14" s="113" t="s">
        <v>4009</v>
      </c>
      <c r="EMM14" s="113" t="s">
        <v>4010</v>
      </c>
      <c r="EMN14" s="113" t="s">
        <v>4011</v>
      </c>
      <c r="EMO14" s="113" t="s">
        <v>4012</v>
      </c>
      <c r="EMP14" s="113" t="s">
        <v>4013</v>
      </c>
      <c r="EMQ14" s="113" t="s">
        <v>4014</v>
      </c>
      <c r="EMR14" s="113" t="s">
        <v>4015</v>
      </c>
      <c r="EMS14" s="113" t="s">
        <v>4016</v>
      </c>
      <c r="EMT14" s="113" t="s">
        <v>4017</v>
      </c>
      <c r="EMU14" s="113" t="s">
        <v>4018</v>
      </c>
      <c r="EMV14" s="113" t="s">
        <v>4019</v>
      </c>
      <c r="EMW14" s="113" t="s">
        <v>4020</v>
      </c>
      <c r="EMX14" s="113" t="s">
        <v>4021</v>
      </c>
      <c r="EMY14" s="113" t="s">
        <v>4022</v>
      </c>
      <c r="EMZ14" s="113" t="s">
        <v>4023</v>
      </c>
      <c r="ENA14" s="113" t="s">
        <v>4024</v>
      </c>
      <c r="ENB14" s="113" t="s">
        <v>4025</v>
      </c>
      <c r="ENC14" s="113" t="s">
        <v>4026</v>
      </c>
      <c r="END14" s="113" t="s">
        <v>4027</v>
      </c>
      <c r="ENE14" s="113" t="s">
        <v>4028</v>
      </c>
      <c r="ENF14" s="113" t="s">
        <v>4029</v>
      </c>
      <c r="ENG14" s="113" t="s">
        <v>4030</v>
      </c>
      <c r="ENH14" s="113" t="s">
        <v>4031</v>
      </c>
      <c r="ENI14" s="113" t="s">
        <v>4032</v>
      </c>
      <c r="ENJ14" s="113" t="s">
        <v>4033</v>
      </c>
      <c r="ENK14" s="113" t="s">
        <v>4034</v>
      </c>
      <c r="ENL14" s="113" t="s">
        <v>4035</v>
      </c>
      <c r="ENM14" s="113" t="s">
        <v>4036</v>
      </c>
      <c r="ENN14" s="113" t="s">
        <v>4037</v>
      </c>
      <c r="ENO14" s="113" t="s">
        <v>4038</v>
      </c>
      <c r="ENP14" s="113" t="s">
        <v>4039</v>
      </c>
      <c r="ENQ14" s="113" t="s">
        <v>4040</v>
      </c>
      <c r="ENR14" s="113" t="s">
        <v>4041</v>
      </c>
      <c r="ENS14" s="113" t="s">
        <v>4042</v>
      </c>
      <c r="ENT14" s="113" t="s">
        <v>4043</v>
      </c>
      <c r="ENU14" s="113" t="s">
        <v>4044</v>
      </c>
      <c r="ENV14" s="113" t="s">
        <v>4045</v>
      </c>
      <c r="ENW14" s="113" t="s">
        <v>4046</v>
      </c>
      <c r="ENX14" s="113" t="s">
        <v>4047</v>
      </c>
      <c r="ENY14" s="113" t="s">
        <v>4048</v>
      </c>
      <c r="ENZ14" s="113" t="s">
        <v>4049</v>
      </c>
      <c r="EOA14" s="113" t="s">
        <v>4050</v>
      </c>
      <c r="EOB14" s="113" t="s">
        <v>4051</v>
      </c>
      <c r="EOC14" s="113" t="s">
        <v>4052</v>
      </c>
      <c r="EOD14" s="113" t="s">
        <v>4053</v>
      </c>
      <c r="EOE14" s="113" t="s">
        <v>4054</v>
      </c>
      <c r="EOF14" s="113" t="s">
        <v>4055</v>
      </c>
      <c r="EOG14" s="113" t="s">
        <v>4056</v>
      </c>
      <c r="EOH14" s="113" t="s">
        <v>4057</v>
      </c>
      <c r="EOI14" s="113" t="s">
        <v>4058</v>
      </c>
      <c r="EOJ14" s="113" t="s">
        <v>4059</v>
      </c>
      <c r="EOK14" s="113" t="s">
        <v>4060</v>
      </c>
      <c r="EOL14" s="113" t="s">
        <v>4061</v>
      </c>
      <c r="EOM14" s="113" t="s">
        <v>4062</v>
      </c>
      <c r="EON14" s="113" t="s">
        <v>4063</v>
      </c>
      <c r="EOO14" s="113" t="s">
        <v>4064</v>
      </c>
      <c r="EOP14" s="113" t="s">
        <v>4065</v>
      </c>
      <c r="EOQ14" s="113" t="s">
        <v>4066</v>
      </c>
      <c r="EOR14" s="113" t="s">
        <v>4067</v>
      </c>
      <c r="EOS14" s="113" t="s">
        <v>4068</v>
      </c>
      <c r="EOT14" s="113" t="s">
        <v>4069</v>
      </c>
      <c r="EOU14" s="113" t="s">
        <v>4070</v>
      </c>
      <c r="EOV14" s="113" t="s">
        <v>4071</v>
      </c>
      <c r="EOW14" s="113" t="s">
        <v>4072</v>
      </c>
      <c r="EOX14" s="113" t="s">
        <v>4073</v>
      </c>
      <c r="EOY14" s="113" t="s">
        <v>4074</v>
      </c>
      <c r="EOZ14" s="113" t="s">
        <v>4075</v>
      </c>
      <c r="EPA14" s="113" t="s">
        <v>4076</v>
      </c>
      <c r="EPB14" s="113" t="s">
        <v>4077</v>
      </c>
      <c r="EPC14" s="113" t="s">
        <v>4078</v>
      </c>
      <c r="EPD14" s="113" t="s">
        <v>4079</v>
      </c>
      <c r="EPE14" s="113" t="s">
        <v>4080</v>
      </c>
      <c r="EPF14" s="113" t="s">
        <v>4081</v>
      </c>
      <c r="EPG14" s="113" t="s">
        <v>4082</v>
      </c>
      <c r="EPH14" s="113" t="s">
        <v>4083</v>
      </c>
      <c r="EPI14" s="113" t="s">
        <v>4084</v>
      </c>
      <c r="EPJ14" s="113" t="s">
        <v>4085</v>
      </c>
      <c r="EPK14" s="113" t="s">
        <v>4086</v>
      </c>
      <c r="EPL14" s="113" t="s">
        <v>4087</v>
      </c>
      <c r="EPM14" s="113" t="s">
        <v>4088</v>
      </c>
      <c r="EPN14" s="113" t="s">
        <v>4089</v>
      </c>
      <c r="EPO14" s="113" t="s">
        <v>4090</v>
      </c>
      <c r="EPP14" s="113" t="s">
        <v>4091</v>
      </c>
      <c r="EPQ14" s="113" t="s">
        <v>4092</v>
      </c>
      <c r="EPR14" s="113" t="s">
        <v>4093</v>
      </c>
      <c r="EPS14" s="113" t="s">
        <v>4094</v>
      </c>
      <c r="EPT14" s="113" t="s">
        <v>4095</v>
      </c>
      <c r="EPU14" s="113" t="s">
        <v>4096</v>
      </c>
      <c r="EPV14" s="113" t="s">
        <v>4097</v>
      </c>
      <c r="EPW14" s="113" t="s">
        <v>4098</v>
      </c>
      <c r="EPX14" s="113" t="s">
        <v>4099</v>
      </c>
      <c r="EPY14" s="113" t="s">
        <v>4100</v>
      </c>
      <c r="EPZ14" s="113" t="s">
        <v>4101</v>
      </c>
      <c r="EQA14" s="113" t="s">
        <v>4102</v>
      </c>
      <c r="EQB14" s="113" t="s">
        <v>4103</v>
      </c>
      <c r="EQC14" s="113" t="s">
        <v>4104</v>
      </c>
      <c r="EQD14" s="113" t="s">
        <v>4105</v>
      </c>
      <c r="EQE14" s="113" t="s">
        <v>4106</v>
      </c>
      <c r="EQF14" s="113" t="s">
        <v>4107</v>
      </c>
      <c r="EQG14" s="113" t="s">
        <v>4108</v>
      </c>
      <c r="EQH14" s="113" t="s">
        <v>4109</v>
      </c>
      <c r="EQI14" s="113" t="s">
        <v>4110</v>
      </c>
      <c r="EQJ14" s="113" t="s">
        <v>4111</v>
      </c>
      <c r="EQK14" s="113" t="s">
        <v>4112</v>
      </c>
      <c r="EQL14" s="113" t="s">
        <v>4113</v>
      </c>
      <c r="EQM14" s="113" t="s">
        <v>4114</v>
      </c>
      <c r="EQN14" s="113" t="s">
        <v>4115</v>
      </c>
      <c r="EQO14" s="113" t="s">
        <v>4116</v>
      </c>
      <c r="EQP14" s="113" t="s">
        <v>4117</v>
      </c>
      <c r="EQQ14" s="113" t="s">
        <v>4118</v>
      </c>
      <c r="EQR14" s="113" t="s">
        <v>4119</v>
      </c>
      <c r="EQS14" s="113" t="s">
        <v>4120</v>
      </c>
      <c r="EQT14" s="113" t="s">
        <v>4121</v>
      </c>
      <c r="EQU14" s="113" t="s">
        <v>4122</v>
      </c>
      <c r="EQV14" s="113" t="s">
        <v>4123</v>
      </c>
      <c r="EQW14" s="113" t="s">
        <v>4124</v>
      </c>
      <c r="EQX14" s="113" t="s">
        <v>4125</v>
      </c>
      <c r="EQY14" s="113" t="s">
        <v>4126</v>
      </c>
      <c r="EQZ14" s="113" t="s">
        <v>4127</v>
      </c>
      <c r="ERA14" s="113" t="s">
        <v>4128</v>
      </c>
      <c r="ERB14" s="113" t="s">
        <v>4129</v>
      </c>
      <c r="ERC14" s="113" t="s">
        <v>4130</v>
      </c>
      <c r="ERD14" s="113" t="s">
        <v>4131</v>
      </c>
      <c r="ERE14" s="113" t="s">
        <v>4132</v>
      </c>
      <c r="ERF14" s="113" t="s">
        <v>4133</v>
      </c>
      <c r="ERG14" s="113" t="s">
        <v>4134</v>
      </c>
      <c r="ERH14" s="113" t="s">
        <v>4135</v>
      </c>
      <c r="ERI14" s="113" t="s">
        <v>4136</v>
      </c>
      <c r="ERJ14" s="113" t="s">
        <v>4137</v>
      </c>
      <c r="ERK14" s="113" t="s">
        <v>4138</v>
      </c>
      <c r="ERL14" s="113" t="s">
        <v>4139</v>
      </c>
      <c r="ERM14" s="113" t="s">
        <v>4140</v>
      </c>
      <c r="ERN14" s="113" t="s">
        <v>4141</v>
      </c>
      <c r="ERO14" s="113" t="s">
        <v>4142</v>
      </c>
      <c r="ERP14" s="113" t="s">
        <v>4143</v>
      </c>
      <c r="ERQ14" s="113" t="s">
        <v>4144</v>
      </c>
      <c r="ERR14" s="113" t="s">
        <v>4145</v>
      </c>
      <c r="ERS14" s="113" t="s">
        <v>4146</v>
      </c>
      <c r="ERT14" s="113" t="s">
        <v>4147</v>
      </c>
      <c r="ERU14" s="113" t="s">
        <v>4148</v>
      </c>
      <c r="ERV14" s="113" t="s">
        <v>4149</v>
      </c>
      <c r="ERW14" s="113" t="s">
        <v>4150</v>
      </c>
      <c r="ERX14" s="113" t="s">
        <v>4151</v>
      </c>
      <c r="ERY14" s="113" t="s">
        <v>4152</v>
      </c>
      <c r="ERZ14" s="113" t="s">
        <v>4153</v>
      </c>
      <c r="ESA14" s="113" t="s">
        <v>4154</v>
      </c>
      <c r="ESB14" s="113" t="s">
        <v>4155</v>
      </c>
      <c r="ESC14" s="113" t="s">
        <v>4156</v>
      </c>
      <c r="ESD14" s="113" t="s">
        <v>4157</v>
      </c>
      <c r="ESE14" s="113" t="s">
        <v>4158</v>
      </c>
      <c r="ESF14" s="113" t="s">
        <v>4159</v>
      </c>
      <c r="ESG14" s="113" t="s">
        <v>4160</v>
      </c>
      <c r="ESH14" s="113" t="s">
        <v>4161</v>
      </c>
      <c r="ESI14" s="113" t="s">
        <v>4162</v>
      </c>
      <c r="ESJ14" s="113" t="s">
        <v>4163</v>
      </c>
      <c r="ESK14" s="113" t="s">
        <v>4164</v>
      </c>
      <c r="ESL14" s="113" t="s">
        <v>4165</v>
      </c>
      <c r="ESM14" s="113" t="s">
        <v>4166</v>
      </c>
      <c r="ESN14" s="113" t="s">
        <v>4167</v>
      </c>
      <c r="ESO14" s="113" t="s">
        <v>4168</v>
      </c>
      <c r="ESP14" s="113" t="s">
        <v>4169</v>
      </c>
      <c r="ESQ14" s="113" t="s">
        <v>4170</v>
      </c>
      <c r="ESR14" s="113" t="s">
        <v>4171</v>
      </c>
      <c r="ESS14" s="113" t="s">
        <v>4172</v>
      </c>
      <c r="EST14" s="113" t="s">
        <v>4173</v>
      </c>
      <c r="ESU14" s="113" t="s">
        <v>4174</v>
      </c>
      <c r="ESV14" s="113" t="s">
        <v>4175</v>
      </c>
      <c r="ESW14" s="113" t="s">
        <v>4176</v>
      </c>
      <c r="ESX14" s="113" t="s">
        <v>4177</v>
      </c>
      <c r="ESY14" s="113" t="s">
        <v>4178</v>
      </c>
      <c r="ESZ14" s="113" t="s">
        <v>4179</v>
      </c>
      <c r="ETA14" s="113" t="s">
        <v>4180</v>
      </c>
      <c r="ETB14" s="113" t="s">
        <v>4181</v>
      </c>
      <c r="ETC14" s="113" t="s">
        <v>4182</v>
      </c>
      <c r="ETD14" s="113" t="s">
        <v>4183</v>
      </c>
      <c r="ETE14" s="113" t="s">
        <v>4184</v>
      </c>
      <c r="ETF14" s="113" t="s">
        <v>4185</v>
      </c>
      <c r="ETG14" s="113" t="s">
        <v>4186</v>
      </c>
      <c r="ETH14" s="113" t="s">
        <v>4187</v>
      </c>
      <c r="ETI14" s="113" t="s">
        <v>4188</v>
      </c>
      <c r="ETJ14" s="113" t="s">
        <v>4189</v>
      </c>
      <c r="ETK14" s="113" t="s">
        <v>4190</v>
      </c>
      <c r="ETL14" s="113" t="s">
        <v>4191</v>
      </c>
      <c r="ETM14" s="113" t="s">
        <v>4192</v>
      </c>
      <c r="ETN14" s="113" t="s">
        <v>4193</v>
      </c>
      <c r="ETO14" s="113" t="s">
        <v>4194</v>
      </c>
      <c r="ETP14" s="113" t="s">
        <v>4195</v>
      </c>
      <c r="ETQ14" s="113" t="s">
        <v>4196</v>
      </c>
      <c r="ETR14" s="113" t="s">
        <v>4197</v>
      </c>
      <c r="ETS14" s="113" t="s">
        <v>4198</v>
      </c>
      <c r="ETT14" s="113" t="s">
        <v>4199</v>
      </c>
      <c r="ETU14" s="113" t="s">
        <v>4200</v>
      </c>
      <c r="ETV14" s="113" t="s">
        <v>4201</v>
      </c>
      <c r="ETW14" s="113" t="s">
        <v>4202</v>
      </c>
      <c r="ETX14" s="113" t="s">
        <v>4203</v>
      </c>
      <c r="ETY14" s="113" t="s">
        <v>4204</v>
      </c>
      <c r="ETZ14" s="113" t="s">
        <v>4205</v>
      </c>
      <c r="EUA14" s="113" t="s">
        <v>4206</v>
      </c>
      <c r="EUB14" s="113" t="s">
        <v>4207</v>
      </c>
      <c r="EUC14" s="113" t="s">
        <v>4208</v>
      </c>
      <c r="EUD14" s="113" t="s">
        <v>4209</v>
      </c>
      <c r="EUE14" s="113" t="s">
        <v>4210</v>
      </c>
      <c r="EUF14" s="113" t="s">
        <v>4211</v>
      </c>
      <c r="EUG14" s="113" t="s">
        <v>4212</v>
      </c>
      <c r="EUH14" s="113" t="s">
        <v>4213</v>
      </c>
      <c r="EUI14" s="113" t="s">
        <v>4214</v>
      </c>
      <c r="EUJ14" s="113" t="s">
        <v>4215</v>
      </c>
      <c r="EUK14" s="113" t="s">
        <v>4216</v>
      </c>
      <c r="EUL14" s="113" t="s">
        <v>4217</v>
      </c>
      <c r="EUM14" s="113" t="s">
        <v>4218</v>
      </c>
      <c r="EUN14" s="113" t="s">
        <v>4219</v>
      </c>
      <c r="EUO14" s="113" t="s">
        <v>4220</v>
      </c>
      <c r="EUP14" s="113" t="s">
        <v>4221</v>
      </c>
      <c r="EUQ14" s="113" t="s">
        <v>4222</v>
      </c>
      <c r="EUR14" s="113" t="s">
        <v>4223</v>
      </c>
      <c r="EUS14" s="113" t="s">
        <v>4224</v>
      </c>
      <c r="EUT14" s="113" t="s">
        <v>4225</v>
      </c>
      <c r="EUU14" s="113" t="s">
        <v>4226</v>
      </c>
      <c r="EUV14" s="113" t="s">
        <v>4227</v>
      </c>
      <c r="EUW14" s="113" t="s">
        <v>4228</v>
      </c>
      <c r="EUX14" s="113" t="s">
        <v>4229</v>
      </c>
      <c r="EUY14" s="113" t="s">
        <v>4230</v>
      </c>
      <c r="EUZ14" s="113" t="s">
        <v>4231</v>
      </c>
      <c r="EVA14" s="113" t="s">
        <v>4232</v>
      </c>
      <c r="EVB14" s="113" t="s">
        <v>4233</v>
      </c>
      <c r="EVC14" s="113" t="s">
        <v>4234</v>
      </c>
      <c r="EVD14" s="113" t="s">
        <v>4235</v>
      </c>
      <c r="EVE14" s="113" t="s">
        <v>4236</v>
      </c>
      <c r="EVF14" s="113" t="s">
        <v>4237</v>
      </c>
      <c r="EVG14" s="113" t="s">
        <v>4238</v>
      </c>
      <c r="EVH14" s="113" t="s">
        <v>4239</v>
      </c>
      <c r="EVI14" s="113" t="s">
        <v>4240</v>
      </c>
      <c r="EVJ14" s="113" t="s">
        <v>4241</v>
      </c>
      <c r="EVK14" s="113" t="s">
        <v>4242</v>
      </c>
      <c r="EVL14" s="113" t="s">
        <v>4243</v>
      </c>
      <c r="EVM14" s="113" t="s">
        <v>4244</v>
      </c>
      <c r="EVN14" s="113" t="s">
        <v>4245</v>
      </c>
      <c r="EVO14" s="113" t="s">
        <v>4246</v>
      </c>
      <c r="EVP14" s="113" t="s">
        <v>4247</v>
      </c>
      <c r="EVQ14" s="113" t="s">
        <v>4248</v>
      </c>
      <c r="EVR14" s="113" t="s">
        <v>4249</v>
      </c>
      <c r="EVS14" s="113" t="s">
        <v>4250</v>
      </c>
      <c r="EVT14" s="113" t="s">
        <v>4251</v>
      </c>
      <c r="EVU14" s="113" t="s">
        <v>4252</v>
      </c>
      <c r="EVV14" s="113" t="s">
        <v>4253</v>
      </c>
      <c r="EVW14" s="113" t="s">
        <v>4254</v>
      </c>
      <c r="EVX14" s="113" t="s">
        <v>4255</v>
      </c>
      <c r="EVY14" s="113" t="s">
        <v>4256</v>
      </c>
      <c r="EVZ14" s="113" t="s">
        <v>4257</v>
      </c>
      <c r="EWA14" s="113" t="s">
        <v>4258</v>
      </c>
      <c r="EWB14" s="113" t="s">
        <v>4259</v>
      </c>
      <c r="EWC14" s="113" t="s">
        <v>4260</v>
      </c>
      <c r="EWD14" s="113" t="s">
        <v>4261</v>
      </c>
      <c r="EWE14" s="113" t="s">
        <v>4262</v>
      </c>
      <c r="EWF14" s="113" t="s">
        <v>4263</v>
      </c>
      <c r="EWG14" s="113" t="s">
        <v>4264</v>
      </c>
      <c r="EWH14" s="113" t="s">
        <v>4265</v>
      </c>
      <c r="EWI14" s="113" t="s">
        <v>4266</v>
      </c>
      <c r="EWJ14" s="113" t="s">
        <v>4267</v>
      </c>
      <c r="EWK14" s="113" t="s">
        <v>4268</v>
      </c>
      <c r="EWL14" s="113" t="s">
        <v>4269</v>
      </c>
      <c r="EWM14" s="113" t="s">
        <v>4270</v>
      </c>
      <c r="EWN14" s="113" t="s">
        <v>4271</v>
      </c>
      <c r="EWO14" s="113" t="s">
        <v>4272</v>
      </c>
      <c r="EWP14" s="113" t="s">
        <v>4273</v>
      </c>
      <c r="EWQ14" s="113" t="s">
        <v>4274</v>
      </c>
      <c r="EWR14" s="113" t="s">
        <v>4275</v>
      </c>
      <c r="EWS14" s="113" t="s">
        <v>4276</v>
      </c>
      <c r="EWT14" s="113" t="s">
        <v>4277</v>
      </c>
      <c r="EWU14" s="113" t="s">
        <v>4278</v>
      </c>
      <c r="EWV14" s="113" t="s">
        <v>4279</v>
      </c>
      <c r="EWW14" s="113" t="s">
        <v>4280</v>
      </c>
      <c r="EWX14" s="113" t="s">
        <v>4281</v>
      </c>
      <c r="EWY14" s="113" t="s">
        <v>4282</v>
      </c>
      <c r="EWZ14" s="113" t="s">
        <v>4283</v>
      </c>
      <c r="EXA14" s="113" t="s">
        <v>4284</v>
      </c>
      <c r="EXB14" s="113" t="s">
        <v>4285</v>
      </c>
      <c r="EXC14" s="113" t="s">
        <v>4286</v>
      </c>
      <c r="EXD14" s="113" t="s">
        <v>4287</v>
      </c>
      <c r="EXE14" s="113" t="s">
        <v>4288</v>
      </c>
      <c r="EXF14" s="113" t="s">
        <v>4289</v>
      </c>
      <c r="EXG14" s="113" t="s">
        <v>4290</v>
      </c>
      <c r="EXH14" s="113" t="s">
        <v>4291</v>
      </c>
      <c r="EXI14" s="113" t="s">
        <v>4292</v>
      </c>
      <c r="EXJ14" s="113" t="s">
        <v>4293</v>
      </c>
      <c r="EXK14" s="113" t="s">
        <v>4294</v>
      </c>
      <c r="EXL14" s="113" t="s">
        <v>4295</v>
      </c>
      <c r="EXM14" s="113" t="s">
        <v>4296</v>
      </c>
      <c r="EXN14" s="113" t="s">
        <v>4297</v>
      </c>
      <c r="EXO14" s="113" t="s">
        <v>4298</v>
      </c>
      <c r="EXP14" s="113" t="s">
        <v>4299</v>
      </c>
      <c r="EXQ14" s="113" t="s">
        <v>4300</v>
      </c>
      <c r="EXR14" s="113" t="s">
        <v>4301</v>
      </c>
      <c r="EXS14" s="113" t="s">
        <v>4302</v>
      </c>
      <c r="EXT14" s="113" t="s">
        <v>4303</v>
      </c>
      <c r="EXU14" s="113" t="s">
        <v>4304</v>
      </c>
      <c r="EXV14" s="113" t="s">
        <v>4305</v>
      </c>
      <c r="EXW14" s="113" t="s">
        <v>4306</v>
      </c>
      <c r="EXX14" s="113" t="s">
        <v>4307</v>
      </c>
      <c r="EXY14" s="113" t="s">
        <v>4308</v>
      </c>
      <c r="EXZ14" s="113" t="s">
        <v>4309</v>
      </c>
      <c r="EYA14" s="113" t="s">
        <v>4310</v>
      </c>
      <c r="EYB14" s="113" t="s">
        <v>4311</v>
      </c>
      <c r="EYC14" s="113" t="s">
        <v>4312</v>
      </c>
      <c r="EYD14" s="113" t="s">
        <v>4313</v>
      </c>
      <c r="EYE14" s="113" t="s">
        <v>4314</v>
      </c>
      <c r="EYF14" s="113" t="s">
        <v>4315</v>
      </c>
      <c r="EYG14" s="113" t="s">
        <v>4316</v>
      </c>
      <c r="EYH14" s="113" t="s">
        <v>4317</v>
      </c>
      <c r="EYI14" s="113" t="s">
        <v>4318</v>
      </c>
      <c r="EYJ14" s="113" t="s">
        <v>4319</v>
      </c>
      <c r="EYK14" s="113" t="s">
        <v>4320</v>
      </c>
      <c r="EYL14" s="113" t="s">
        <v>4321</v>
      </c>
      <c r="EYM14" s="113" t="s">
        <v>4322</v>
      </c>
      <c r="EYN14" s="113" t="s">
        <v>4323</v>
      </c>
      <c r="EYO14" s="113" t="s">
        <v>4324</v>
      </c>
      <c r="EYP14" s="113" t="s">
        <v>4325</v>
      </c>
      <c r="EYQ14" s="113" t="s">
        <v>4326</v>
      </c>
      <c r="EYR14" s="113" t="s">
        <v>4327</v>
      </c>
      <c r="EYS14" s="113" t="s">
        <v>4328</v>
      </c>
      <c r="EYT14" s="113" t="s">
        <v>4329</v>
      </c>
      <c r="EYU14" s="113" t="s">
        <v>4330</v>
      </c>
      <c r="EYV14" s="113" t="s">
        <v>4331</v>
      </c>
      <c r="EYW14" s="113" t="s">
        <v>4332</v>
      </c>
      <c r="EYX14" s="113" t="s">
        <v>4333</v>
      </c>
      <c r="EYY14" s="113" t="s">
        <v>4334</v>
      </c>
      <c r="EYZ14" s="113" t="s">
        <v>4335</v>
      </c>
      <c r="EZA14" s="113" t="s">
        <v>4336</v>
      </c>
      <c r="EZB14" s="113" t="s">
        <v>4337</v>
      </c>
      <c r="EZC14" s="113" t="s">
        <v>4338</v>
      </c>
      <c r="EZD14" s="113" t="s">
        <v>4339</v>
      </c>
      <c r="EZE14" s="113" t="s">
        <v>4340</v>
      </c>
      <c r="EZF14" s="113" t="s">
        <v>4341</v>
      </c>
      <c r="EZG14" s="113" t="s">
        <v>4342</v>
      </c>
      <c r="EZH14" s="113" t="s">
        <v>4343</v>
      </c>
      <c r="EZI14" s="113" t="s">
        <v>4344</v>
      </c>
      <c r="EZJ14" s="113" t="s">
        <v>4345</v>
      </c>
      <c r="EZK14" s="113" t="s">
        <v>4346</v>
      </c>
      <c r="EZL14" s="113" t="s">
        <v>4347</v>
      </c>
      <c r="EZM14" s="113" t="s">
        <v>4348</v>
      </c>
      <c r="EZN14" s="113" t="s">
        <v>4349</v>
      </c>
      <c r="EZO14" s="113" t="s">
        <v>4350</v>
      </c>
      <c r="EZP14" s="113" t="s">
        <v>4351</v>
      </c>
      <c r="EZQ14" s="113" t="s">
        <v>4352</v>
      </c>
      <c r="EZR14" s="113" t="s">
        <v>4353</v>
      </c>
      <c r="EZS14" s="113" t="s">
        <v>4354</v>
      </c>
      <c r="EZT14" s="113" t="s">
        <v>4355</v>
      </c>
      <c r="EZU14" s="113" t="s">
        <v>4356</v>
      </c>
      <c r="EZV14" s="113" t="s">
        <v>4357</v>
      </c>
      <c r="EZW14" s="113" t="s">
        <v>4358</v>
      </c>
      <c r="EZX14" s="113" t="s">
        <v>4359</v>
      </c>
      <c r="EZY14" s="113" t="s">
        <v>4360</v>
      </c>
      <c r="EZZ14" s="113" t="s">
        <v>4361</v>
      </c>
      <c r="FAA14" s="113" t="s">
        <v>4362</v>
      </c>
      <c r="FAB14" s="113" t="s">
        <v>4363</v>
      </c>
      <c r="FAC14" s="113" t="s">
        <v>4364</v>
      </c>
      <c r="FAD14" s="113" t="s">
        <v>4365</v>
      </c>
      <c r="FAE14" s="113" t="s">
        <v>4366</v>
      </c>
      <c r="FAF14" s="113" t="s">
        <v>4367</v>
      </c>
      <c r="FAG14" s="113" t="s">
        <v>4368</v>
      </c>
      <c r="FAH14" s="113" t="s">
        <v>4369</v>
      </c>
      <c r="FAI14" s="113" t="s">
        <v>4370</v>
      </c>
      <c r="FAJ14" s="113" t="s">
        <v>4371</v>
      </c>
      <c r="FAK14" s="113" t="s">
        <v>4372</v>
      </c>
      <c r="FAL14" s="113" t="s">
        <v>4373</v>
      </c>
      <c r="FAM14" s="113" t="s">
        <v>4374</v>
      </c>
      <c r="FAN14" s="113" t="s">
        <v>4375</v>
      </c>
      <c r="FAO14" s="113" t="s">
        <v>4376</v>
      </c>
      <c r="FAP14" s="113" t="s">
        <v>4377</v>
      </c>
      <c r="FAQ14" s="113" t="s">
        <v>4378</v>
      </c>
      <c r="FAR14" s="113" t="s">
        <v>4379</v>
      </c>
      <c r="FAS14" s="113" t="s">
        <v>4380</v>
      </c>
      <c r="FAT14" s="113" t="s">
        <v>4381</v>
      </c>
      <c r="FAU14" s="113" t="s">
        <v>4382</v>
      </c>
      <c r="FAV14" s="113" t="s">
        <v>4383</v>
      </c>
      <c r="FAW14" s="113" t="s">
        <v>4384</v>
      </c>
      <c r="FAX14" s="113" t="s">
        <v>4385</v>
      </c>
      <c r="FAY14" s="113" t="s">
        <v>4386</v>
      </c>
      <c r="FAZ14" s="113" t="s">
        <v>4387</v>
      </c>
      <c r="FBA14" s="113" t="s">
        <v>4388</v>
      </c>
      <c r="FBB14" s="113" t="s">
        <v>4389</v>
      </c>
      <c r="FBC14" s="113" t="s">
        <v>4390</v>
      </c>
      <c r="FBD14" s="113" t="s">
        <v>4391</v>
      </c>
      <c r="FBE14" s="113" t="s">
        <v>4392</v>
      </c>
      <c r="FBF14" s="113" t="s">
        <v>4393</v>
      </c>
      <c r="FBG14" s="113" t="s">
        <v>4394</v>
      </c>
      <c r="FBH14" s="113" t="s">
        <v>4395</v>
      </c>
      <c r="FBI14" s="113" t="s">
        <v>4396</v>
      </c>
      <c r="FBJ14" s="113" t="s">
        <v>4397</v>
      </c>
      <c r="FBK14" s="113" t="s">
        <v>4398</v>
      </c>
      <c r="FBL14" s="113" t="s">
        <v>4399</v>
      </c>
      <c r="FBM14" s="113" t="s">
        <v>4400</v>
      </c>
      <c r="FBN14" s="113" t="s">
        <v>4401</v>
      </c>
      <c r="FBO14" s="113" t="s">
        <v>4402</v>
      </c>
      <c r="FBP14" s="113" t="s">
        <v>4403</v>
      </c>
      <c r="FBQ14" s="113" t="s">
        <v>4404</v>
      </c>
      <c r="FBR14" s="113" t="s">
        <v>4405</v>
      </c>
      <c r="FBS14" s="113" t="s">
        <v>4406</v>
      </c>
      <c r="FBT14" s="113" t="s">
        <v>4407</v>
      </c>
      <c r="FBU14" s="113" t="s">
        <v>4408</v>
      </c>
      <c r="FBV14" s="113" t="s">
        <v>4409</v>
      </c>
      <c r="FBW14" s="113" t="s">
        <v>4410</v>
      </c>
      <c r="FBX14" s="113" t="s">
        <v>4411</v>
      </c>
      <c r="FBY14" s="113" t="s">
        <v>4412</v>
      </c>
      <c r="FBZ14" s="113" t="s">
        <v>4413</v>
      </c>
      <c r="FCA14" s="113" t="s">
        <v>4414</v>
      </c>
      <c r="FCB14" s="113" t="s">
        <v>4415</v>
      </c>
      <c r="FCC14" s="113" t="s">
        <v>4416</v>
      </c>
      <c r="FCD14" s="113" t="s">
        <v>4417</v>
      </c>
      <c r="FCE14" s="113" t="s">
        <v>4418</v>
      </c>
      <c r="FCF14" s="113" t="s">
        <v>4419</v>
      </c>
      <c r="FCG14" s="113" t="s">
        <v>4420</v>
      </c>
      <c r="FCH14" s="113" t="s">
        <v>4421</v>
      </c>
      <c r="FCI14" s="113" t="s">
        <v>4422</v>
      </c>
      <c r="FCJ14" s="113" t="s">
        <v>4423</v>
      </c>
      <c r="FCK14" s="113" t="s">
        <v>4424</v>
      </c>
      <c r="FCL14" s="113" t="s">
        <v>4425</v>
      </c>
      <c r="FCM14" s="113" t="s">
        <v>4426</v>
      </c>
      <c r="FCN14" s="113" t="s">
        <v>4427</v>
      </c>
      <c r="FCO14" s="113" t="s">
        <v>4428</v>
      </c>
      <c r="FCP14" s="113" t="s">
        <v>4429</v>
      </c>
      <c r="FCQ14" s="113" t="s">
        <v>4430</v>
      </c>
      <c r="FCR14" s="113" t="s">
        <v>4431</v>
      </c>
      <c r="FCS14" s="113" t="s">
        <v>4432</v>
      </c>
      <c r="FCT14" s="113" t="s">
        <v>4433</v>
      </c>
      <c r="FCU14" s="113" t="s">
        <v>4434</v>
      </c>
      <c r="FCV14" s="113" t="s">
        <v>4435</v>
      </c>
      <c r="FCW14" s="113" t="s">
        <v>4436</v>
      </c>
      <c r="FCX14" s="113" t="s">
        <v>4437</v>
      </c>
      <c r="FCY14" s="113" t="s">
        <v>4438</v>
      </c>
      <c r="FCZ14" s="113" t="s">
        <v>4439</v>
      </c>
      <c r="FDA14" s="113" t="s">
        <v>4440</v>
      </c>
      <c r="FDB14" s="113" t="s">
        <v>4441</v>
      </c>
      <c r="FDC14" s="113" t="s">
        <v>4442</v>
      </c>
      <c r="FDD14" s="113" t="s">
        <v>4443</v>
      </c>
      <c r="FDE14" s="113" t="s">
        <v>4444</v>
      </c>
      <c r="FDF14" s="113" t="s">
        <v>4445</v>
      </c>
      <c r="FDG14" s="113" t="s">
        <v>4446</v>
      </c>
      <c r="FDH14" s="113" t="s">
        <v>4447</v>
      </c>
      <c r="FDI14" s="113" t="s">
        <v>4448</v>
      </c>
      <c r="FDJ14" s="113" t="s">
        <v>4449</v>
      </c>
      <c r="FDK14" s="113" t="s">
        <v>4450</v>
      </c>
      <c r="FDL14" s="113" t="s">
        <v>4451</v>
      </c>
      <c r="FDM14" s="113" t="s">
        <v>4452</v>
      </c>
      <c r="FDN14" s="113" t="s">
        <v>4453</v>
      </c>
      <c r="FDO14" s="113" t="s">
        <v>4454</v>
      </c>
      <c r="FDP14" s="113" t="s">
        <v>4455</v>
      </c>
      <c r="FDQ14" s="113" t="s">
        <v>4456</v>
      </c>
      <c r="FDR14" s="113" t="s">
        <v>4457</v>
      </c>
      <c r="FDS14" s="113" t="s">
        <v>4458</v>
      </c>
      <c r="FDT14" s="113" t="s">
        <v>4459</v>
      </c>
      <c r="FDU14" s="113" t="s">
        <v>4460</v>
      </c>
      <c r="FDV14" s="113" t="s">
        <v>4461</v>
      </c>
      <c r="FDW14" s="113" t="s">
        <v>4462</v>
      </c>
      <c r="FDX14" s="113" t="s">
        <v>4463</v>
      </c>
      <c r="FDY14" s="113" t="s">
        <v>4464</v>
      </c>
      <c r="FDZ14" s="113" t="s">
        <v>4465</v>
      </c>
      <c r="FEA14" s="113" t="s">
        <v>4466</v>
      </c>
      <c r="FEB14" s="113" t="s">
        <v>4467</v>
      </c>
      <c r="FEC14" s="113" t="s">
        <v>4468</v>
      </c>
      <c r="FED14" s="113" t="s">
        <v>4469</v>
      </c>
      <c r="FEE14" s="113" t="s">
        <v>4470</v>
      </c>
      <c r="FEF14" s="113" t="s">
        <v>4471</v>
      </c>
      <c r="FEG14" s="113" t="s">
        <v>4472</v>
      </c>
      <c r="FEH14" s="113" t="s">
        <v>4473</v>
      </c>
      <c r="FEI14" s="113" t="s">
        <v>4474</v>
      </c>
      <c r="FEJ14" s="113" t="s">
        <v>4475</v>
      </c>
      <c r="FEK14" s="113" t="s">
        <v>4476</v>
      </c>
      <c r="FEL14" s="113" t="s">
        <v>4477</v>
      </c>
      <c r="FEM14" s="113" t="s">
        <v>4478</v>
      </c>
      <c r="FEN14" s="113" t="s">
        <v>4479</v>
      </c>
      <c r="FEO14" s="113" t="s">
        <v>4480</v>
      </c>
      <c r="FEP14" s="113" t="s">
        <v>4481</v>
      </c>
      <c r="FEQ14" s="113" t="s">
        <v>4482</v>
      </c>
      <c r="FER14" s="113" t="s">
        <v>4483</v>
      </c>
      <c r="FES14" s="113" t="s">
        <v>4484</v>
      </c>
      <c r="FET14" s="113" t="s">
        <v>4485</v>
      </c>
      <c r="FEU14" s="113" t="s">
        <v>4486</v>
      </c>
      <c r="FEV14" s="113" t="s">
        <v>4487</v>
      </c>
      <c r="FEW14" s="113" t="s">
        <v>4488</v>
      </c>
      <c r="FEX14" s="113" t="s">
        <v>4489</v>
      </c>
      <c r="FEY14" s="113" t="s">
        <v>4490</v>
      </c>
      <c r="FEZ14" s="113" t="s">
        <v>4491</v>
      </c>
      <c r="FFA14" s="113" t="s">
        <v>4492</v>
      </c>
      <c r="FFB14" s="113" t="s">
        <v>4493</v>
      </c>
      <c r="FFC14" s="113" t="s">
        <v>4494</v>
      </c>
      <c r="FFD14" s="113" t="s">
        <v>4495</v>
      </c>
      <c r="FFE14" s="113" t="s">
        <v>4496</v>
      </c>
      <c r="FFF14" s="113" t="s">
        <v>4497</v>
      </c>
      <c r="FFG14" s="113" t="s">
        <v>4498</v>
      </c>
      <c r="FFH14" s="113" t="s">
        <v>4499</v>
      </c>
      <c r="FFI14" s="113" t="s">
        <v>4500</v>
      </c>
      <c r="FFJ14" s="113" t="s">
        <v>4501</v>
      </c>
      <c r="FFK14" s="113" t="s">
        <v>4502</v>
      </c>
      <c r="FFL14" s="113" t="s">
        <v>4503</v>
      </c>
      <c r="FFM14" s="113" t="s">
        <v>4504</v>
      </c>
      <c r="FFN14" s="113" t="s">
        <v>4505</v>
      </c>
      <c r="FFO14" s="113" t="s">
        <v>4506</v>
      </c>
      <c r="FFP14" s="113" t="s">
        <v>4507</v>
      </c>
      <c r="FFQ14" s="113" t="s">
        <v>4508</v>
      </c>
      <c r="FFR14" s="113" t="s">
        <v>4509</v>
      </c>
      <c r="FFS14" s="113" t="s">
        <v>4510</v>
      </c>
      <c r="FFT14" s="113" t="s">
        <v>4511</v>
      </c>
      <c r="FFU14" s="113" t="s">
        <v>4512</v>
      </c>
      <c r="FFV14" s="113" t="s">
        <v>4513</v>
      </c>
      <c r="FFW14" s="113" t="s">
        <v>4514</v>
      </c>
      <c r="FFX14" s="113" t="s">
        <v>4515</v>
      </c>
      <c r="FFY14" s="113" t="s">
        <v>4516</v>
      </c>
      <c r="FFZ14" s="113" t="s">
        <v>4517</v>
      </c>
      <c r="FGA14" s="113" t="s">
        <v>4518</v>
      </c>
      <c r="FGB14" s="113" t="s">
        <v>4519</v>
      </c>
      <c r="FGC14" s="113" t="s">
        <v>4520</v>
      </c>
      <c r="FGD14" s="113" t="s">
        <v>4521</v>
      </c>
      <c r="FGE14" s="113" t="s">
        <v>4522</v>
      </c>
      <c r="FGF14" s="113" t="s">
        <v>4523</v>
      </c>
      <c r="FGG14" s="113" t="s">
        <v>4524</v>
      </c>
      <c r="FGH14" s="113" t="s">
        <v>4525</v>
      </c>
      <c r="FGI14" s="113" t="s">
        <v>4526</v>
      </c>
      <c r="FGJ14" s="113" t="s">
        <v>4527</v>
      </c>
      <c r="FGK14" s="113" t="s">
        <v>4528</v>
      </c>
      <c r="FGL14" s="113" t="s">
        <v>4529</v>
      </c>
      <c r="FGM14" s="113" t="s">
        <v>4530</v>
      </c>
      <c r="FGN14" s="113" t="s">
        <v>4531</v>
      </c>
      <c r="FGO14" s="113" t="s">
        <v>4532</v>
      </c>
      <c r="FGP14" s="113" t="s">
        <v>4533</v>
      </c>
      <c r="FGQ14" s="113" t="s">
        <v>4534</v>
      </c>
      <c r="FGR14" s="113" t="s">
        <v>4535</v>
      </c>
      <c r="FGS14" s="113" t="s">
        <v>4536</v>
      </c>
      <c r="FGT14" s="113" t="s">
        <v>4537</v>
      </c>
      <c r="FGU14" s="113" t="s">
        <v>4538</v>
      </c>
      <c r="FGV14" s="113" t="s">
        <v>4539</v>
      </c>
      <c r="FGW14" s="113" t="s">
        <v>4540</v>
      </c>
      <c r="FGX14" s="113" t="s">
        <v>4541</v>
      </c>
      <c r="FGY14" s="113" t="s">
        <v>4542</v>
      </c>
      <c r="FGZ14" s="113" t="s">
        <v>4543</v>
      </c>
      <c r="FHA14" s="113" t="s">
        <v>4544</v>
      </c>
      <c r="FHB14" s="113" t="s">
        <v>4545</v>
      </c>
      <c r="FHC14" s="113" t="s">
        <v>4546</v>
      </c>
      <c r="FHD14" s="113" t="s">
        <v>4547</v>
      </c>
      <c r="FHE14" s="113" t="s">
        <v>4548</v>
      </c>
      <c r="FHF14" s="113" t="s">
        <v>4549</v>
      </c>
      <c r="FHG14" s="113" t="s">
        <v>4550</v>
      </c>
      <c r="FHH14" s="113" t="s">
        <v>4551</v>
      </c>
      <c r="FHI14" s="113" t="s">
        <v>4552</v>
      </c>
      <c r="FHJ14" s="113" t="s">
        <v>4553</v>
      </c>
      <c r="FHK14" s="113" t="s">
        <v>4554</v>
      </c>
      <c r="FHL14" s="113" t="s">
        <v>4555</v>
      </c>
      <c r="FHM14" s="113" t="s">
        <v>4556</v>
      </c>
      <c r="FHN14" s="113" t="s">
        <v>4557</v>
      </c>
      <c r="FHO14" s="113" t="s">
        <v>4558</v>
      </c>
      <c r="FHP14" s="113" t="s">
        <v>4559</v>
      </c>
      <c r="FHQ14" s="113" t="s">
        <v>4560</v>
      </c>
      <c r="FHR14" s="113" t="s">
        <v>4561</v>
      </c>
      <c r="FHS14" s="113" t="s">
        <v>4562</v>
      </c>
      <c r="FHT14" s="113" t="s">
        <v>4563</v>
      </c>
      <c r="FHU14" s="113" t="s">
        <v>4564</v>
      </c>
      <c r="FHV14" s="113" t="s">
        <v>4565</v>
      </c>
      <c r="FHW14" s="113" t="s">
        <v>4566</v>
      </c>
      <c r="FHX14" s="113" t="s">
        <v>4567</v>
      </c>
      <c r="FHY14" s="113" t="s">
        <v>4568</v>
      </c>
      <c r="FHZ14" s="113" t="s">
        <v>4569</v>
      </c>
      <c r="FIA14" s="113" t="s">
        <v>4570</v>
      </c>
      <c r="FIB14" s="113" t="s">
        <v>4571</v>
      </c>
      <c r="FIC14" s="113" t="s">
        <v>4572</v>
      </c>
      <c r="FID14" s="113" t="s">
        <v>4573</v>
      </c>
      <c r="FIE14" s="113" t="s">
        <v>4574</v>
      </c>
      <c r="FIF14" s="113" t="s">
        <v>4575</v>
      </c>
      <c r="FIG14" s="113" t="s">
        <v>4576</v>
      </c>
      <c r="FIH14" s="113" t="s">
        <v>4577</v>
      </c>
      <c r="FII14" s="113" t="s">
        <v>4578</v>
      </c>
      <c r="FIJ14" s="113" t="s">
        <v>4579</v>
      </c>
      <c r="FIK14" s="113" t="s">
        <v>4580</v>
      </c>
      <c r="FIL14" s="113" t="s">
        <v>4581</v>
      </c>
      <c r="FIM14" s="113" t="s">
        <v>4582</v>
      </c>
      <c r="FIN14" s="113" t="s">
        <v>4583</v>
      </c>
      <c r="FIO14" s="113" t="s">
        <v>4584</v>
      </c>
      <c r="FIP14" s="113" t="s">
        <v>4585</v>
      </c>
      <c r="FIQ14" s="113" t="s">
        <v>4586</v>
      </c>
      <c r="FIR14" s="113" t="s">
        <v>4587</v>
      </c>
      <c r="FIS14" s="113" t="s">
        <v>4588</v>
      </c>
      <c r="FIT14" s="113" t="s">
        <v>4589</v>
      </c>
      <c r="FIU14" s="113" t="s">
        <v>4590</v>
      </c>
      <c r="FIV14" s="113" t="s">
        <v>4591</v>
      </c>
      <c r="FIW14" s="113" t="s">
        <v>4592</v>
      </c>
      <c r="FIX14" s="113" t="s">
        <v>4593</v>
      </c>
      <c r="FIY14" s="113" t="s">
        <v>4594</v>
      </c>
      <c r="FIZ14" s="113" t="s">
        <v>4595</v>
      </c>
      <c r="FJA14" s="113" t="s">
        <v>4596</v>
      </c>
      <c r="FJB14" s="113" t="s">
        <v>4597</v>
      </c>
      <c r="FJC14" s="113" t="s">
        <v>4598</v>
      </c>
      <c r="FJD14" s="113" t="s">
        <v>4599</v>
      </c>
      <c r="FJE14" s="113" t="s">
        <v>4600</v>
      </c>
      <c r="FJF14" s="113" t="s">
        <v>4601</v>
      </c>
      <c r="FJG14" s="113" t="s">
        <v>4602</v>
      </c>
      <c r="FJH14" s="113" t="s">
        <v>4603</v>
      </c>
      <c r="FJI14" s="113" t="s">
        <v>4604</v>
      </c>
      <c r="FJJ14" s="113" t="s">
        <v>4605</v>
      </c>
      <c r="FJK14" s="113" t="s">
        <v>4606</v>
      </c>
      <c r="FJL14" s="113" t="s">
        <v>4607</v>
      </c>
      <c r="FJM14" s="113" t="s">
        <v>4608</v>
      </c>
      <c r="FJN14" s="113" t="s">
        <v>4609</v>
      </c>
      <c r="FJO14" s="113" t="s">
        <v>4610</v>
      </c>
      <c r="FJP14" s="113" t="s">
        <v>4611</v>
      </c>
      <c r="FJQ14" s="113" t="s">
        <v>4612</v>
      </c>
      <c r="FJR14" s="113" t="s">
        <v>4613</v>
      </c>
      <c r="FJS14" s="113" t="s">
        <v>4614</v>
      </c>
      <c r="FJT14" s="113" t="s">
        <v>4615</v>
      </c>
      <c r="FJU14" s="113" t="s">
        <v>4616</v>
      </c>
      <c r="FJV14" s="113" t="s">
        <v>4617</v>
      </c>
      <c r="FJW14" s="113" t="s">
        <v>4618</v>
      </c>
      <c r="FJX14" s="113" t="s">
        <v>4619</v>
      </c>
      <c r="FJY14" s="113" t="s">
        <v>4620</v>
      </c>
      <c r="FJZ14" s="113" t="s">
        <v>4621</v>
      </c>
      <c r="FKA14" s="113" t="s">
        <v>4622</v>
      </c>
      <c r="FKB14" s="113" t="s">
        <v>4623</v>
      </c>
      <c r="FKC14" s="113" t="s">
        <v>4624</v>
      </c>
      <c r="FKD14" s="113" t="s">
        <v>4625</v>
      </c>
      <c r="FKE14" s="113" t="s">
        <v>4626</v>
      </c>
      <c r="FKF14" s="113" t="s">
        <v>4627</v>
      </c>
      <c r="FKG14" s="113" t="s">
        <v>4628</v>
      </c>
      <c r="FKH14" s="113" t="s">
        <v>4629</v>
      </c>
      <c r="FKI14" s="113" t="s">
        <v>4630</v>
      </c>
      <c r="FKJ14" s="113" t="s">
        <v>4631</v>
      </c>
      <c r="FKK14" s="113" t="s">
        <v>4632</v>
      </c>
      <c r="FKL14" s="113" t="s">
        <v>4633</v>
      </c>
      <c r="FKM14" s="113" t="s">
        <v>4634</v>
      </c>
      <c r="FKN14" s="113" t="s">
        <v>4635</v>
      </c>
      <c r="FKO14" s="113" t="s">
        <v>4636</v>
      </c>
      <c r="FKP14" s="113" t="s">
        <v>4637</v>
      </c>
      <c r="FKQ14" s="113" t="s">
        <v>4638</v>
      </c>
      <c r="FKR14" s="113" t="s">
        <v>4639</v>
      </c>
      <c r="FKS14" s="113" t="s">
        <v>4640</v>
      </c>
      <c r="FKT14" s="113" t="s">
        <v>4641</v>
      </c>
      <c r="FKU14" s="113" t="s">
        <v>4642</v>
      </c>
      <c r="FKV14" s="113" t="s">
        <v>4643</v>
      </c>
      <c r="FKW14" s="113" t="s">
        <v>4644</v>
      </c>
      <c r="FKX14" s="113" t="s">
        <v>4645</v>
      </c>
      <c r="FKY14" s="113" t="s">
        <v>4646</v>
      </c>
      <c r="FKZ14" s="113" t="s">
        <v>4647</v>
      </c>
      <c r="FLA14" s="113" t="s">
        <v>4648</v>
      </c>
      <c r="FLB14" s="113" t="s">
        <v>4649</v>
      </c>
      <c r="FLC14" s="113" t="s">
        <v>4650</v>
      </c>
      <c r="FLD14" s="113" t="s">
        <v>4651</v>
      </c>
      <c r="FLE14" s="113" t="s">
        <v>4652</v>
      </c>
      <c r="FLF14" s="113" t="s">
        <v>4653</v>
      </c>
      <c r="FLG14" s="113" t="s">
        <v>4654</v>
      </c>
      <c r="FLH14" s="113" t="s">
        <v>4655</v>
      </c>
      <c r="FLI14" s="113" t="s">
        <v>4656</v>
      </c>
      <c r="FLJ14" s="113" t="s">
        <v>4657</v>
      </c>
      <c r="FLK14" s="113" t="s">
        <v>4658</v>
      </c>
      <c r="FLL14" s="113" t="s">
        <v>4659</v>
      </c>
      <c r="FLM14" s="113" t="s">
        <v>4660</v>
      </c>
      <c r="FLN14" s="113" t="s">
        <v>4661</v>
      </c>
      <c r="FLO14" s="113" t="s">
        <v>4662</v>
      </c>
      <c r="FLP14" s="113" t="s">
        <v>4663</v>
      </c>
      <c r="FLQ14" s="113" t="s">
        <v>4664</v>
      </c>
      <c r="FLR14" s="113" t="s">
        <v>4665</v>
      </c>
      <c r="FLS14" s="113" t="s">
        <v>4666</v>
      </c>
      <c r="FLT14" s="113" t="s">
        <v>4667</v>
      </c>
      <c r="FLU14" s="113" t="s">
        <v>4668</v>
      </c>
      <c r="FLV14" s="113" t="s">
        <v>4669</v>
      </c>
      <c r="FLW14" s="113" t="s">
        <v>4670</v>
      </c>
      <c r="FLX14" s="113" t="s">
        <v>4671</v>
      </c>
      <c r="FLY14" s="113" t="s">
        <v>4672</v>
      </c>
      <c r="FLZ14" s="113" t="s">
        <v>4673</v>
      </c>
      <c r="FMA14" s="113" t="s">
        <v>4674</v>
      </c>
      <c r="FMB14" s="113" t="s">
        <v>4675</v>
      </c>
      <c r="FMC14" s="113" t="s">
        <v>4676</v>
      </c>
      <c r="FMD14" s="113" t="s">
        <v>4677</v>
      </c>
      <c r="FME14" s="113" t="s">
        <v>4678</v>
      </c>
      <c r="FMF14" s="113" t="s">
        <v>4679</v>
      </c>
      <c r="FMG14" s="113" t="s">
        <v>4680</v>
      </c>
      <c r="FMH14" s="113" t="s">
        <v>4681</v>
      </c>
      <c r="FMI14" s="113" t="s">
        <v>4682</v>
      </c>
      <c r="FMJ14" s="113" t="s">
        <v>4683</v>
      </c>
      <c r="FMK14" s="113" t="s">
        <v>4684</v>
      </c>
      <c r="FML14" s="113" t="s">
        <v>4685</v>
      </c>
      <c r="FMM14" s="113" t="s">
        <v>4686</v>
      </c>
      <c r="FMN14" s="113" t="s">
        <v>4687</v>
      </c>
      <c r="FMO14" s="113" t="s">
        <v>4688</v>
      </c>
      <c r="FMP14" s="113" t="s">
        <v>4689</v>
      </c>
      <c r="FMQ14" s="113" t="s">
        <v>4690</v>
      </c>
      <c r="FMR14" s="113" t="s">
        <v>4691</v>
      </c>
      <c r="FMS14" s="113" t="s">
        <v>4692</v>
      </c>
      <c r="FMT14" s="113" t="s">
        <v>4693</v>
      </c>
      <c r="FMU14" s="113" t="s">
        <v>4694</v>
      </c>
      <c r="FMV14" s="113" t="s">
        <v>4695</v>
      </c>
      <c r="FMW14" s="113" t="s">
        <v>4696</v>
      </c>
      <c r="FMX14" s="113" t="s">
        <v>4697</v>
      </c>
      <c r="FMY14" s="113" t="s">
        <v>4698</v>
      </c>
      <c r="FMZ14" s="113" t="s">
        <v>4699</v>
      </c>
      <c r="FNA14" s="113" t="s">
        <v>4700</v>
      </c>
      <c r="FNB14" s="113" t="s">
        <v>4701</v>
      </c>
      <c r="FNC14" s="113" t="s">
        <v>4702</v>
      </c>
      <c r="FND14" s="113" t="s">
        <v>4703</v>
      </c>
      <c r="FNE14" s="113" t="s">
        <v>4704</v>
      </c>
      <c r="FNF14" s="113" t="s">
        <v>4705</v>
      </c>
      <c r="FNG14" s="113" t="s">
        <v>4706</v>
      </c>
      <c r="FNH14" s="113" t="s">
        <v>4707</v>
      </c>
      <c r="FNI14" s="113" t="s">
        <v>4708</v>
      </c>
      <c r="FNJ14" s="113" t="s">
        <v>4709</v>
      </c>
      <c r="FNK14" s="113" t="s">
        <v>4710</v>
      </c>
      <c r="FNL14" s="113" t="s">
        <v>4711</v>
      </c>
      <c r="FNM14" s="113" t="s">
        <v>4712</v>
      </c>
      <c r="FNN14" s="113" t="s">
        <v>4713</v>
      </c>
      <c r="FNO14" s="113" t="s">
        <v>4714</v>
      </c>
      <c r="FNP14" s="113" t="s">
        <v>4715</v>
      </c>
      <c r="FNQ14" s="113" t="s">
        <v>4716</v>
      </c>
      <c r="FNR14" s="113" t="s">
        <v>4717</v>
      </c>
      <c r="FNS14" s="113" t="s">
        <v>4718</v>
      </c>
      <c r="FNT14" s="113" t="s">
        <v>4719</v>
      </c>
      <c r="FNU14" s="113" t="s">
        <v>4720</v>
      </c>
      <c r="FNV14" s="113" t="s">
        <v>4721</v>
      </c>
      <c r="FNW14" s="113" t="s">
        <v>4722</v>
      </c>
      <c r="FNX14" s="113" t="s">
        <v>4723</v>
      </c>
      <c r="FNY14" s="113" t="s">
        <v>4724</v>
      </c>
      <c r="FNZ14" s="113" t="s">
        <v>4725</v>
      </c>
      <c r="FOA14" s="113" t="s">
        <v>4726</v>
      </c>
      <c r="FOB14" s="113" t="s">
        <v>4727</v>
      </c>
      <c r="FOC14" s="113" t="s">
        <v>4728</v>
      </c>
      <c r="FOD14" s="113" t="s">
        <v>4729</v>
      </c>
      <c r="FOE14" s="113" t="s">
        <v>4730</v>
      </c>
      <c r="FOF14" s="113" t="s">
        <v>4731</v>
      </c>
      <c r="FOG14" s="113" t="s">
        <v>4732</v>
      </c>
      <c r="FOH14" s="113" t="s">
        <v>4733</v>
      </c>
      <c r="FOI14" s="113" t="s">
        <v>4734</v>
      </c>
      <c r="FOJ14" s="113" t="s">
        <v>4735</v>
      </c>
      <c r="FOK14" s="113" t="s">
        <v>4736</v>
      </c>
      <c r="FOL14" s="113" t="s">
        <v>4737</v>
      </c>
      <c r="FOM14" s="113" t="s">
        <v>4738</v>
      </c>
      <c r="FON14" s="113" t="s">
        <v>4739</v>
      </c>
      <c r="FOO14" s="113" t="s">
        <v>4740</v>
      </c>
      <c r="FOP14" s="113" t="s">
        <v>4741</v>
      </c>
      <c r="FOQ14" s="113" t="s">
        <v>4742</v>
      </c>
      <c r="FOR14" s="113" t="s">
        <v>4743</v>
      </c>
      <c r="FOS14" s="113" t="s">
        <v>4744</v>
      </c>
      <c r="FOT14" s="113" t="s">
        <v>4745</v>
      </c>
      <c r="FOU14" s="113" t="s">
        <v>4746</v>
      </c>
      <c r="FOV14" s="113" t="s">
        <v>4747</v>
      </c>
      <c r="FOW14" s="113" t="s">
        <v>4748</v>
      </c>
      <c r="FOX14" s="113" t="s">
        <v>4749</v>
      </c>
      <c r="FOY14" s="113" t="s">
        <v>4750</v>
      </c>
      <c r="FOZ14" s="113" t="s">
        <v>4751</v>
      </c>
      <c r="FPA14" s="113" t="s">
        <v>4752</v>
      </c>
      <c r="FPB14" s="113" t="s">
        <v>4753</v>
      </c>
      <c r="FPC14" s="113" t="s">
        <v>4754</v>
      </c>
      <c r="FPD14" s="113" t="s">
        <v>4755</v>
      </c>
      <c r="FPE14" s="113" t="s">
        <v>4756</v>
      </c>
      <c r="FPF14" s="113" t="s">
        <v>4757</v>
      </c>
      <c r="FPG14" s="113" t="s">
        <v>4758</v>
      </c>
      <c r="FPH14" s="113" t="s">
        <v>4759</v>
      </c>
      <c r="FPI14" s="113" t="s">
        <v>4760</v>
      </c>
      <c r="FPJ14" s="113" t="s">
        <v>4761</v>
      </c>
      <c r="FPK14" s="113" t="s">
        <v>4762</v>
      </c>
      <c r="FPL14" s="113" t="s">
        <v>4763</v>
      </c>
      <c r="FPM14" s="113" t="s">
        <v>4764</v>
      </c>
      <c r="FPN14" s="113" t="s">
        <v>4765</v>
      </c>
      <c r="FPO14" s="113" t="s">
        <v>4766</v>
      </c>
      <c r="FPP14" s="113" t="s">
        <v>4767</v>
      </c>
      <c r="FPQ14" s="113" t="s">
        <v>4768</v>
      </c>
      <c r="FPR14" s="113" t="s">
        <v>4769</v>
      </c>
      <c r="FPS14" s="113" t="s">
        <v>4770</v>
      </c>
      <c r="FPT14" s="113" t="s">
        <v>4771</v>
      </c>
      <c r="FPU14" s="113" t="s">
        <v>4772</v>
      </c>
      <c r="FPV14" s="113" t="s">
        <v>4773</v>
      </c>
      <c r="FPW14" s="113" t="s">
        <v>4774</v>
      </c>
      <c r="FPX14" s="113" t="s">
        <v>4775</v>
      </c>
      <c r="FPY14" s="113" t="s">
        <v>4776</v>
      </c>
      <c r="FPZ14" s="113" t="s">
        <v>4777</v>
      </c>
      <c r="FQA14" s="113" t="s">
        <v>4778</v>
      </c>
      <c r="FQB14" s="113" t="s">
        <v>4779</v>
      </c>
      <c r="FQC14" s="113" t="s">
        <v>4780</v>
      </c>
      <c r="FQD14" s="113" t="s">
        <v>4781</v>
      </c>
      <c r="FQE14" s="113" t="s">
        <v>4782</v>
      </c>
      <c r="FQF14" s="113" t="s">
        <v>4783</v>
      </c>
      <c r="FQG14" s="113" t="s">
        <v>4784</v>
      </c>
      <c r="FQH14" s="113" t="s">
        <v>4785</v>
      </c>
      <c r="FQI14" s="113" t="s">
        <v>4786</v>
      </c>
      <c r="FQJ14" s="113" t="s">
        <v>4787</v>
      </c>
      <c r="FQK14" s="113" t="s">
        <v>4788</v>
      </c>
      <c r="FQL14" s="113" t="s">
        <v>4789</v>
      </c>
      <c r="FQM14" s="113" t="s">
        <v>4790</v>
      </c>
      <c r="FQN14" s="113" t="s">
        <v>4791</v>
      </c>
      <c r="FQO14" s="113" t="s">
        <v>4792</v>
      </c>
      <c r="FQP14" s="113" t="s">
        <v>4793</v>
      </c>
      <c r="FQQ14" s="113" t="s">
        <v>4794</v>
      </c>
      <c r="FQR14" s="113" t="s">
        <v>4795</v>
      </c>
      <c r="FQS14" s="113" t="s">
        <v>4796</v>
      </c>
      <c r="FQT14" s="113" t="s">
        <v>4797</v>
      </c>
      <c r="FQU14" s="113" t="s">
        <v>4798</v>
      </c>
      <c r="FQV14" s="113" t="s">
        <v>4799</v>
      </c>
      <c r="FQW14" s="113" t="s">
        <v>4800</v>
      </c>
      <c r="FQX14" s="113" t="s">
        <v>4801</v>
      </c>
      <c r="FQY14" s="113" t="s">
        <v>4802</v>
      </c>
      <c r="FQZ14" s="113" t="s">
        <v>4803</v>
      </c>
      <c r="FRA14" s="113" t="s">
        <v>4804</v>
      </c>
      <c r="FRB14" s="113" t="s">
        <v>4805</v>
      </c>
      <c r="FRC14" s="113" t="s">
        <v>4806</v>
      </c>
      <c r="FRD14" s="113" t="s">
        <v>4807</v>
      </c>
      <c r="FRE14" s="113" t="s">
        <v>4808</v>
      </c>
      <c r="FRF14" s="113" t="s">
        <v>4809</v>
      </c>
      <c r="FRG14" s="113" t="s">
        <v>4810</v>
      </c>
      <c r="FRH14" s="113" t="s">
        <v>4811</v>
      </c>
      <c r="FRI14" s="113" t="s">
        <v>4812</v>
      </c>
      <c r="FRJ14" s="113" t="s">
        <v>4813</v>
      </c>
      <c r="FRK14" s="113" t="s">
        <v>4814</v>
      </c>
      <c r="FRL14" s="113" t="s">
        <v>4815</v>
      </c>
      <c r="FRM14" s="113" t="s">
        <v>4816</v>
      </c>
      <c r="FRN14" s="113" t="s">
        <v>4817</v>
      </c>
      <c r="FRO14" s="113" t="s">
        <v>4818</v>
      </c>
      <c r="FRP14" s="113" t="s">
        <v>4819</v>
      </c>
      <c r="FRQ14" s="113" t="s">
        <v>4820</v>
      </c>
      <c r="FRR14" s="113" t="s">
        <v>4821</v>
      </c>
      <c r="FRS14" s="113" t="s">
        <v>4822</v>
      </c>
      <c r="FRT14" s="113" t="s">
        <v>4823</v>
      </c>
      <c r="FRU14" s="113" t="s">
        <v>4824</v>
      </c>
      <c r="FRV14" s="113" t="s">
        <v>4825</v>
      </c>
      <c r="FRW14" s="113" t="s">
        <v>4826</v>
      </c>
      <c r="FRX14" s="113" t="s">
        <v>4827</v>
      </c>
      <c r="FRY14" s="113" t="s">
        <v>4828</v>
      </c>
      <c r="FRZ14" s="113" t="s">
        <v>4829</v>
      </c>
      <c r="FSA14" s="113" t="s">
        <v>4830</v>
      </c>
      <c r="FSB14" s="113" t="s">
        <v>4831</v>
      </c>
      <c r="FSC14" s="113" t="s">
        <v>4832</v>
      </c>
      <c r="FSD14" s="113" t="s">
        <v>4833</v>
      </c>
      <c r="FSE14" s="113" t="s">
        <v>4834</v>
      </c>
      <c r="FSF14" s="113" t="s">
        <v>4835</v>
      </c>
      <c r="FSG14" s="113" t="s">
        <v>4836</v>
      </c>
      <c r="FSH14" s="113" t="s">
        <v>4837</v>
      </c>
      <c r="FSI14" s="113" t="s">
        <v>4838</v>
      </c>
      <c r="FSJ14" s="113" t="s">
        <v>4839</v>
      </c>
      <c r="FSK14" s="113" t="s">
        <v>4840</v>
      </c>
      <c r="FSL14" s="113" t="s">
        <v>4841</v>
      </c>
      <c r="FSM14" s="113" t="s">
        <v>4842</v>
      </c>
      <c r="FSN14" s="113" t="s">
        <v>4843</v>
      </c>
      <c r="FSO14" s="113" t="s">
        <v>4844</v>
      </c>
      <c r="FSP14" s="113" t="s">
        <v>4845</v>
      </c>
      <c r="FSQ14" s="113" t="s">
        <v>4846</v>
      </c>
      <c r="FSR14" s="113" t="s">
        <v>4847</v>
      </c>
      <c r="FSS14" s="113" t="s">
        <v>4848</v>
      </c>
      <c r="FST14" s="113" t="s">
        <v>4849</v>
      </c>
      <c r="FSU14" s="113" t="s">
        <v>4850</v>
      </c>
      <c r="FSV14" s="113" t="s">
        <v>4851</v>
      </c>
      <c r="FSW14" s="113" t="s">
        <v>4852</v>
      </c>
      <c r="FSX14" s="113" t="s">
        <v>4853</v>
      </c>
      <c r="FSY14" s="113" t="s">
        <v>4854</v>
      </c>
      <c r="FSZ14" s="113" t="s">
        <v>4855</v>
      </c>
      <c r="FTA14" s="113" t="s">
        <v>4856</v>
      </c>
      <c r="FTB14" s="113" t="s">
        <v>4857</v>
      </c>
      <c r="FTC14" s="113" t="s">
        <v>4858</v>
      </c>
      <c r="FTD14" s="113" t="s">
        <v>4859</v>
      </c>
      <c r="FTE14" s="113" t="s">
        <v>4860</v>
      </c>
      <c r="FTF14" s="113" t="s">
        <v>4861</v>
      </c>
      <c r="FTG14" s="113" t="s">
        <v>4862</v>
      </c>
      <c r="FTH14" s="113" t="s">
        <v>4863</v>
      </c>
      <c r="FTI14" s="113" t="s">
        <v>4864</v>
      </c>
      <c r="FTJ14" s="113" t="s">
        <v>4865</v>
      </c>
      <c r="FTK14" s="113" t="s">
        <v>4866</v>
      </c>
      <c r="FTL14" s="113" t="s">
        <v>4867</v>
      </c>
      <c r="FTM14" s="113" t="s">
        <v>4868</v>
      </c>
      <c r="FTN14" s="113" t="s">
        <v>4869</v>
      </c>
      <c r="FTO14" s="113" t="s">
        <v>4870</v>
      </c>
      <c r="FTP14" s="113" t="s">
        <v>4871</v>
      </c>
      <c r="FTQ14" s="113" t="s">
        <v>4872</v>
      </c>
      <c r="FTR14" s="113" t="s">
        <v>4873</v>
      </c>
      <c r="FTS14" s="113" t="s">
        <v>4874</v>
      </c>
      <c r="FTT14" s="113" t="s">
        <v>4875</v>
      </c>
      <c r="FTU14" s="113" t="s">
        <v>4876</v>
      </c>
      <c r="FTV14" s="113" t="s">
        <v>4877</v>
      </c>
      <c r="FTW14" s="113" t="s">
        <v>4878</v>
      </c>
      <c r="FTX14" s="113" t="s">
        <v>4879</v>
      </c>
      <c r="FTY14" s="113" t="s">
        <v>4880</v>
      </c>
      <c r="FTZ14" s="113" t="s">
        <v>4881</v>
      </c>
      <c r="FUA14" s="113" t="s">
        <v>4882</v>
      </c>
      <c r="FUB14" s="113" t="s">
        <v>4883</v>
      </c>
      <c r="FUC14" s="113" t="s">
        <v>4884</v>
      </c>
      <c r="FUD14" s="113" t="s">
        <v>4885</v>
      </c>
      <c r="FUE14" s="113" t="s">
        <v>4886</v>
      </c>
      <c r="FUF14" s="113" t="s">
        <v>4887</v>
      </c>
      <c r="FUG14" s="113" t="s">
        <v>4888</v>
      </c>
      <c r="FUH14" s="113" t="s">
        <v>4889</v>
      </c>
      <c r="FUI14" s="113" t="s">
        <v>4890</v>
      </c>
      <c r="FUJ14" s="113" t="s">
        <v>4891</v>
      </c>
      <c r="FUK14" s="113" t="s">
        <v>4892</v>
      </c>
      <c r="FUL14" s="113" t="s">
        <v>4893</v>
      </c>
      <c r="FUM14" s="113" t="s">
        <v>4894</v>
      </c>
      <c r="FUN14" s="113" t="s">
        <v>4895</v>
      </c>
      <c r="FUO14" s="113" t="s">
        <v>4896</v>
      </c>
      <c r="FUP14" s="113" t="s">
        <v>4897</v>
      </c>
      <c r="FUQ14" s="113" t="s">
        <v>4898</v>
      </c>
      <c r="FUR14" s="113" t="s">
        <v>4899</v>
      </c>
      <c r="FUS14" s="113" t="s">
        <v>4900</v>
      </c>
      <c r="FUT14" s="113" t="s">
        <v>4901</v>
      </c>
      <c r="FUU14" s="113" t="s">
        <v>4902</v>
      </c>
      <c r="FUV14" s="113" t="s">
        <v>4903</v>
      </c>
      <c r="FUW14" s="113" t="s">
        <v>4904</v>
      </c>
      <c r="FUX14" s="113" t="s">
        <v>4905</v>
      </c>
      <c r="FUY14" s="113" t="s">
        <v>4906</v>
      </c>
      <c r="FUZ14" s="113" t="s">
        <v>4907</v>
      </c>
      <c r="FVA14" s="113" t="s">
        <v>4908</v>
      </c>
      <c r="FVB14" s="113" t="s">
        <v>4909</v>
      </c>
      <c r="FVC14" s="113" t="s">
        <v>4910</v>
      </c>
      <c r="FVD14" s="113" t="s">
        <v>4911</v>
      </c>
      <c r="FVE14" s="113" t="s">
        <v>4912</v>
      </c>
      <c r="FVF14" s="113" t="s">
        <v>4913</v>
      </c>
      <c r="FVG14" s="113" t="s">
        <v>4914</v>
      </c>
      <c r="FVH14" s="113" t="s">
        <v>4915</v>
      </c>
      <c r="FVI14" s="113" t="s">
        <v>4916</v>
      </c>
      <c r="FVJ14" s="113" t="s">
        <v>4917</v>
      </c>
      <c r="FVK14" s="113" t="s">
        <v>4918</v>
      </c>
      <c r="FVL14" s="113" t="s">
        <v>4919</v>
      </c>
      <c r="FVM14" s="113" t="s">
        <v>4920</v>
      </c>
      <c r="FVN14" s="113" t="s">
        <v>4921</v>
      </c>
      <c r="FVO14" s="113" t="s">
        <v>4922</v>
      </c>
      <c r="FVP14" s="113" t="s">
        <v>4923</v>
      </c>
      <c r="FVQ14" s="113" t="s">
        <v>4924</v>
      </c>
      <c r="FVR14" s="113" t="s">
        <v>4925</v>
      </c>
      <c r="FVS14" s="113" t="s">
        <v>4926</v>
      </c>
      <c r="FVT14" s="113" t="s">
        <v>4927</v>
      </c>
      <c r="FVU14" s="113" t="s">
        <v>4928</v>
      </c>
      <c r="FVV14" s="113" t="s">
        <v>4929</v>
      </c>
      <c r="FVW14" s="113" t="s">
        <v>4930</v>
      </c>
      <c r="FVX14" s="113" t="s">
        <v>4931</v>
      </c>
      <c r="FVY14" s="113" t="s">
        <v>4932</v>
      </c>
      <c r="FVZ14" s="113" t="s">
        <v>4933</v>
      </c>
      <c r="FWA14" s="113" t="s">
        <v>4934</v>
      </c>
      <c r="FWB14" s="113" t="s">
        <v>4935</v>
      </c>
      <c r="FWC14" s="113" t="s">
        <v>4936</v>
      </c>
      <c r="FWD14" s="113" t="s">
        <v>4937</v>
      </c>
      <c r="FWE14" s="113" t="s">
        <v>4938</v>
      </c>
      <c r="FWF14" s="113" t="s">
        <v>4939</v>
      </c>
      <c r="FWG14" s="113" t="s">
        <v>4940</v>
      </c>
      <c r="FWH14" s="113" t="s">
        <v>4941</v>
      </c>
      <c r="FWI14" s="113" t="s">
        <v>4942</v>
      </c>
      <c r="FWJ14" s="113" t="s">
        <v>4943</v>
      </c>
      <c r="FWK14" s="113" t="s">
        <v>4944</v>
      </c>
      <c r="FWL14" s="113" t="s">
        <v>4945</v>
      </c>
      <c r="FWM14" s="113" t="s">
        <v>4946</v>
      </c>
      <c r="FWN14" s="113" t="s">
        <v>4947</v>
      </c>
      <c r="FWO14" s="113" t="s">
        <v>4948</v>
      </c>
      <c r="FWP14" s="113" t="s">
        <v>4949</v>
      </c>
      <c r="FWQ14" s="113" t="s">
        <v>4950</v>
      </c>
      <c r="FWR14" s="113" t="s">
        <v>4951</v>
      </c>
      <c r="FWS14" s="113" t="s">
        <v>4952</v>
      </c>
      <c r="FWT14" s="113" t="s">
        <v>4953</v>
      </c>
      <c r="FWU14" s="113" t="s">
        <v>4954</v>
      </c>
      <c r="FWV14" s="113" t="s">
        <v>4955</v>
      </c>
      <c r="FWW14" s="113" t="s">
        <v>4956</v>
      </c>
      <c r="FWX14" s="113" t="s">
        <v>4957</v>
      </c>
      <c r="FWY14" s="113" t="s">
        <v>4958</v>
      </c>
      <c r="FWZ14" s="113" t="s">
        <v>4959</v>
      </c>
      <c r="FXA14" s="113" t="s">
        <v>4960</v>
      </c>
      <c r="FXB14" s="113" t="s">
        <v>4961</v>
      </c>
      <c r="FXC14" s="113" t="s">
        <v>4962</v>
      </c>
      <c r="FXD14" s="113" t="s">
        <v>4963</v>
      </c>
      <c r="FXE14" s="113" t="s">
        <v>4964</v>
      </c>
      <c r="FXF14" s="113" t="s">
        <v>4965</v>
      </c>
      <c r="FXG14" s="113" t="s">
        <v>4966</v>
      </c>
      <c r="FXH14" s="113" t="s">
        <v>4967</v>
      </c>
      <c r="FXI14" s="113" t="s">
        <v>4968</v>
      </c>
      <c r="FXJ14" s="113" t="s">
        <v>4969</v>
      </c>
      <c r="FXK14" s="113" t="s">
        <v>4970</v>
      </c>
      <c r="FXL14" s="113" t="s">
        <v>4971</v>
      </c>
      <c r="FXM14" s="113" t="s">
        <v>4972</v>
      </c>
      <c r="FXN14" s="113" t="s">
        <v>4973</v>
      </c>
      <c r="FXO14" s="113" t="s">
        <v>4974</v>
      </c>
      <c r="FXP14" s="113" t="s">
        <v>4975</v>
      </c>
      <c r="FXQ14" s="113" t="s">
        <v>4976</v>
      </c>
      <c r="FXR14" s="113" t="s">
        <v>4977</v>
      </c>
      <c r="FXS14" s="113" t="s">
        <v>4978</v>
      </c>
      <c r="FXT14" s="113" t="s">
        <v>4979</v>
      </c>
      <c r="FXU14" s="113" t="s">
        <v>4980</v>
      </c>
      <c r="FXV14" s="113" t="s">
        <v>4981</v>
      </c>
      <c r="FXW14" s="113" t="s">
        <v>4982</v>
      </c>
      <c r="FXX14" s="113" t="s">
        <v>4983</v>
      </c>
      <c r="FXY14" s="113" t="s">
        <v>4984</v>
      </c>
      <c r="FXZ14" s="113" t="s">
        <v>4985</v>
      </c>
      <c r="FYA14" s="113" t="s">
        <v>4986</v>
      </c>
      <c r="FYB14" s="113" t="s">
        <v>4987</v>
      </c>
      <c r="FYC14" s="113" t="s">
        <v>4988</v>
      </c>
      <c r="FYD14" s="113" t="s">
        <v>4989</v>
      </c>
      <c r="FYE14" s="113" t="s">
        <v>4990</v>
      </c>
      <c r="FYF14" s="113" t="s">
        <v>4991</v>
      </c>
      <c r="FYG14" s="113" t="s">
        <v>4992</v>
      </c>
      <c r="FYH14" s="113" t="s">
        <v>4993</v>
      </c>
      <c r="FYI14" s="113" t="s">
        <v>4994</v>
      </c>
      <c r="FYJ14" s="113" t="s">
        <v>4995</v>
      </c>
      <c r="FYK14" s="113" t="s">
        <v>4996</v>
      </c>
      <c r="FYL14" s="113" t="s">
        <v>4997</v>
      </c>
      <c r="FYM14" s="113" t="s">
        <v>4998</v>
      </c>
      <c r="FYN14" s="113" t="s">
        <v>4999</v>
      </c>
      <c r="FYO14" s="113" t="s">
        <v>5000</v>
      </c>
      <c r="FYP14" s="113" t="s">
        <v>5001</v>
      </c>
      <c r="FYQ14" s="113" t="s">
        <v>5002</v>
      </c>
      <c r="FYR14" s="113" t="s">
        <v>5003</v>
      </c>
      <c r="FYS14" s="113" t="s">
        <v>5004</v>
      </c>
      <c r="FYT14" s="113" t="s">
        <v>5005</v>
      </c>
      <c r="FYU14" s="113" t="s">
        <v>5006</v>
      </c>
      <c r="FYV14" s="113" t="s">
        <v>5007</v>
      </c>
      <c r="FYW14" s="113" t="s">
        <v>5008</v>
      </c>
      <c r="FYX14" s="113" t="s">
        <v>5009</v>
      </c>
      <c r="FYY14" s="113" t="s">
        <v>5010</v>
      </c>
      <c r="FYZ14" s="113" t="s">
        <v>5011</v>
      </c>
      <c r="FZA14" s="113" t="s">
        <v>5012</v>
      </c>
      <c r="FZB14" s="113" t="s">
        <v>5013</v>
      </c>
      <c r="FZC14" s="113" t="s">
        <v>5014</v>
      </c>
      <c r="FZD14" s="113" t="s">
        <v>5015</v>
      </c>
      <c r="FZE14" s="113" t="s">
        <v>5016</v>
      </c>
      <c r="FZF14" s="113" t="s">
        <v>5017</v>
      </c>
      <c r="FZG14" s="113" t="s">
        <v>5018</v>
      </c>
      <c r="FZH14" s="113" t="s">
        <v>5019</v>
      </c>
      <c r="FZI14" s="113" t="s">
        <v>5020</v>
      </c>
      <c r="FZJ14" s="113" t="s">
        <v>5021</v>
      </c>
      <c r="FZK14" s="113" t="s">
        <v>5022</v>
      </c>
      <c r="FZL14" s="113" t="s">
        <v>5023</v>
      </c>
      <c r="FZM14" s="113" t="s">
        <v>5024</v>
      </c>
      <c r="FZN14" s="113" t="s">
        <v>5025</v>
      </c>
      <c r="FZO14" s="113" t="s">
        <v>5026</v>
      </c>
      <c r="FZP14" s="113" t="s">
        <v>5027</v>
      </c>
      <c r="FZQ14" s="113" t="s">
        <v>5028</v>
      </c>
      <c r="FZR14" s="113" t="s">
        <v>5029</v>
      </c>
      <c r="FZS14" s="113" t="s">
        <v>5030</v>
      </c>
      <c r="FZT14" s="113" t="s">
        <v>5031</v>
      </c>
      <c r="FZU14" s="113" t="s">
        <v>5032</v>
      </c>
      <c r="FZV14" s="113" t="s">
        <v>5033</v>
      </c>
      <c r="FZW14" s="113" t="s">
        <v>5034</v>
      </c>
      <c r="FZX14" s="113" t="s">
        <v>5035</v>
      </c>
      <c r="FZY14" s="113" t="s">
        <v>5036</v>
      </c>
      <c r="FZZ14" s="113" t="s">
        <v>5037</v>
      </c>
      <c r="GAA14" s="113" t="s">
        <v>5038</v>
      </c>
      <c r="GAB14" s="113" t="s">
        <v>5039</v>
      </c>
      <c r="GAC14" s="113" t="s">
        <v>5040</v>
      </c>
      <c r="GAD14" s="113" t="s">
        <v>5041</v>
      </c>
      <c r="GAE14" s="113" t="s">
        <v>5042</v>
      </c>
      <c r="GAF14" s="113" t="s">
        <v>5043</v>
      </c>
      <c r="GAG14" s="113" t="s">
        <v>5044</v>
      </c>
      <c r="GAH14" s="113" t="s">
        <v>5045</v>
      </c>
      <c r="GAI14" s="113" t="s">
        <v>5046</v>
      </c>
      <c r="GAJ14" s="113" t="s">
        <v>5047</v>
      </c>
      <c r="GAK14" s="113" t="s">
        <v>5048</v>
      </c>
      <c r="GAL14" s="113" t="s">
        <v>5049</v>
      </c>
      <c r="GAM14" s="113" t="s">
        <v>5050</v>
      </c>
      <c r="GAN14" s="113" t="s">
        <v>5051</v>
      </c>
      <c r="GAO14" s="113" t="s">
        <v>5052</v>
      </c>
      <c r="GAP14" s="113" t="s">
        <v>5053</v>
      </c>
      <c r="GAQ14" s="113" t="s">
        <v>5054</v>
      </c>
      <c r="GAR14" s="113" t="s">
        <v>5055</v>
      </c>
      <c r="GAS14" s="113" t="s">
        <v>5056</v>
      </c>
      <c r="GAT14" s="113" t="s">
        <v>5057</v>
      </c>
      <c r="GAU14" s="113" t="s">
        <v>5058</v>
      </c>
      <c r="GAV14" s="113" t="s">
        <v>5059</v>
      </c>
      <c r="GAW14" s="113" t="s">
        <v>5060</v>
      </c>
      <c r="GAX14" s="113" t="s">
        <v>5061</v>
      </c>
      <c r="GAY14" s="113" t="s">
        <v>5062</v>
      </c>
      <c r="GAZ14" s="113" t="s">
        <v>5063</v>
      </c>
      <c r="GBA14" s="113" t="s">
        <v>5064</v>
      </c>
      <c r="GBB14" s="113" t="s">
        <v>5065</v>
      </c>
      <c r="GBC14" s="113" t="s">
        <v>5066</v>
      </c>
      <c r="GBD14" s="113" t="s">
        <v>5067</v>
      </c>
      <c r="GBE14" s="113" t="s">
        <v>5068</v>
      </c>
      <c r="GBF14" s="113" t="s">
        <v>5069</v>
      </c>
      <c r="GBG14" s="113" t="s">
        <v>5070</v>
      </c>
      <c r="GBH14" s="113" t="s">
        <v>5071</v>
      </c>
      <c r="GBI14" s="113" t="s">
        <v>5072</v>
      </c>
      <c r="GBJ14" s="113" t="s">
        <v>5073</v>
      </c>
      <c r="GBK14" s="113" t="s">
        <v>5074</v>
      </c>
      <c r="GBL14" s="113" t="s">
        <v>5075</v>
      </c>
      <c r="GBM14" s="113" t="s">
        <v>5076</v>
      </c>
      <c r="GBN14" s="113" t="s">
        <v>5077</v>
      </c>
      <c r="GBO14" s="113" t="s">
        <v>5078</v>
      </c>
      <c r="GBP14" s="113" t="s">
        <v>5079</v>
      </c>
      <c r="GBQ14" s="113" t="s">
        <v>5080</v>
      </c>
      <c r="GBR14" s="113" t="s">
        <v>5081</v>
      </c>
      <c r="GBS14" s="113" t="s">
        <v>5082</v>
      </c>
      <c r="GBT14" s="113" t="s">
        <v>5083</v>
      </c>
      <c r="GBU14" s="113" t="s">
        <v>5084</v>
      </c>
      <c r="GBV14" s="113" t="s">
        <v>5085</v>
      </c>
      <c r="GBW14" s="113" t="s">
        <v>5086</v>
      </c>
      <c r="GBX14" s="113" t="s">
        <v>5087</v>
      </c>
      <c r="GBY14" s="113" t="s">
        <v>5088</v>
      </c>
      <c r="GBZ14" s="113" t="s">
        <v>5089</v>
      </c>
      <c r="GCA14" s="113" t="s">
        <v>5090</v>
      </c>
      <c r="GCB14" s="113" t="s">
        <v>5091</v>
      </c>
      <c r="GCC14" s="113" t="s">
        <v>5092</v>
      </c>
      <c r="GCD14" s="113" t="s">
        <v>5093</v>
      </c>
      <c r="GCE14" s="113" t="s">
        <v>5094</v>
      </c>
      <c r="GCF14" s="113" t="s">
        <v>5095</v>
      </c>
      <c r="GCG14" s="113" t="s">
        <v>5096</v>
      </c>
      <c r="GCH14" s="113" t="s">
        <v>5097</v>
      </c>
      <c r="GCI14" s="113" t="s">
        <v>5098</v>
      </c>
      <c r="GCJ14" s="113" t="s">
        <v>5099</v>
      </c>
      <c r="GCK14" s="113" t="s">
        <v>5100</v>
      </c>
      <c r="GCL14" s="113" t="s">
        <v>5101</v>
      </c>
      <c r="GCM14" s="113" t="s">
        <v>5102</v>
      </c>
      <c r="GCN14" s="113" t="s">
        <v>5103</v>
      </c>
      <c r="GCO14" s="113" t="s">
        <v>5104</v>
      </c>
      <c r="GCP14" s="113" t="s">
        <v>5105</v>
      </c>
      <c r="GCQ14" s="113" t="s">
        <v>5106</v>
      </c>
      <c r="GCR14" s="113" t="s">
        <v>5107</v>
      </c>
      <c r="GCS14" s="113" t="s">
        <v>5108</v>
      </c>
      <c r="GCT14" s="113" t="s">
        <v>5109</v>
      </c>
      <c r="GCU14" s="113" t="s">
        <v>5110</v>
      </c>
      <c r="GCV14" s="113" t="s">
        <v>5111</v>
      </c>
      <c r="GCW14" s="113" t="s">
        <v>5112</v>
      </c>
      <c r="GCX14" s="113" t="s">
        <v>5113</v>
      </c>
      <c r="GCY14" s="113" t="s">
        <v>5114</v>
      </c>
      <c r="GCZ14" s="113" t="s">
        <v>5115</v>
      </c>
      <c r="GDA14" s="113" t="s">
        <v>5116</v>
      </c>
      <c r="GDB14" s="113" t="s">
        <v>5117</v>
      </c>
      <c r="GDC14" s="113" t="s">
        <v>5118</v>
      </c>
      <c r="GDD14" s="113" t="s">
        <v>5119</v>
      </c>
      <c r="GDE14" s="113" t="s">
        <v>5120</v>
      </c>
      <c r="GDF14" s="113" t="s">
        <v>5121</v>
      </c>
      <c r="GDG14" s="113" t="s">
        <v>5122</v>
      </c>
      <c r="GDH14" s="113" t="s">
        <v>5123</v>
      </c>
      <c r="GDI14" s="113" t="s">
        <v>5124</v>
      </c>
      <c r="GDJ14" s="113" t="s">
        <v>5125</v>
      </c>
      <c r="GDK14" s="113" t="s">
        <v>5126</v>
      </c>
      <c r="GDL14" s="113" t="s">
        <v>5127</v>
      </c>
      <c r="GDM14" s="113" t="s">
        <v>5128</v>
      </c>
      <c r="GDN14" s="113" t="s">
        <v>5129</v>
      </c>
      <c r="GDO14" s="113" t="s">
        <v>5130</v>
      </c>
      <c r="GDP14" s="113" t="s">
        <v>5131</v>
      </c>
      <c r="GDQ14" s="113" t="s">
        <v>5132</v>
      </c>
      <c r="GDR14" s="113" t="s">
        <v>5133</v>
      </c>
      <c r="GDS14" s="113" t="s">
        <v>5134</v>
      </c>
      <c r="GDT14" s="113" t="s">
        <v>5135</v>
      </c>
      <c r="GDU14" s="113" t="s">
        <v>5136</v>
      </c>
      <c r="GDV14" s="113" t="s">
        <v>5137</v>
      </c>
      <c r="GDW14" s="113" t="s">
        <v>5138</v>
      </c>
      <c r="GDX14" s="113" t="s">
        <v>5139</v>
      </c>
      <c r="GDY14" s="113" t="s">
        <v>5140</v>
      </c>
      <c r="GDZ14" s="113" t="s">
        <v>5141</v>
      </c>
      <c r="GEA14" s="113" t="s">
        <v>5142</v>
      </c>
      <c r="GEB14" s="113" t="s">
        <v>5143</v>
      </c>
      <c r="GEC14" s="113" t="s">
        <v>5144</v>
      </c>
      <c r="GED14" s="113" t="s">
        <v>5145</v>
      </c>
      <c r="GEE14" s="113" t="s">
        <v>5146</v>
      </c>
      <c r="GEF14" s="113" t="s">
        <v>5147</v>
      </c>
      <c r="GEG14" s="113" t="s">
        <v>5148</v>
      </c>
      <c r="GEH14" s="113" t="s">
        <v>5149</v>
      </c>
      <c r="GEI14" s="113" t="s">
        <v>5150</v>
      </c>
      <c r="GEJ14" s="113" t="s">
        <v>5151</v>
      </c>
      <c r="GEK14" s="113" t="s">
        <v>5152</v>
      </c>
      <c r="GEL14" s="113" t="s">
        <v>5153</v>
      </c>
      <c r="GEM14" s="113" t="s">
        <v>5154</v>
      </c>
      <c r="GEN14" s="113" t="s">
        <v>5155</v>
      </c>
      <c r="GEO14" s="113" t="s">
        <v>5156</v>
      </c>
      <c r="GEP14" s="113" t="s">
        <v>5157</v>
      </c>
      <c r="GEQ14" s="113" t="s">
        <v>5158</v>
      </c>
      <c r="GER14" s="113" t="s">
        <v>5159</v>
      </c>
      <c r="GES14" s="113" t="s">
        <v>5160</v>
      </c>
      <c r="GET14" s="113" t="s">
        <v>5161</v>
      </c>
      <c r="GEU14" s="113" t="s">
        <v>5162</v>
      </c>
      <c r="GEV14" s="113" t="s">
        <v>5163</v>
      </c>
      <c r="GEW14" s="113" t="s">
        <v>5164</v>
      </c>
      <c r="GEX14" s="113" t="s">
        <v>5165</v>
      </c>
      <c r="GEY14" s="113" t="s">
        <v>5166</v>
      </c>
      <c r="GEZ14" s="113" t="s">
        <v>5167</v>
      </c>
      <c r="GFA14" s="113" t="s">
        <v>5168</v>
      </c>
      <c r="GFB14" s="113" t="s">
        <v>5169</v>
      </c>
      <c r="GFC14" s="113" t="s">
        <v>5170</v>
      </c>
      <c r="GFD14" s="113" t="s">
        <v>5171</v>
      </c>
      <c r="GFE14" s="113" t="s">
        <v>5172</v>
      </c>
      <c r="GFF14" s="113" t="s">
        <v>5173</v>
      </c>
      <c r="GFG14" s="113" t="s">
        <v>5174</v>
      </c>
      <c r="GFH14" s="113" t="s">
        <v>5175</v>
      </c>
      <c r="GFI14" s="113" t="s">
        <v>5176</v>
      </c>
      <c r="GFJ14" s="113" t="s">
        <v>5177</v>
      </c>
      <c r="GFK14" s="113" t="s">
        <v>5178</v>
      </c>
      <c r="GFL14" s="113" t="s">
        <v>5179</v>
      </c>
      <c r="GFM14" s="113" t="s">
        <v>5180</v>
      </c>
      <c r="GFN14" s="113" t="s">
        <v>5181</v>
      </c>
      <c r="GFO14" s="113" t="s">
        <v>5182</v>
      </c>
      <c r="GFP14" s="113" t="s">
        <v>5183</v>
      </c>
      <c r="GFQ14" s="113" t="s">
        <v>5184</v>
      </c>
      <c r="GFR14" s="113" t="s">
        <v>5185</v>
      </c>
      <c r="GFS14" s="113" t="s">
        <v>5186</v>
      </c>
      <c r="GFT14" s="113" t="s">
        <v>5187</v>
      </c>
      <c r="GFU14" s="113" t="s">
        <v>5188</v>
      </c>
      <c r="GFV14" s="113" t="s">
        <v>5189</v>
      </c>
      <c r="GFW14" s="113" t="s">
        <v>5190</v>
      </c>
      <c r="GFX14" s="113" t="s">
        <v>5191</v>
      </c>
      <c r="GFY14" s="113" t="s">
        <v>5192</v>
      </c>
      <c r="GFZ14" s="113" t="s">
        <v>5193</v>
      </c>
      <c r="GGA14" s="113" t="s">
        <v>5194</v>
      </c>
      <c r="GGB14" s="113" t="s">
        <v>5195</v>
      </c>
      <c r="GGC14" s="113" t="s">
        <v>5196</v>
      </c>
      <c r="GGD14" s="113" t="s">
        <v>5197</v>
      </c>
      <c r="GGE14" s="113" t="s">
        <v>5198</v>
      </c>
      <c r="GGF14" s="113" t="s">
        <v>5199</v>
      </c>
      <c r="GGG14" s="113" t="s">
        <v>5200</v>
      </c>
      <c r="GGH14" s="113" t="s">
        <v>5201</v>
      </c>
      <c r="GGI14" s="113" t="s">
        <v>5202</v>
      </c>
      <c r="GGJ14" s="113" t="s">
        <v>5203</v>
      </c>
      <c r="GGK14" s="113" t="s">
        <v>5204</v>
      </c>
      <c r="GGL14" s="113" t="s">
        <v>5205</v>
      </c>
      <c r="GGM14" s="113" t="s">
        <v>5206</v>
      </c>
      <c r="GGN14" s="113" t="s">
        <v>5207</v>
      </c>
      <c r="GGO14" s="113" t="s">
        <v>5208</v>
      </c>
      <c r="GGP14" s="113" t="s">
        <v>5209</v>
      </c>
      <c r="GGQ14" s="113" t="s">
        <v>5210</v>
      </c>
      <c r="GGR14" s="113" t="s">
        <v>5211</v>
      </c>
      <c r="GGS14" s="113" t="s">
        <v>5212</v>
      </c>
      <c r="GGT14" s="113" t="s">
        <v>5213</v>
      </c>
      <c r="GGU14" s="113" t="s">
        <v>5214</v>
      </c>
      <c r="GGV14" s="113" t="s">
        <v>5215</v>
      </c>
      <c r="GGW14" s="113" t="s">
        <v>5216</v>
      </c>
      <c r="GGX14" s="113" t="s">
        <v>5217</v>
      </c>
      <c r="GGY14" s="113" t="s">
        <v>5218</v>
      </c>
      <c r="GGZ14" s="113" t="s">
        <v>5219</v>
      </c>
      <c r="GHA14" s="113" t="s">
        <v>5220</v>
      </c>
      <c r="GHB14" s="113" t="s">
        <v>5221</v>
      </c>
      <c r="GHC14" s="113" t="s">
        <v>5222</v>
      </c>
      <c r="GHD14" s="113" t="s">
        <v>5223</v>
      </c>
      <c r="GHE14" s="113" t="s">
        <v>5224</v>
      </c>
      <c r="GHF14" s="113" t="s">
        <v>5225</v>
      </c>
      <c r="GHG14" s="113" t="s">
        <v>5226</v>
      </c>
      <c r="GHH14" s="113" t="s">
        <v>5227</v>
      </c>
      <c r="GHI14" s="113" t="s">
        <v>5228</v>
      </c>
      <c r="GHJ14" s="113" t="s">
        <v>5229</v>
      </c>
      <c r="GHK14" s="113" t="s">
        <v>5230</v>
      </c>
      <c r="GHL14" s="113" t="s">
        <v>5231</v>
      </c>
      <c r="GHM14" s="113" t="s">
        <v>5232</v>
      </c>
      <c r="GHN14" s="113" t="s">
        <v>5233</v>
      </c>
      <c r="GHO14" s="113" t="s">
        <v>5234</v>
      </c>
      <c r="GHP14" s="113" t="s">
        <v>5235</v>
      </c>
      <c r="GHQ14" s="113" t="s">
        <v>5236</v>
      </c>
      <c r="GHR14" s="113" t="s">
        <v>5237</v>
      </c>
      <c r="GHS14" s="113" t="s">
        <v>5238</v>
      </c>
      <c r="GHT14" s="113" t="s">
        <v>5239</v>
      </c>
      <c r="GHU14" s="113" t="s">
        <v>5240</v>
      </c>
      <c r="GHV14" s="113" t="s">
        <v>5241</v>
      </c>
      <c r="GHW14" s="113" t="s">
        <v>5242</v>
      </c>
      <c r="GHX14" s="113" t="s">
        <v>5243</v>
      </c>
      <c r="GHY14" s="113" t="s">
        <v>5244</v>
      </c>
      <c r="GHZ14" s="113" t="s">
        <v>5245</v>
      </c>
      <c r="GIA14" s="113" t="s">
        <v>5246</v>
      </c>
      <c r="GIB14" s="113" t="s">
        <v>5247</v>
      </c>
      <c r="GIC14" s="113" t="s">
        <v>5248</v>
      </c>
      <c r="GID14" s="113" t="s">
        <v>5249</v>
      </c>
      <c r="GIE14" s="113" t="s">
        <v>5250</v>
      </c>
      <c r="GIF14" s="113" t="s">
        <v>5251</v>
      </c>
      <c r="GIG14" s="113" t="s">
        <v>5252</v>
      </c>
      <c r="GIH14" s="113" t="s">
        <v>5253</v>
      </c>
      <c r="GII14" s="113" t="s">
        <v>5254</v>
      </c>
      <c r="GIJ14" s="113" t="s">
        <v>5255</v>
      </c>
      <c r="GIK14" s="113" t="s">
        <v>5256</v>
      </c>
      <c r="GIL14" s="113" t="s">
        <v>5257</v>
      </c>
      <c r="GIM14" s="113" t="s">
        <v>5258</v>
      </c>
      <c r="GIN14" s="113" t="s">
        <v>5259</v>
      </c>
      <c r="GIO14" s="113" t="s">
        <v>5260</v>
      </c>
      <c r="GIP14" s="113" t="s">
        <v>5261</v>
      </c>
      <c r="GIQ14" s="113" t="s">
        <v>5262</v>
      </c>
      <c r="GIR14" s="113" t="s">
        <v>5263</v>
      </c>
      <c r="GIS14" s="113" t="s">
        <v>5264</v>
      </c>
      <c r="GIT14" s="113" t="s">
        <v>5265</v>
      </c>
      <c r="GIU14" s="113" t="s">
        <v>5266</v>
      </c>
      <c r="GIV14" s="113" t="s">
        <v>5267</v>
      </c>
      <c r="GIW14" s="113" t="s">
        <v>5268</v>
      </c>
      <c r="GIX14" s="113" t="s">
        <v>5269</v>
      </c>
      <c r="GIY14" s="113" t="s">
        <v>5270</v>
      </c>
      <c r="GIZ14" s="113" t="s">
        <v>5271</v>
      </c>
      <c r="GJA14" s="113" t="s">
        <v>5272</v>
      </c>
      <c r="GJB14" s="113" t="s">
        <v>5273</v>
      </c>
      <c r="GJC14" s="113" t="s">
        <v>5274</v>
      </c>
      <c r="GJD14" s="113" t="s">
        <v>5275</v>
      </c>
      <c r="GJE14" s="113" t="s">
        <v>5276</v>
      </c>
      <c r="GJF14" s="113" t="s">
        <v>5277</v>
      </c>
      <c r="GJG14" s="113" t="s">
        <v>5278</v>
      </c>
      <c r="GJH14" s="113" t="s">
        <v>5279</v>
      </c>
      <c r="GJI14" s="113" t="s">
        <v>5280</v>
      </c>
      <c r="GJJ14" s="113" t="s">
        <v>5281</v>
      </c>
      <c r="GJK14" s="113" t="s">
        <v>5282</v>
      </c>
      <c r="GJL14" s="113" t="s">
        <v>5283</v>
      </c>
      <c r="GJM14" s="113" t="s">
        <v>5284</v>
      </c>
      <c r="GJN14" s="113" t="s">
        <v>5285</v>
      </c>
      <c r="GJO14" s="113" t="s">
        <v>5286</v>
      </c>
      <c r="GJP14" s="113" t="s">
        <v>5287</v>
      </c>
      <c r="GJQ14" s="113" t="s">
        <v>5288</v>
      </c>
      <c r="GJR14" s="113" t="s">
        <v>5289</v>
      </c>
      <c r="GJS14" s="113" t="s">
        <v>5290</v>
      </c>
      <c r="GJT14" s="113" t="s">
        <v>5291</v>
      </c>
      <c r="GJU14" s="113" t="s">
        <v>5292</v>
      </c>
      <c r="GJV14" s="113" t="s">
        <v>5293</v>
      </c>
      <c r="GJW14" s="113" t="s">
        <v>5294</v>
      </c>
      <c r="GJX14" s="113" t="s">
        <v>5295</v>
      </c>
      <c r="GJY14" s="113" t="s">
        <v>5296</v>
      </c>
      <c r="GJZ14" s="113" t="s">
        <v>5297</v>
      </c>
      <c r="GKA14" s="113" t="s">
        <v>5298</v>
      </c>
      <c r="GKB14" s="113" t="s">
        <v>5299</v>
      </c>
      <c r="GKC14" s="113" t="s">
        <v>5300</v>
      </c>
      <c r="GKD14" s="113" t="s">
        <v>5301</v>
      </c>
      <c r="GKE14" s="113" t="s">
        <v>5302</v>
      </c>
      <c r="GKF14" s="113" t="s">
        <v>5303</v>
      </c>
      <c r="GKG14" s="113" t="s">
        <v>5304</v>
      </c>
      <c r="GKH14" s="113" t="s">
        <v>5305</v>
      </c>
      <c r="GKI14" s="113" t="s">
        <v>5306</v>
      </c>
      <c r="GKJ14" s="113" t="s">
        <v>5307</v>
      </c>
      <c r="GKK14" s="113" t="s">
        <v>5308</v>
      </c>
      <c r="GKL14" s="113" t="s">
        <v>5309</v>
      </c>
      <c r="GKM14" s="113" t="s">
        <v>5310</v>
      </c>
      <c r="GKN14" s="113" t="s">
        <v>5311</v>
      </c>
      <c r="GKO14" s="113" t="s">
        <v>5312</v>
      </c>
      <c r="GKP14" s="113" t="s">
        <v>5313</v>
      </c>
      <c r="GKQ14" s="113" t="s">
        <v>5314</v>
      </c>
      <c r="GKR14" s="113" t="s">
        <v>5315</v>
      </c>
      <c r="GKS14" s="113" t="s">
        <v>5316</v>
      </c>
      <c r="GKT14" s="113" t="s">
        <v>5317</v>
      </c>
      <c r="GKU14" s="113" t="s">
        <v>5318</v>
      </c>
      <c r="GKV14" s="113" t="s">
        <v>5319</v>
      </c>
      <c r="GKW14" s="113" t="s">
        <v>5320</v>
      </c>
      <c r="GKX14" s="113" t="s">
        <v>5321</v>
      </c>
      <c r="GKY14" s="113" t="s">
        <v>5322</v>
      </c>
      <c r="GKZ14" s="113" t="s">
        <v>5323</v>
      </c>
      <c r="GLA14" s="113" t="s">
        <v>5324</v>
      </c>
      <c r="GLB14" s="113" t="s">
        <v>5325</v>
      </c>
      <c r="GLC14" s="113" t="s">
        <v>5326</v>
      </c>
      <c r="GLD14" s="113" t="s">
        <v>5327</v>
      </c>
      <c r="GLE14" s="113" t="s">
        <v>5328</v>
      </c>
      <c r="GLF14" s="113" t="s">
        <v>5329</v>
      </c>
      <c r="GLG14" s="113" t="s">
        <v>5330</v>
      </c>
      <c r="GLH14" s="113" t="s">
        <v>5331</v>
      </c>
      <c r="GLI14" s="113" t="s">
        <v>5332</v>
      </c>
      <c r="GLJ14" s="113" t="s">
        <v>5333</v>
      </c>
      <c r="GLK14" s="113" t="s">
        <v>5334</v>
      </c>
      <c r="GLL14" s="113" t="s">
        <v>5335</v>
      </c>
      <c r="GLM14" s="113" t="s">
        <v>5336</v>
      </c>
      <c r="GLN14" s="113" t="s">
        <v>5337</v>
      </c>
      <c r="GLO14" s="113" t="s">
        <v>5338</v>
      </c>
      <c r="GLP14" s="113" t="s">
        <v>5339</v>
      </c>
      <c r="GLQ14" s="113" t="s">
        <v>5340</v>
      </c>
      <c r="GLR14" s="113" t="s">
        <v>5341</v>
      </c>
      <c r="GLS14" s="113" t="s">
        <v>5342</v>
      </c>
      <c r="GLT14" s="113" t="s">
        <v>5343</v>
      </c>
      <c r="GLU14" s="113" t="s">
        <v>5344</v>
      </c>
      <c r="GLV14" s="113" t="s">
        <v>5345</v>
      </c>
      <c r="GLW14" s="113" t="s">
        <v>5346</v>
      </c>
      <c r="GLX14" s="113" t="s">
        <v>5347</v>
      </c>
      <c r="GLY14" s="113" t="s">
        <v>5348</v>
      </c>
      <c r="GLZ14" s="113" t="s">
        <v>5349</v>
      </c>
      <c r="GMA14" s="113" t="s">
        <v>5350</v>
      </c>
      <c r="GMB14" s="113" t="s">
        <v>5351</v>
      </c>
      <c r="GMC14" s="113" t="s">
        <v>5352</v>
      </c>
      <c r="GMD14" s="113" t="s">
        <v>5353</v>
      </c>
      <c r="GME14" s="113" t="s">
        <v>5354</v>
      </c>
      <c r="GMF14" s="113" t="s">
        <v>5355</v>
      </c>
      <c r="GMG14" s="113" t="s">
        <v>5356</v>
      </c>
      <c r="GMH14" s="113" t="s">
        <v>5357</v>
      </c>
      <c r="GMI14" s="113" t="s">
        <v>5358</v>
      </c>
      <c r="GMJ14" s="113" t="s">
        <v>5359</v>
      </c>
      <c r="GMK14" s="113" t="s">
        <v>5360</v>
      </c>
      <c r="GML14" s="113" t="s">
        <v>5361</v>
      </c>
      <c r="GMM14" s="113" t="s">
        <v>5362</v>
      </c>
      <c r="GMN14" s="113" t="s">
        <v>5363</v>
      </c>
      <c r="GMO14" s="113" t="s">
        <v>5364</v>
      </c>
      <c r="GMP14" s="113" t="s">
        <v>5365</v>
      </c>
      <c r="GMQ14" s="113" t="s">
        <v>5366</v>
      </c>
      <c r="GMR14" s="113" t="s">
        <v>5367</v>
      </c>
      <c r="GMS14" s="113" t="s">
        <v>5368</v>
      </c>
      <c r="GMT14" s="113" t="s">
        <v>5369</v>
      </c>
      <c r="GMU14" s="113" t="s">
        <v>5370</v>
      </c>
      <c r="GMV14" s="113" t="s">
        <v>5371</v>
      </c>
      <c r="GMW14" s="113" t="s">
        <v>5372</v>
      </c>
      <c r="GMX14" s="113" t="s">
        <v>5373</v>
      </c>
      <c r="GMY14" s="113" t="s">
        <v>5374</v>
      </c>
      <c r="GMZ14" s="113" t="s">
        <v>5375</v>
      </c>
      <c r="GNA14" s="113" t="s">
        <v>5376</v>
      </c>
      <c r="GNB14" s="113" t="s">
        <v>5377</v>
      </c>
      <c r="GNC14" s="113" t="s">
        <v>5378</v>
      </c>
      <c r="GND14" s="113" t="s">
        <v>5379</v>
      </c>
      <c r="GNE14" s="113" t="s">
        <v>5380</v>
      </c>
      <c r="GNF14" s="113" t="s">
        <v>5381</v>
      </c>
      <c r="GNG14" s="113" t="s">
        <v>5382</v>
      </c>
      <c r="GNH14" s="113" t="s">
        <v>5383</v>
      </c>
      <c r="GNI14" s="113" t="s">
        <v>5384</v>
      </c>
      <c r="GNJ14" s="113" t="s">
        <v>5385</v>
      </c>
      <c r="GNK14" s="113" t="s">
        <v>5386</v>
      </c>
      <c r="GNL14" s="113" t="s">
        <v>5387</v>
      </c>
      <c r="GNM14" s="113" t="s">
        <v>5388</v>
      </c>
      <c r="GNN14" s="113" t="s">
        <v>5389</v>
      </c>
      <c r="GNO14" s="113" t="s">
        <v>5390</v>
      </c>
      <c r="GNP14" s="113" t="s">
        <v>5391</v>
      </c>
      <c r="GNQ14" s="113" t="s">
        <v>5392</v>
      </c>
      <c r="GNR14" s="113" t="s">
        <v>5393</v>
      </c>
      <c r="GNS14" s="113" t="s">
        <v>5394</v>
      </c>
      <c r="GNT14" s="113" t="s">
        <v>5395</v>
      </c>
      <c r="GNU14" s="113" t="s">
        <v>5396</v>
      </c>
      <c r="GNV14" s="113" t="s">
        <v>5397</v>
      </c>
      <c r="GNW14" s="113" t="s">
        <v>5398</v>
      </c>
      <c r="GNX14" s="113" t="s">
        <v>5399</v>
      </c>
      <c r="GNY14" s="113" t="s">
        <v>5400</v>
      </c>
      <c r="GNZ14" s="113" t="s">
        <v>5401</v>
      </c>
      <c r="GOA14" s="113" t="s">
        <v>5402</v>
      </c>
      <c r="GOB14" s="113" t="s">
        <v>5403</v>
      </c>
      <c r="GOC14" s="113" t="s">
        <v>5404</v>
      </c>
      <c r="GOD14" s="113" t="s">
        <v>5405</v>
      </c>
      <c r="GOE14" s="113" t="s">
        <v>5406</v>
      </c>
      <c r="GOF14" s="113" t="s">
        <v>5407</v>
      </c>
      <c r="GOG14" s="113" t="s">
        <v>5408</v>
      </c>
      <c r="GOH14" s="113" t="s">
        <v>5409</v>
      </c>
      <c r="GOI14" s="113" t="s">
        <v>5410</v>
      </c>
      <c r="GOJ14" s="113" t="s">
        <v>5411</v>
      </c>
      <c r="GOK14" s="113" t="s">
        <v>5412</v>
      </c>
      <c r="GOL14" s="113" t="s">
        <v>5413</v>
      </c>
      <c r="GOM14" s="113" t="s">
        <v>5414</v>
      </c>
      <c r="GON14" s="113" t="s">
        <v>5415</v>
      </c>
      <c r="GOO14" s="113" t="s">
        <v>5416</v>
      </c>
      <c r="GOP14" s="113" t="s">
        <v>5417</v>
      </c>
      <c r="GOQ14" s="113" t="s">
        <v>5418</v>
      </c>
      <c r="GOR14" s="113" t="s">
        <v>5419</v>
      </c>
      <c r="GOS14" s="113" t="s">
        <v>5420</v>
      </c>
      <c r="GOT14" s="113" t="s">
        <v>5421</v>
      </c>
      <c r="GOU14" s="113" t="s">
        <v>5422</v>
      </c>
      <c r="GOV14" s="113" t="s">
        <v>5423</v>
      </c>
      <c r="GOW14" s="113" t="s">
        <v>5424</v>
      </c>
      <c r="GOX14" s="113" t="s">
        <v>5425</v>
      </c>
      <c r="GOY14" s="113" t="s">
        <v>5426</v>
      </c>
      <c r="GOZ14" s="113" t="s">
        <v>5427</v>
      </c>
      <c r="GPA14" s="113" t="s">
        <v>5428</v>
      </c>
      <c r="GPB14" s="113" t="s">
        <v>5429</v>
      </c>
      <c r="GPC14" s="113" t="s">
        <v>5430</v>
      </c>
      <c r="GPD14" s="113" t="s">
        <v>5431</v>
      </c>
      <c r="GPE14" s="113" t="s">
        <v>5432</v>
      </c>
      <c r="GPF14" s="113" t="s">
        <v>5433</v>
      </c>
      <c r="GPG14" s="113" t="s">
        <v>5434</v>
      </c>
      <c r="GPH14" s="113" t="s">
        <v>5435</v>
      </c>
      <c r="GPI14" s="113" t="s">
        <v>5436</v>
      </c>
      <c r="GPJ14" s="113" t="s">
        <v>5437</v>
      </c>
      <c r="GPK14" s="113" t="s">
        <v>5438</v>
      </c>
      <c r="GPL14" s="113" t="s">
        <v>5439</v>
      </c>
      <c r="GPM14" s="113" t="s">
        <v>5440</v>
      </c>
      <c r="GPN14" s="113" t="s">
        <v>5441</v>
      </c>
      <c r="GPO14" s="113" t="s">
        <v>5442</v>
      </c>
      <c r="GPP14" s="113" t="s">
        <v>5443</v>
      </c>
      <c r="GPQ14" s="113" t="s">
        <v>5444</v>
      </c>
      <c r="GPR14" s="113" t="s">
        <v>5445</v>
      </c>
      <c r="GPS14" s="113" t="s">
        <v>5446</v>
      </c>
      <c r="GPT14" s="113" t="s">
        <v>5447</v>
      </c>
      <c r="GPU14" s="113" t="s">
        <v>5448</v>
      </c>
      <c r="GPV14" s="113" t="s">
        <v>5449</v>
      </c>
      <c r="GPW14" s="113" t="s">
        <v>5450</v>
      </c>
      <c r="GPX14" s="113" t="s">
        <v>5451</v>
      </c>
      <c r="GPY14" s="113" t="s">
        <v>5452</v>
      </c>
      <c r="GPZ14" s="113" t="s">
        <v>5453</v>
      </c>
      <c r="GQA14" s="113" t="s">
        <v>5454</v>
      </c>
      <c r="GQB14" s="113" t="s">
        <v>5455</v>
      </c>
      <c r="GQC14" s="113" t="s">
        <v>5456</v>
      </c>
      <c r="GQD14" s="113" t="s">
        <v>5457</v>
      </c>
      <c r="GQE14" s="113" t="s">
        <v>5458</v>
      </c>
      <c r="GQF14" s="113" t="s">
        <v>5459</v>
      </c>
      <c r="GQG14" s="113" t="s">
        <v>5460</v>
      </c>
      <c r="GQH14" s="113" t="s">
        <v>5461</v>
      </c>
      <c r="GQI14" s="113" t="s">
        <v>5462</v>
      </c>
      <c r="GQJ14" s="113" t="s">
        <v>5463</v>
      </c>
      <c r="GQK14" s="113" t="s">
        <v>5464</v>
      </c>
      <c r="GQL14" s="113" t="s">
        <v>5465</v>
      </c>
      <c r="GQM14" s="113" t="s">
        <v>5466</v>
      </c>
      <c r="GQN14" s="113" t="s">
        <v>5467</v>
      </c>
      <c r="GQO14" s="113" t="s">
        <v>5468</v>
      </c>
      <c r="GQP14" s="113" t="s">
        <v>5469</v>
      </c>
      <c r="GQQ14" s="113" t="s">
        <v>5470</v>
      </c>
      <c r="GQR14" s="113" t="s">
        <v>5471</v>
      </c>
      <c r="GQS14" s="113" t="s">
        <v>5472</v>
      </c>
      <c r="GQT14" s="113" t="s">
        <v>5473</v>
      </c>
      <c r="GQU14" s="113" t="s">
        <v>5474</v>
      </c>
      <c r="GQV14" s="113" t="s">
        <v>5475</v>
      </c>
      <c r="GQW14" s="113" t="s">
        <v>5476</v>
      </c>
      <c r="GQX14" s="113" t="s">
        <v>5477</v>
      </c>
      <c r="GQY14" s="113" t="s">
        <v>5478</v>
      </c>
      <c r="GQZ14" s="113" t="s">
        <v>5479</v>
      </c>
      <c r="GRA14" s="113" t="s">
        <v>5480</v>
      </c>
      <c r="GRB14" s="113" t="s">
        <v>5481</v>
      </c>
      <c r="GRC14" s="113" t="s">
        <v>5482</v>
      </c>
      <c r="GRD14" s="113" t="s">
        <v>5483</v>
      </c>
      <c r="GRE14" s="113" t="s">
        <v>5484</v>
      </c>
      <c r="GRF14" s="113" t="s">
        <v>5485</v>
      </c>
      <c r="GRG14" s="113" t="s">
        <v>5486</v>
      </c>
      <c r="GRH14" s="113" t="s">
        <v>5487</v>
      </c>
      <c r="GRI14" s="113" t="s">
        <v>5488</v>
      </c>
      <c r="GRJ14" s="113" t="s">
        <v>5489</v>
      </c>
      <c r="GRK14" s="113" t="s">
        <v>5490</v>
      </c>
      <c r="GRL14" s="113" t="s">
        <v>5491</v>
      </c>
      <c r="GRM14" s="113" t="s">
        <v>5492</v>
      </c>
      <c r="GRN14" s="113" t="s">
        <v>5493</v>
      </c>
      <c r="GRO14" s="113" t="s">
        <v>5494</v>
      </c>
      <c r="GRP14" s="113" t="s">
        <v>5495</v>
      </c>
      <c r="GRQ14" s="113" t="s">
        <v>5496</v>
      </c>
      <c r="GRR14" s="113" t="s">
        <v>5497</v>
      </c>
      <c r="GRS14" s="113" t="s">
        <v>5498</v>
      </c>
      <c r="GRT14" s="113" t="s">
        <v>5499</v>
      </c>
      <c r="GRU14" s="113" t="s">
        <v>5500</v>
      </c>
      <c r="GRV14" s="113" t="s">
        <v>5501</v>
      </c>
      <c r="GRW14" s="113" t="s">
        <v>5502</v>
      </c>
      <c r="GRX14" s="113" t="s">
        <v>5503</v>
      </c>
      <c r="GRY14" s="113" t="s">
        <v>5504</v>
      </c>
      <c r="GRZ14" s="113" t="s">
        <v>5505</v>
      </c>
      <c r="GSA14" s="113" t="s">
        <v>5506</v>
      </c>
      <c r="GSB14" s="113" t="s">
        <v>5507</v>
      </c>
      <c r="GSC14" s="113" t="s">
        <v>5508</v>
      </c>
      <c r="GSD14" s="113" t="s">
        <v>5509</v>
      </c>
      <c r="GSE14" s="113" t="s">
        <v>5510</v>
      </c>
      <c r="GSF14" s="113" t="s">
        <v>5511</v>
      </c>
      <c r="GSG14" s="113" t="s">
        <v>5512</v>
      </c>
      <c r="GSH14" s="113" t="s">
        <v>5513</v>
      </c>
      <c r="GSI14" s="113" t="s">
        <v>5514</v>
      </c>
      <c r="GSJ14" s="113" t="s">
        <v>5515</v>
      </c>
      <c r="GSK14" s="113" t="s">
        <v>5516</v>
      </c>
      <c r="GSL14" s="113" t="s">
        <v>5517</v>
      </c>
      <c r="GSM14" s="113" t="s">
        <v>5518</v>
      </c>
      <c r="GSN14" s="113" t="s">
        <v>5519</v>
      </c>
      <c r="GSO14" s="113" t="s">
        <v>5520</v>
      </c>
      <c r="GSP14" s="113" t="s">
        <v>5521</v>
      </c>
      <c r="GSQ14" s="113" t="s">
        <v>5522</v>
      </c>
      <c r="GSR14" s="113" t="s">
        <v>5523</v>
      </c>
      <c r="GSS14" s="113" t="s">
        <v>5524</v>
      </c>
      <c r="GST14" s="113" t="s">
        <v>5525</v>
      </c>
      <c r="GSU14" s="113" t="s">
        <v>5526</v>
      </c>
      <c r="GSV14" s="113" t="s">
        <v>5527</v>
      </c>
      <c r="GSW14" s="113" t="s">
        <v>5528</v>
      </c>
      <c r="GSX14" s="113" t="s">
        <v>5529</v>
      </c>
      <c r="GSY14" s="113" t="s">
        <v>5530</v>
      </c>
      <c r="GSZ14" s="113" t="s">
        <v>5531</v>
      </c>
      <c r="GTA14" s="113" t="s">
        <v>5532</v>
      </c>
      <c r="GTB14" s="113" t="s">
        <v>5533</v>
      </c>
      <c r="GTC14" s="113" t="s">
        <v>5534</v>
      </c>
      <c r="GTD14" s="113" t="s">
        <v>5535</v>
      </c>
      <c r="GTE14" s="113" t="s">
        <v>5536</v>
      </c>
      <c r="GTF14" s="113" t="s">
        <v>5537</v>
      </c>
      <c r="GTG14" s="113" t="s">
        <v>5538</v>
      </c>
      <c r="GTH14" s="113" t="s">
        <v>5539</v>
      </c>
      <c r="GTI14" s="113" t="s">
        <v>5540</v>
      </c>
      <c r="GTJ14" s="113" t="s">
        <v>5541</v>
      </c>
      <c r="GTK14" s="113" t="s">
        <v>5542</v>
      </c>
      <c r="GTL14" s="113" t="s">
        <v>5543</v>
      </c>
      <c r="GTM14" s="113" t="s">
        <v>5544</v>
      </c>
      <c r="GTN14" s="113" t="s">
        <v>5545</v>
      </c>
      <c r="GTO14" s="113" t="s">
        <v>5546</v>
      </c>
      <c r="GTP14" s="113" t="s">
        <v>5547</v>
      </c>
      <c r="GTQ14" s="113" t="s">
        <v>5548</v>
      </c>
      <c r="GTR14" s="113" t="s">
        <v>5549</v>
      </c>
      <c r="GTS14" s="113" t="s">
        <v>5550</v>
      </c>
      <c r="GTT14" s="113" t="s">
        <v>5551</v>
      </c>
      <c r="GTU14" s="113" t="s">
        <v>5552</v>
      </c>
      <c r="GTV14" s="113" t="s">
        <v>5553</v>
      </c>
      <c r="GTW14" s="113" t="s">
        <v>5554</v>
      </c>
      <c r="GTX14" s="113" t="s">
        <v>5555</v>
      </c>
      <c r="GTY14" s="113" t="s">
        <v>5556</v>
      </c>
      <c r="GTZ14" s="113" t="s">
        <v>5557</v>
      </c>
      <c r="GUA14" s="113" t="s">
        <v>5558</v>
      </c>
      <c r="GUB14" s="113" t="s">
        <v>5559</v>
      </c>
      <c r="GUC14" s="113" t="s">
        <v>5560</v>
      </c>
      <c r="GUD14" s="113" t="s">
        <v>5561</v>
      </c>
      <c r="GUE14" s="113" t="s">
        <v>5562</v>
      </c>
      <c r="GUF14" s="113" t="s">
        <v>5563</v>
      </c>
      <c r="GUG14" s="113" t="s">
        <v>5564</v>
      </c>
      <c r="GUH14" s="113" t="s">
        <v>5565</v>
      </c>
      <c r="GUI14" s="113" t="s">
        <v>5566</v>
      </c>
      <c r="GUJ14" s="113" t="s">
        <v>5567</v>
      </c>
      <c r="GUK14" s="113" t="s">
        <v>5568</v>
      </c>
      <c r="GUL14" s="113" t="s">
        <v>5569</v>
      </c>
      <c r="GUM14" s="113" t="s">
        <v>5570</v>
      </c>
      <c r="GUN14" s="113" t="s">
        <v>5571</v>
      </c>
      <c r="GUO14" s="113" t="s">
        <v>5572</v>
      </c>
      <c r="GUP14" s="113" t="s">
        <v>5573</v>
      </c>
      <c r="GUQ14" s="113" t="s">
        <v>5574</v>
      </c>
      <c r="GUR14" s="113" t="s">
        <v>5575</v>
      </c>
      <c r="GUS14" s="113" t="s">
        <v>5576</v>
      </c>
      <c r="GUT14" s="113" t="s">
        <v>5577</v>
      </c>
      <c r="GUU14" s="113" t="s">
        <v>5578</v>
      </c>
      <c r="GUV14" s="113" t="s">
        <v>5579</v>
      </c>
      <c r="GUW14" s="113" t="s">
        <v>5580</v>
      </c>
      <c r="GUX14" s="113" t="s">
        <v>5581</v>
      </c>
      <c r="GUY14" s="113" t="s">
        <v>5582</v>
      </c>
      <c r="GUZ14" s="113" t="s">
        <v>5583</v>
      </c>
      <c r="GVA14" s="113" t="s">
        <v>5584</v>
      </c>
      <c r="GVB14" s="113" t="s">
        <v>5585</v>
      </c>
      <c r="GVC14" s="113" t="s">
        <v>5586</v>
      </c>
      <c r="GVD14" s="113" t="s">
        <v>5587</v>
      </c>
      <c r="GVE14" s="113" t="s">
        <v>5588</v>
      </c>
      <c r="GVF14" s="113" t="s">
        <v>5589</v>
      </c>
      <c r="GVG14" s="113" t="s">
        <v>5590</v>
      </c>
      <c r="GVH14" s="113" t="s">
        <v>5591</v>
      </c>
      <c r="GVI14" s="113" t="s">
        <v>5592</v>
      </c>
      <c r="GVJ14" s="113" t="s">
        <v>5593</v>
      </c>
      <c r="GVK14" s="113" t="s">
        <v>5594</v>
      </c>
      <c r="GVL14" s="113" t="s">
        <v>5595</v>
      </c>
      <c r="GVM14" s="113" t="s">
        <v>5596</v>
      </c>
      <c r="GVN14" s="113" t="s">
        <v>5597</v>
      </c>
      <c r="GVO14" s="113" t="s">
        <v>5598</v>
      </c>
      <c r="GVP14" s="113" t="s">
        <v>5599</v>
      </c>
      <c r="GVQ14" s="113" t="s">
        <v>5600</v>
      </c>
      <c r="GVR14" s="113" t="s">
        <v>5601</v>
      </c>
      <c r="GVS14" s="113" t="s">
        <v>5602</v>
      </c>
      <c r="GVT14" s="113" t="s">
        <v>5603</v>
      </c>
      <c r="GVU14" s="113" t="s">
        <v>5604</v>
      </c>
      <c r="GVV14" s="113" t="s">
        <v>5605</v>
      </c>
      <c r="GVW14" s="113" t="s">
        <v>5606</v>
      </c>
      <c r="GVX14" s="113" t="s">
        <v>5607</v>
      </c>
      <c r="GVY14" s="113" t="s">
        <v>5608</v>
      </c>
      <c r="GVZ14" s="113" t="s">
        <v>5609</v>
      </c>
      <c r="GWA14" s="113" t="s">
        <v>5610</v>
      </c>
      <c r="GWB14" s="113" t="s">
        <v>5611</v>
      </c>
      <c r="GWC14" s="113" t="s">
        <v>5612</v>
      </c>
      <c r="GWD14" s="113" t="s">
        <v>5613</v>
      </c>
      <c r="GWE14" s="113" t="s">
        <v>5614</v>
      </c>
      <c r="GWF14" s="113" t="s">
        <v>5615</v>
      </c>
      <c r="GWG14" s="113" t="s">
        <v>5616</v>
      </c>
      <c r="GWH14" s="113" t="s">
        <v>5617</v>
      </c>
      <c r="GWI14" s="113" t="s">
        <v>5618</v>
      </c>
      <c r="GWJ14" s="113" t="s">
        <v>5619</v>
      </c>
      <c r="GWK14" s="113" t="s">
        <v>5620</v>
      </c>
      <c r="GWL14" s="113" t="s">
        <v>5621</v>
      </c>
      <c r="GWM14" s="113" t="s">
        <v>5622</v>
      </c>
      <c r="GWN14" s="113" t="s">
        <v>5623</v>
      </c>
      <c r="GWO14" s="113" t="s">
        <v>5624</v>
      </c>
      <c r="GWP14" s="113" t="s">
        <v>5625</v>
      </c>
      <c r="GWQ14" s="113" t="s">
        <v>5626</v>
      </c>
      <c r="GWR14" s="113" t="s">
        <v>5627</v>
      </c>
      <c r="GWS14" s="113" t="s">
        <v>5628</v>
      </c>
      <c r="GWT14" s="113" t="s">
        <v>5629</v>
      </c>
      <c r="GWU14" s="113" t="s">
        <v>5630</v>
      </c>
      <c r="GWV14" s="113" t="s">
        <v>5631</v>
      </c>
      <c r="GWW14" s="113" t="s">
        <v>5632</v>
      </c>
      <c r="GWX14" s="113" t="s">
        <v>5633</v>
      </c>
      <c r="GWY14" s="113" t="s">
        <v>5634</v>
      </c>
      <c r="GWZ14" s="113" t="s">
        <v>5635</v>
      </c>
      <c r="GXA14" s="113" t="s">
        <v>5636</v>
      </c>
      <c r="GXB14" s="113" t="s">
        <v>5637</v>
      </c>
      <c r="GXC14" s="113" t="s">
        <v>5638</v>
      </c>
      <c r="GXD14" s="113" t="s">
        <v>5639</v>
      </c>
      <c r="GXE14" s="113" t="s">
        <v>5640</v>
      </c>
      <c r="GXF14" s="113" t="s">
        <v>5641</v>
      </c>
      <c r="GXG14" s="113" t="s">
        <v>5642</v>
      </c>
      <c r="GXH14" s="113" t="s">
        <v>5643</v>
      </c>
      <c r="GXI14" s="113" t="s">
        <v>5644</v>
      </c>
      <c r="GXJ14" s="113" t="s">
        <v>5645</v>
      </c>
      <c r="GXK14" s="113" t="s">
        <v>5646</v>
      </c>
      <c r="GXL14" s="113" t="s">
        <v>5647</v>
      </c>
      <c r="GXM14" s="113" t="s">
        <v>5648</v>
      </c>
      <c r="GXN14" s="113" t="s">
        <v>5649</v>
      </c>
      <c r="GXO14" s="113" t="s">
        <v>5650</v>
      </c>
      <c r="GXP14" s="113" t="s">
        <v>5651</v>
      </c>
      <c r="GXQ14" s="113" t="s">
        <v>5652</v>
      </c>
      <c r="GXR14" s="113" t="s">
        <v>5653</v>
      </c>
      <c r="GXS14" s="113" t="s">
        <v>5654</v>
      </c>
      <c r="GXT14" s="113" t="s">
        <v>5655</v>
      </c>
      <c r="GXU14" s="113" t="s">
        <v>5656</v>
      </c>
      <c r="GXV14" s="113" t="s">
        <v>5657</v>
      </c>
      <c r="GXW14" s="113" t="s">
        <v>5658</v>
      </c>
      <c r="GXX14" s="113" t="s">
        <v>5659</v>
      </c>
      <c r="GXY14" s="113" t="s">
        <v>5660</v>
      </c>
      <c r="GXZ14" s="113" t="s">
        <v>5661</v>
      </c>
      <c r="GYA14" s="113" t="s">
        <v>5662</v>
      </c>
      <c r="GYB14" s="113" t="s">
        <v>5663</v>
      </c>
      <c r="GYC14" s="113" t="s">
        <v>5664</v>
      </c>
      <c r="GYD14" s="113" t="s">
        <v>5665</v>
      </c>
      <c r="GYE14" s="113" t="s">
        <v>5666</v>
      </c>
      <c r="GYF14" s="113" t="s">
        <v>5667</v>
      </c>
      <c r="GYG14" s="113" t="s">
        <v>5668</v>
      </c>
      <c r="GYH14" s="113" t="s">
        <v>5669</v>
      </c>
      <c r="GYI14" s="113" t="s">
        <v>5670</v>
      </c>
      <c r="GYJ14" s="113" t="s">
        <v>5671</v>
      </c>
      <c r="GYK14" s="113" t="s">
        <v>5672</v>
      </c>
      <c r="GYL14" s="113" t="s">
        <v>5673</v>
      </c>
      <c r="GYM14" s="113" t="s">
        <v>5674</v>
      </c>
      <c r="GYN14" s="113" t="s">
        <v>5675</v>
      </c>
      <c r="GYO14" s="113" t="s">
        <v>5676</v>
      </c>
      <c r="GYP14" s="113" t="s">
        <v>5677</v>
      </c>
      <c r="GYQ14" s="113" t="s">
        <v>5678</v>
      </c>
      <c r="GYR14" s="113" t="s">
        <v>5679</v>
      </c>
      <c r="GYS14" s="113" t="s">
        <v>5680</v>
      </c>
      <c r="GYT14" s="113" t="s">
        <v>5681</v>
      </c>
      <c r="GYU14" s="113" t="s">
        <v>5682</v>
      </c>
      <c r="GYV14" s="113" t="s">
        <v>5683</v>
      </c>
      <c r="GYW14" s="113" t="s">
        <v>5684</v>
      </c>
      <c r="GYX14" s="113" t="s">
        <v>5685</v>
      </c>
      <c r="GYY14" s="113" t="s">
        <v>5686</v>
      </c>
      <c r="GYZ14" s="113" t="s">
        <v>5687</v>
      </c>
      <c r="GZA14" s="113" t="s">
        <v>5688</v>
      </c>
      <c r="GZB14" s="113" t="s">
        <v>5689</v>
      </c>
      <c r="GZC14" s="113" t="s">
        <v>5690</v>
      </c>
      <c r="GZD14" s="113" t="s">
        <v>5691</v>
      </c>
      <c r="GZE14" s="113" t="s">
        <v>5692</v>
      </c>
      <c r="GZF14" s="113" t="s">
        <v>5693</v>
      </c>
      <c r="GZG14" s="113" t="s">
        <v>5694</v>
      </c>
      <c r="GZH14" s="113" t="s">
        <v>5695</v>
      </c>
      <c r="GZI14" s="113" t="s">
        <v>5696</v>
      </c>
      <c r="GZJ14" s="113" t="s">
        <v>5697</v>
      </c>
      <c r="GZK14" s="113" t="s">
        <v>5698</v>
      </c>
      <c r="GZL14" s="113" t="s">
        <v>5699</v>
      </c>
      <c r="GZM14" s="113" t="s">
        <v>5700</v>
      </c>
      <c r="GZN14" s="113" t="s">
        <v>5701</v>
      </c>
      <c r="GZO14" s="113" t="s">
        <v>5702</v>
      </c>
      <c r="GZP14" s="113" t="s">
        <v>5703</v>
      </c>
      <c r="GZQ14" s="113" t="s">
        <v>5704</v>
      </c>
      <c r="GZR14" s="113" t="s">
        <v>5705</v>
      </c>
      <c r="GZS14" s="113" t="s">
        <v>5706</v>
      </c>
      <c r="GZT14" s="113" t="s">
        <v>5707</v>
      </c>
      <c r="GZU14" s="113" t="s">
        <v>5708</v>
      </c>
      <c r="GZV14" s="113" t="s">
        <v>5709</v>
      </c>
      <c r="GZW14" s="113" t="s">
        <v>5710</v>
      </c>
      <c r="GZX14" s="113" t="s">
        <v>5711</v>
      </c>
      <c r="GZY14" s="113" t="s">
        <v>5712</v>
      </c>
      <c r="GZZ14" s="113" t="s">
        <v>5713</v>
      </c>
      <c r="HAA14" s="113" t="s">
        <v>5714</v>
      </c>
      <c r="HAB14" s="113" t="s">
        <v>5715</v>
      </c>
      <c r="HAC14" s="113" t="s">
        <v>5716</v>
      </c>
      <c r="HAD14" s="113" t="s">
        <v>5717</v>
      </c>
      <c r="HAE14" s="113" t="s">
        <v>5718</v>
      </c>
      <c r="HAF14" s="113" t="s">
        <v>5719</v>
      </c>
      <c r="HAG14" s="113" t="s">
        <v>5720</v>
      </c>
      <c r="HAH14" s="113" t="s">
        <v>5721</v>
      </c>
      <c r="HAI14" s="113" t="s">
        <v>5722</v>
      </c>
      <c r="HAJ14" s="113" t="s">
        <v>5723</v>
      </c>
      <c r="HAK14" s="113" t="s">
        <v>5724</v>
      </c>
      <c r="HAL14" s="113" t="s">
        <v>5725</v>
      </c>
      <c r="HAM14" s="113" t="s">
        <v>5726</v>
      </c>
      <c r="HAN14" s="113" t="s">
        <v>5727</v>
      </c>
      <c r="HAO14" s="113" t="s">
        <v>5728</v>
      </c>
      <c r="HAP14" s="113" t="s">
        <v>5729</v>
      </c>
      <c r="HAQ14" s="113" t="s">
        <v>5730</v>
      </c>
      <c r="HAR14" s="113" t="s">
        <v>5731</v>
      </c>
      <c r="HAS14" s="113" t="s">
        <v>5732</v>
      </c>
      <c r="HAT14" s="113" t="s">
        <v>5733</v>
      </c>
      <c r="HAU14" s="113" t="s">
        <v>5734</v>
      </c>
      <c r="HAV14" s="113" t="s">
        <v>5735</v>
      </c>
      <c r="HAW14" s="113" t="s">
        <v>5736</v>
      </c>
      <c r="HAX14" s="113" t="s">
        <v>5737</v>
      </c>
      <c r="HAY14" s="113" t="s">
        <v>5738</v>
      </c>
      <c r="HAZ14" s="113" t="s">
        <v>5739</v>
      </c>
      <c r="HBA14" s="113" t="s">
        <v>5740</v>
      </c>
      <c r="HBB14" s="113" t="s">
        <v>5741</v>
      </c>
      <c r="HBC14" s="113" t="s">
        <v>5742</v>
      </c>
      <c r="HBD14" s="113" t="s">
        <v>5743</v>
      </c>
      <c r="HBE14" s="113" t="s">
        <v>5744</v>
      </c>
      <c r="HBF14" s="113" t="s">
        <v>5745</v>
      </c>
      <c r="HBG14" s="113" t="s">
        <v>5746</v>
      </c>
      <c r="HBH14" s="113" t="s">
        <v>5747</v>
      </c>
      <c r="HBI14" s="113" t="s">
        <v>5748</v>
      </c>
      <c r="HBJ14" s="113" t="s">
        <v>5749</v>
      </c>
      <c r="HBK14" s="113" t="s">
        <v>5750</v>
      </c>
      <c r="HBL14" s="113" t="s">
        <v>5751</v>
      </c>
      <c r="HBM14" s="113" t="s">
        <v>5752</v>
      </c>
      <c r="HBN14" s="113" t="s">
        <v>5753</v>
      </c>
      <c r="HBO14" s="113" t="s">
        <v>5754</v>
      </c>
      <c r="HBP14" s="113" t="s">
        <v>5755</v>
      </c>
      <c r="HBQ14" s="113" t="s">
        <v>5756</v>
      </c>
      <c r="HBR14" s="113" t="s">
        <v>5757</v>
      </c>
      <c r="HBS14" s="113" t="s">
        <v>5758</v>
      </c>
      <c r="HBT14" s="113" t="s">
        <v>5759</v>
      </c>
      <c r="HBU14" s="113" t="s">
        <v>5760</v>
      </c>
      <c r="HBV14" s="113" t="s">
        <v>5761</v>
      </c>
      <c r="HBW14" s="113" t="s">
        <v>5762</v>
      </c>
      <c r="HBX14" s="113" t="s">
        <v>5763</v>
      </c>
      <c r="HBY14" s="113" t="s">
        <v>5764</v>
      </c>
      <c r="HBZ14" s="113" t="s">
        <v>5765</v>
      </c>
      <c r="HCA14" s="113" t="s">
        <v>5766</v>
      </c>
      <c r="HCB14" s="113" t="s">
        <v>5767</v>
      </c>
      <c r="HCC14" s="113" t="s">
        <v>5768</v>
      </c>
      <c r="HCD14" s="113" t="s">
        <v>5769</v>
      </c>
      <c r="HCE14" s="113" t="s">
        <v>5770</v>
      </c>
      <c r="HCF14" s="113" t="s">
        <v>5771</v>
      </c>
      <c r="HCG14" s="113" t="s">
        <v>5772</v>
      </c>
      <c r="HCH14" s="113" t="s">
        <v>5773</v>
      </c>
      <c r="HCI14" s="113" t="s">
        <v>5774</v>
      </c>
      <c r="HCJ14" s="113" t="s">
        <v>5775</v>
      </c>
      <c r="HCK14" s="113" t="s">
        <v>5776</v>
      </c>
      <c r="HCL14" s="113" t="s">
        <v>5777</v>
      </c>
      <c r="HCM14" s="113" t="s">
        <v>5778</v>
      </c>
      <c r="HCN14" s="113" t="s">
        <v>5779</v>
      </c>
      <c r="HCO14" s="113" t="s">
        <v>5780</v>
      </c>
      <c r="HCP14" s="113" t="s">
        <v>5781</v>
      </c>
      <c r="HCQ14" s="113" t="s">
        <v>5782</v>
      </c>
      <c r="HCR14" s="113" t="s">
        <v>5783</v>
      </c>
      <c r="HCS14" s="113" t="s">
        <v>5784</v>
      </c>
      <c r="HCT14" s="113" t="s">
        <v>5785</v>
      </c>
      <c r="HCU14" s="113" t="s">
        <v>5786</v>
      </c>
      <c r="HCV14" s="113" t="s">
        <v>5787</v>
      </c>
      <c r="HCW14" s="113" t="s">
        <v>5788</v>
      </c>
      <c r="HCX14" s="113" t="s">
        <v>5789</v>
      </c>
      <c r="HCY14" s="113" t="s">
        <v>5790</v>
      </c>
      <c r="HCZ14" s="113" t="s">
        <v>5791</v>
      </c>
      <c r="HDA14" s="113" t="s">
        <v>5792</v>
      </c>
      <c r="HDB14" s="113" t="s">
        <v>5793</v>
      </c>
      <c r="HDC14" s="113" t="s">
        <v>5794</v>
      </c>
      <c r="HDD14" s="113" t="s">
        <v>5795</v>
      </c>
      <c r="HDE14" s="113" t="s">
        <v>5796</v>
      </c>
      <c r="HDF14" s="113" t="s">
        <v>5797</v>
      </c>
      <c r="HDG14" s="113" t="s">
        <v>5798</v>
      </c>
      <c r="HDH14" s="113" t="s">
        <v>5799</v>
      </c>
      <c r="HDI14" s="113" t="s">
        <v>5800</v>
      </c>
      <c r="HDJ14" s="113" t="s">
        <v>5801</v>
      </c>
      <c r="HDK14" s="113" t="s">
        <v>5802</v>
      </c>
      <c r="HDL14" s="113" t="s">
        <v>5803</v>
      </c>
      <c r="HDM14" s="113" t="s">
        <v>5804</v>
      </c>
      <c r="HDN14" s="113" t="s">
        <v>5805</v>
      </c>
      <c r="HDO14" s="113" t="s">
        <v>5806</v>
      </c>
      <c r="HDP14" s="113" t="s">
        <v>5807</v>
      </c>
      <c r="HDQ14" s="113" t="s">
        <v>5808</v>
      </c>
      <c r="HDR14" s="113" t="s">
        <v>5809</v>
      </c>
      <c r="HDS14" s="113" t="s">
        <v>5810</v>
      </c>
      <c r="HDT14" s="113" t="s">
        <v>5811</v>
      </c>
      <c r="HDU14" s="113" t="s">
        <v>5812</v>
      </c>
      <c r="HDV14" s="113" t="s">
        <v>5813</v>
      </c>
      <c r="HDW14" s="113" t="s">
        <v>5814</v>
      </c>
      <c r="HDX14" s="113" t="s">
        <v>5815</v>
      </c>
      <c r="HDY14" s="113" t="s">
        <v>5816</v>
      </c>
      <c r="HDZ14" s="113" t="s">
        <v>5817</v>
      </c>
      <c r="HEA14" s="113" t="s">
        <v>5818</v>
      </c>
      <c r="HEB14" s="113" t="s">
        <v>5819</v>
      </c>
      <c r="HEC14" s="113" t="s">
        <v>5820</v>
      </c>
      <c r="HED14" s="113" t="s">
        <v>5821</v>
      </c>
      <c r="HEE14" s="113" t="s">
        <v>5822</v>
      </c>
      <c r="HEF14" s="113" t="s">
        <v>5823</v>
      </c>
      <c r="HEG14" s="113" t="s">
        <v>5824</v>
      </c>
      <c r="HEH14" s="113" t="s">
        <v>5825</v>
      </c>
      <c r="HEI14" s="113" t="s">
        <v>5826</v>
      </c>
      <c r="HEJ14" s="113" t="s">
        <v>5827</v>
      </c>
      <c r="HEK14" s="113" t="s">
        <v>5828</v>
      </c>
      <c r="HEL14" s="113" t="s">
        <v>5829</v>
      </c>
      <c r="HEM14" s="113" t="s">
        <v>5830</v>
      </c>
      <c r="HEN14" s="113" t="s">
        <v>5831</v>
      </c>
      <c r="HEO14" s="113" t="s">
        <v>5832</v>
      </c>
      <c r="HEP14" s="113" t="s">
        <v>5833</v>
      </c>
      <c r="HEQ14" s="113" t="s">
        <v>5834</v>
      </c>
      <c r="HER14" s="113" t="s">
        <v>5835</v>
      </c>
      <c r="HES14" s="113" t="s">
        <v>5836</v>
      </c>
      <c r="HET14" s="113" t="s">
        <v>5837</v>
      </c>
      <c r="HEU14" s="113" t="s">
        <v>5838</v>
      </c>
      <c r="HEV14" s="113" t="s">
        <v>5839</v>
      </c>
      <c r="HEW14" s="113" t="s">
        <v>5840</v>
      </c>
      <c r="HEX14" s="113" t="s">
        <v>5841</v>
      </c>
      <c r="HEY14" s="113" t="s">
        <v>5842</v>
      </c>
      <c r="HEZ14" s="113" t="s">
        <v>5843</v>
      </c>
      <c r="HFA14" s="113" t="s">
        <v>5844</v>
      </c>
      <c r="HFB14" s="113" t="s">
        <v>5845</v>
      </c>
      <c r="HFC14" s="113" t="s">
        <v>5846</v>
      </c>
      <c r="HFD14" s="113" t="s">
        <v>5847</v>
      </c>
      <c r="HFE14" s="113" t="s">
        <v>5848</v>
      </c>
      <c r="HFF14" s="113" t="s">
        <v>5849</v>
      </c>
      <c r="HFG14" s="113" t="s">
        <v>5850</v>
      </c>
      <c r="HFH14" s="113" t="s">
        <v>5851</v>
      </c>
      <c r="HFI14" s="113" t="s">
        <v>5852</v>
      </c>
      <c r="HFJ14" s="113" t="s">
        <v>5853</v>
      </c>
      <c r="HFK14" s="113" t="s">
        <v>5854</v>
      </c>
      <c r="HFL14" s="113" t="s">
        <v>5855</v>
      </c>
      <c r="HFM14" s="113" t="s">
        <v>5856</v>
      </c>
      <c r="HFN14" s="113" t="s">
        <v>5857</v>
      </c>
      <c r="HFO14" s="113" t="s">
        <v>5858</v>
      </c>
      <c r="HFP14" s="113" t="s">
        <v>5859</v>
      </c>
      <c r="HFQ14" s="113" t="s">
        <v>5860</v>
      </c>
      <c r="HFR14" s="113" t="s">
        <v>5861</v>
      </c>
      <c r="HFS14" s="113" t="s">
        <v>5862</v>
      </c>
      <c r="HFT14" s="113" t="s">
        <v>5863</v>
      </c>
      <c r="HFU14" s="113" t="s">
        <v>5864</v>
      </c>
      <c r="HFV14" s="113" t="s">
        <v>5865</v>
      </c>
      <c r="HFW14" s="113" t="s">
        <v>5866</v>
      </c>
      <c r="HFX14" s="113" t="s">
        <v>5867</v>
      </c>
      <c r="HFY14" s="113" t="s">
        <v>5868</v>
      </c>
      <c r="HFZ14" s="113" t="s">
        <v>5869</v>
      </c>
      <c r="HGA14" s="113" t="s">
        <v>5870</v>
      </c>
      <c r="HGB14" s="113" t="s">
        <v>5871</v>
      </c>
      <c r="HGC14" s="113" t="s">
        <v>5872</v>
      </c>
      <c r="HGD14" s="113" t="s">
        <v>5873</v>
      </c>
      <c r="HGE14" s="113" t="s">
        <v>5874</v>
      </c>
      <c r="HGF14" s="113" t="s">
        <v>5875</v>
      </c>
      <c r="HGG14" s="113" t="s">
        <v>5876</v>
      </c>
      <c r="HGH14" s="113" t="s">
        <v>5877</v>
      </c>
      <c r="HGI14" s="113" t="s">
        <v>5878</v>
      </c>
      <c r="HGJ14" s="113" t="s">
        <v>5879</v>
      </c>
      <c r="HGK14" s="113" t="s">
        <v>5880</v>
      </c>
      <c r="HGL14" s="113" t="s">
        <v>5881</v>
      </c>
      <c r="HGM14" s="113" t="s">
        <v>5882</v>
      </c>
      <c r="HGN14" s="113" t="s">
        <v>5883</v>
      </c>
      <c r="HGO14" s="113" t="s">
        <v>5884</v>
      </c>
      <c r="HGP14" s="113" t="s">
        <v>5885</v>
      </c>
      <c r="HGQ14" s="113" t="s">
        <v>5886</v>
      </c>
      <c r="HGR14" s="113" t="s">
        <v>5887</v>
      </c>
      <c r="HGS14" s="113" t="s">
        <v>5888</v>
      </c>
      <c r="HGT14" s="113" t="s">
        <v>5889</v>
      </c>
      <c r="HGU14" s="113" t="s">
        <v>5890</v>
      </c>
      <c r="HGV14" s="113" t="s">
        <v>5891</v>
      </c>
      <c r="HGW14" s="113" t="s">
        <v>5892</v>
      </c>
      <c r="HGX14" s="113" t="s">
        <v>5893</v>
      </c>
      <c r="HGY14" s="113" t="s">
        <v>5894</v>
      </c>
      <c r="HGZ14" s="113" t="s">
        <v>5895</v>
      </c>
      <c r="HHA14" s="113" t="s">
        <v>5896</v>
      </c>
      <c r="HHB14" s="113" t="s">
        <v>5897</v>
      </c>
      <c r="HHC14" s="113" t="s">
        <v>5898</v>
      </c>
      <c r="HHD14" s="113" t="s">
        <v>5899</v>
      </c>
      <c r="HHE14" s="113" t="s">
        <v>5900</v>
      </c>
      <c r="HHF14" s="113" t="s">
        <v>5901</v>
      </c>
      <c r="HHG14" s="113" t="s">
        <v>5902</v>
      </c>
      <c r="HHH14" s="113" t="s">
        <v>5903</v>
      </c>
      <c r="HHI14" s="113" t="s">
        <v>5904</v>
      </c>
      <c r="HHJ14" s="113" t="s">
        <v>5905</v>
      </c>
      <c r="HHK14" s="113" t="s">
        <v>5906</v>
      </c>
      <c r="HHL14" s="113" t="s">
        <v>5907</v>
      </c>
      <c r="HHM14" s="113" t="s">
        <v>5908</v>
      </c>
      <c r="HHN14" s="113" t="s">
        <v>5909</v>
      </c>
      <c r="HHO14" s="113" t="s">
        <v>5910</v>
      </c>
      <c r="HHP14" s="113" t="s">
        <v>5911</v>
      </c>
      <c r="HHQ14" s="113" t="s">
        <v>5912</v>
      </c>
      <c r="HHR14" s="113" t="s">
        <v>5913</v>
      </c>
      <c r="HHS14" s="113" t="s">
        <v>5914</v>
      </c>
      <c r="HHT14" s="113" t="s">
        <v>5915</v>
      </c>
      <c r="HHU14" s="113" t="s">
        <v>5916</v>
      </c>
      <c r="HHV14" s="113" t="s">
        <v>5917</v>
      </c>
      <c r="HHW14" s="113" t="s">
        <v>5918</v>
      </c>
      <c r="HHX14" s="113" t="s">
        <v>5919</v>
      </c>
      <c r="HHY14" s="113" t="s">
        <v>5920</v>
      </c>
      <c r="HHZ14" s="113" t="s">
        <v>5921</v>
      </c>
      <c r="HIA14" s="113" t="s">
        <v>5922</v>
      </c>
      <c r="HIB14" s="113" t="s">
        <v>5923</v>
      </c>
      <c r="HIC14" s="113" t="s">
        <v>5924</v>
      </c>
      <c r="HID14" s="113" t="s">
        <v>5925</v>
      </c>
      <c r="HIE14" s="113" t="s">
        <v>5926</v>
      </c>
      <c r="HIF14" s="113" t="s">
        <v>5927</v>
      </c>
      <c r="HIG14" s="113" t="s">
        <v>5928</v>
      </c>
      <c r="HIH14" s="113" t="s">
        <v>5929</v>
      </c>
      <c r="HII14" s="113" t="s">
        <v>5930</v>
      </c>
      <c r="HIJ14" s="113" t="s">
        <v>5931</v>
      </c>
      <c r="HIK14" s="113" t="s">
        <v>5932</v>
      </c>
      <c r="HIL14" s="113" t="s">
        <v>5933</v>
      </c>
      <c r="HIM14" s="113" t="s">
        <v>5934</v>
      </c>
      <c r="HIN14" s="113" t="s">
        <v>5935</v>
      </c>
      <c r="HIO14" s="113" t="s">
        <v>5936</v>
      </c>
      <c r="HIP14" s="113" t="s">
        <v>5937</v>
      </c>
      <c r="HIQ14" s="113" t="s">
        <v>5938</v>
      </c>
      <c r="HIR14" s="113" t="s">
        <v>5939</v>
      </c>
      <c r="HIS14" s="113" t="s">
        <v>5940</v>
      </c>
      <c r="HIT14" s="113" t="s">
        <v>5941</v>
      </c>
      <c r="HIU14" s="113" t="s">
        <v>5942</v>
      </c>
      <c r="HIV14" s="113" t="s">
        <v>5943</v>
      </c>
      <c r="HIW14" s="113" t="s">
        <v>5944</v>
      </c>
      <c r="HIX14" s="113" t="s">
        <v>5945</v>
      </c>
      <c r="HIY14" s="113" t="s">
        <v>5946</v>
      </c>
      <c r="HIZ14" s="113" t="s">
        <v>5947</v>
      </c>
      <c r="HJA14" s="113" t="s">
        <v>5948</v>
      </c>
      <c r="HJB14" s="113" t="s">
        <v>5949</v>
      </c>
      <c r="HJC14" s="113" t="s">
        <v>5950</v>
      </c>
      <c r="HJD14" s="113" t="s">
        <v>5951</v>
      </c>
      <c r="HJE14" s="113" t="s">
        <v>5952</v>
      </c>
      <c r="HJF14" s="113" t="s">
        <v>5953</v>
      </c>
      <c r="HJG14" s="113" t="s">
        <v>5954</v>
      </c>
      <c r="HJH14" s="113" t="s">
        <v>5955</v>
      </c>
      <c r="HJI14" s="113" t="s">
        <v>5956</v>
      </c>
      <c r="HJJ14" s="113" t="s">
        <v>5957</v>
      </c>
      <c r="HJK14" s="113" t="s">
        <v>5958</v>
      </c>
      <c r="HJL14" s="113" t="s">
        <v>5959</v>
      </c>
      <c r="HJM14" s="113" t="s">
        <v>5960</v>
      </c>
      <c r="HJN14" s="113" t="s">
        <v>5961</v>
      </c>
      <c r="HJO14" s="113" t="s">
        <v>5962</v>
      </c>
      <c r="HJP14" s="113" t="s">
        <v>5963</v>
      </c>
      <c r="HJQ14" s="113" t="s">
        <v>5964</v>
      </c>
      <c r="HJR14" s="113" t="s">
        <v>5965</v>
      </c>
      <c r="HJS14" s="113" t="s">
        <v>5966</v>
      </c>
      <c r="HJT14" s="113" t="s">
        <v>5967</v>
      </c>
      <c r="HJU14" s="113" t="s">
        <v>5968</v>
      </c>
      <c r="HJV14" s="113" t="s">
        <v>5969</v>
      </c>
      <c r="HJW14" s="113" t="s">
        <v>5970</v>
      </c>
      <c r="HJX14" s="113" t="s">
        <v>5971</v>
      </c>
      <c r="HJY14" s="113" t="s">
        <v>5972</v>
      </c>
      <c r="HJZ14" s="113" t="s">
        <v>5973</v>
      </c>
      <c r="HKA14" s="113" t="s">
        <v>5974</v>
      </c>
      <c r="HKB14" s="113" t="s">
        <v>5975</v>
      </c>
      <c r="HKC14" s="113" t="s">
        <v>5976</v>
      </c>
      <c r="HKD14" s="113" t="s">
        <v>5977</v>
      </c>
      <c r="HKE14" s="113" t="s">
        <v>5978</v>
      </c>
      <c r="HKF14" s="113" t="s">
        <v>5979</v>
      </c>
      <c r="HKG14" s="113" t="s">
        <v>5980</v>
      </c>
      <c r="HKH14" s="113" t="s">
        <v>5981</v>
      </c>
      <c r="HKI14" s="113" t="s">
        <v>5982</v>
      </c>
      <c r="HKJ14" s="113" t="s">
        <v>5983</v>
      </c>
      <c r="HKK14" s="113" t="s">
        <v>5984</v>
      </c>
      <c r="HKL14" s="113" t="s">
        <v>5985</v>
      </c>
      <c r="HKM14" s="113" t="s">
        <v>5986</v>
      </c>
      <c r="HKN14" s="113" t="s">
        <v>5987</v>
      </c>
      <c r="HKO14" s="113" t="s">
        <v>5988</v>
      </c>
      <c r="HKP14" s="113" t="s">
        <v>5989</v>
      </c>
      <c r="HKQ14" s="113" t="s">
        <v>5990</v>
      </c>
      <c r="HKR14" s="113" t="s">
        <v>5991</v>
      </c>
      <c r="HKS14" s="113" t="s">
        <v>5992</v>
      </c>
      <c r="HKT14" s="113" t="s">
        <v>5993</v>
      </c>
      <c r="HKU14" s="113" t="s">
        <v>5994</v>
      </c>
      <c r="HKV14" s="113" t="s">
        <v>5995</v>
      </c>
      <c r="HKW14" s="113" t="s">
        <v>5996</v>
      </c>
      <c r="HKX14" s="113" t="s">
        <v>5997</v>
      </c>
      <c r="HKY14" s="113" t="s">
        <v>5998</v>
      </c>
      <c r="HKZ14" s="113" t="s">
        <v>5999</v>
      </c>
      <c r="HLA14" s="113" t="s">
        <v>6000</v>
      </c>
      <c r="HLB14" s="113" t="s">
        <v>6001</v>
      </c>
      <c r="HLC14" s="113" t="s">
        <v>6002</v>
      </c>
      <c r="HLD14" s="113" t="s">
        <v>6003</v>
      </c>
      <c r="HLE14" s="113" t="s">
        <v>6004</v>
      </c>
      <c r="HLF14" s="113" t="s">
        <v>6005</v>
      </c>
      <c r="HLG14" s="113" t="s">
        <v>6006</v>
      </c>
      <c r="HLH14" s="113" t="s">
        <v>6007</v>
      </c>
      <c r="HLI14" s="113" t="s">
        <v>6008</v>
      </c>
      <c r="HLJ14" s="113" t="s">
        <v>6009</v>
      </c>
      <c r="HLK14" s="113" t="s">
        <v>6010</v>
      </c>
      <c r="HLL14" s="113" t="s">
        <v>6011</v>
      </c>
      <c r="HLM14" s="113" t="s">
        <v>6012</v>
      </c>
      <c r="HLN14" s="113" t="s">
        <v>6013</v>
      </c>
      <c r="HLO14" s="113" t="s">
        <v>6014</v>
      </c>
      <c r="HLP14" s="113" t="s">
        <v>6015</v>
      </c>
      <c r="HLQ14" s="113" t="s">
        <v>6016</v>
      </c>
      <c r="HLR14" s="113" t="s">
        <v>6017</v>
      </c>
      <c r="HLS14" s="113" t="s">
        <v>6018</v>
      </c>
      <c r="HLT14" s="113" t="s">
        <v>6019</v>
      </c>
      <c r="HLU14" s="113" t="s">
        <v>6020</v>
      </c>
      <c r="HLV14" s="113" t="s">
        <v>6021</v>
      </c>
      <c r="HLW14" s="113" t="s">
        <v>6022</v>
      </c>
      <c r="HLX14" s="113" t="s">
        <v>6023</v>
      </c>
      <c r="HLY14" s="113" t="s">
        <v>6024</v>
      </c>
      <c r="HLZ14" s="113" t="s">
        <v>6025</v>
      </c>
      <c r="HMA14" s="113" t="s">
        <v>6026</v>
      </c>
      <c r="HMB14" s="113" t="s">
        <v>6027</v>
      </c>
      <c r="HMC14" s="113" t="s">
        <v>6028</v>
      </c>
      <c r="HMD14" s="113" t="s">
        <v>6029</v>
      </c>
      <c r="HME14" s="113" t="s">
        <v>6030</v>
      </c>
      <c r="HMF14" s="113" t="s">
        <v>6031</v>
      </c>
      <c r="HMG14" s="113" t="s">
        <v>6032</v>
      </c>
      <c r="HMH14" s="113" t="s">
        <v>6033</v>
      </c>
      <c r="HMI14" s="113" t="s">
        <v>6034</v>
      </c>
      <c r="HMJ14" s="113" t="s">
        <v>6035</v>
      </c>
      <c r="HMK14" s="113" t="s">
        <v>6036</v>
      </c>
      <c r="HML14" s="113" t="s">
        <v>6037</v>
      </c>
      <c r="HMM14" s="113" t="s">
        <v>6038</v>
      </c>
      <c r="HMN14" s="113" t="s">
        <v>6039</v>
      </c>
      <c r="HMO14" s="113" t="s">
        <v>6040</v>
      </c>
      <c r="HMP14" s="113" t="s">
        <v>6041</v>
      </c>
      <c r="HMQ14" s="113" t="s">
        <v>6042</v>
      </c>
      <c r="HMR14" s="113" t="s">
        <v>6043</v>
      </c>
      <c r="HMS14" s="113" t="s">
        <v>6044</v>
      </c>
      <c r="HMT14" s="113" t="s">
        <v>6045</v>
      </c>
      <c r="HMU14" s="113" t="s">
        <v>6046</v>
      </c>
      <c r="HMV14" s="113" t="s">
        <v>6047</v>
      </c>
      <c r="HMW14" s="113" t="s">
        <v>6048</v>
      </c>
      <c r="HMX14" s="113" t="s">
        <v>6049</v>
      </c>
      <c r="HMY14" s="113" t="s">
        <v>6050</v>
      </c>
      <c r="HMZ14" s="113" t="s">
        <v>6051</v>
      </c>
      <c r="HNA14" s="113" t="s">
        <v>6052</v>
      </c>
      <c r="HNB14" s="113" t="s">
        <v>6053</v>
      </c>
      <c r="HNC14" s="113" t="s">
        <v>6054</v>
      </c>
      <c r="HND14" s="113" t="s">
        <v>6055</v>
      </c>
      <c r="HNE14" s="113" t="s">
        <v>6056</v>
      </c>
      <c r="HNF14" s="113" t="s">
        <v>6057</v>
      </c>
      <c r="HNG14" s="113" t="s">
        <v>6058</v>
      </c>
      <c r="HNH14" s="113" t="s">
        <v>6059</v>
      </c>
      <c r="HNI14" s="113" t="s">
        <v>6060</v>
      </c>
      <c r="HNJ14" s="113" t="s">
        <v>6061</v>
      </c>
      <c r="HNK14" s="113" t="s">
        <v>6062</v>
      </c>
      <c r="HNL14" s="113" t="s">
        <v>6063</v>
      </c>
      <c r="HNM14" s="113" t="s">
        <v>6064</v>
      </c>
      <c r="HNN14" s="113" t="s">
        <v>6065</v>
      </c>
      <c r="HNO14" s="113" t="s">
        <v>6066</v>
      </c>
      <c r="HNP14" s="113" t="s">
        <v>6067</v>
      </c>
      <c r="HNQ14" s="113" t="s">
        <v>6068</v>
      </c>
      <c r="HNR14" s="113" t="s">
        <v>6069</v>
      </c>
      <c r="HNS14" s="113" t="s">
        <v>6070</v>
      </c>
      <c r="HNT14" s="113" t="s">
        <v>6071</v>
      </c>
      <c r="HNU14" s="113" t="s">
        <v>6072</v>
      </c>
      <c r="HNV14" s="113" t="s">
        <v>6073</v>
      </c>
      <c r="HNW14" s="113" t="s">
        <v>6074</v>
      </c>
      <c r="HNX14" s="113" t="s">
        <v>6075</v>
      </c>
      <c r="HNY14" s="113" t="s">
        <v>6076</v>
      </c>
      <c r="HNZ14" s="113" t="s">
        <v>6077</v>
      </c>
      <c r="HOA14" s="113" t="s">
        <v>6078</v>
      </c>
      <c r="HOB14" s="113" t="s">
        <v>6079</v>
      </c>
      <c r="HOC14" s="113" t="s">
        <v>6080</v>
      </c>
      <c r="HOD14" s="113" t="s">
        <v>6081</v>
      </c>
      <c r="HOE14" s="113" t="s">
        <v>6082</v>
      </c>
      <c r="HOF14" s="113" t="s">
        <v>6083</v>
      </c>
      <c r="HOG14" s="113" t="s">
        <v>6084</v>
      </c>
      <c r="HOH14" s="113" t="s">
        <v>6085</v>
      </c>
      <c r="HOI14" s="113" t="s">
        <v>6086</v>
      </c>
      <c r="HOJ14" s="113" t="s">
        <v>6087</v>
      </c>
      <c r="HOK14" s="113" t="s">
        <v>6088</v>
      </c>
      <c r="HOL14" s="113" t="s">
        <v>6089</v>
      </c>
      <c r="HOM14" s="113" t="s">
        <v>6090</v>
      </c>
      <c r="HON14" s="113" t="s">
        <v>6091</v>
      </c>
      <c r="HOO14" s="113" t="s">
        <v>6092</v>
      </c>
      <c r="HOP14" s="113" t="s">
        <v>6093</v>
      </c>
      <c r="HOQ14" s="113" t="s">
        <v>6094</v>
      </c>
      <c r="HOR14" s="113" t="s">
        <v>6095</v>
      </c>
      <c r="HOS14" s="113" t="s">
        <v>6096</v>
      </c>
      <c r="HOT14" s="113" t="s">
        <v>6097</v>
      </c>
      <c r="HOU14" s="113" t="s">
        <v>6098</v>
      </c>
      <c r="HOV14" s="113" t="s">
        <v>6099</v>
      </c>
      <c r="HOW14" s="113" t="s">
        <v>6100</v>
      </c>
      <c r="HOX14" s="113" t="s">
        <v>6101</v>
      </c>
      <c r="HOY14" s="113" t="s">
        <v>6102</v>
      </c>
      <c r="HOZ14" s="113" t="s">
        <v>6103</v>
      </c>
      <c r="HPA14" s="113" t="s">
        <v>6104</v>
      </c>
      <c r="HPB14" s="113" t="s">
        <v>6105</v>
      </c>
      <c r="HPC14" s="113" t="s">
        <v>6106</v>
      </c>
      <c r="HPD14" s="113" t="s">
        <v>6107</v>
      </c>
      <c r="HPE14" s="113" t="s">
        <v>6108</v>
      </c>
      <c r="HPF14" s="113" t="s">
        <v>6109</v>
      </c>
      <c r="HPG14" s="113" t="s">
        <v>6110</v>
      </c>
      <c r="HPH14" s="113" t="s">
        <v>6111</v>
      </c>
      <c r="HPI14" s="113" t="s">
        <v>6112</v>
      </c>
      <c r="HPJ14" s="113" t="s">
        <v>6113</v>
      </c>
      <c r="HPK14" s="113" t="s">
        <v>6114</v>
      </c>
      <c r="HPL14" s="113" t="s">
        <v>6115</v>
      </c>
      <c r="HPM14" s="113" t="s">
        <v>6116</v>
      </c>
      <c r="HPN14" s="113" t="s">
        <v>6117</v>
      </c>
      <c r="HPO14" s="113" t="s">
        <v>6118</v>
      </c>
      <c r="HPP14" s="113" t="s">
        <v>6119</v>
      </c>
      <c r="HPQ14" s="113" t="s">
        <v>6120</v>
      </c>
      <c r="HPR14" s="113" t="s">
        <v>6121</v>
      </c>
      <c r="HPS14" s="113" t="s">
        <v>6122</v>
      </c>
      <c r="HPT14" s="113" t="s">
        <v>6123</v>
      </c>
      <c r="HPU14" s="113" t="s">
        <v>6124</v>
      </c>
      <c r="HPV14" s="113" t="s">
        <v>6125</v>
      </c>
      <c r="HPW14" s="113" t="s">
        <v>6126</v>
      </c>
      <c r="HPX14" s="113" t="s">
        <v>6127</v>
      </c>
      <c r="HPY14" s="113" t="s">
        <v>6128</v>
      </c>
      <c r="HPZ14" s="113" t="s">
        <v>6129</v>
      </c>
      <c r="HQA14" s="113" t="s">
        <v>6130</v>
      </c>
      <c r="HQB14" s="113" t="s">
        <v>6131</v>
      </c>
      <c r="HQC14" s="113" t="s">
        <v>6132</v>
      </c>
      <c r="HQD14" s="113" t="s">
        <v>6133</v>
      </c>
      <c r="HQE14" s="113" t="s">
        <v>6134</v>
      </c>
      <c r="HQF14" s="113" t="s">
        <v>6135</v>
      </c>
      <c r="HQG14" s="113" t="s">
        <v>6136</v>
      </c>
      <c r="HQH14" s="113" t="s">
        <v>6137</v>
      </c>
      <c r="HQI14" s="113" t="s">
        <v>6138</v>
      </c>
      <c r="HQJ14" s="113" t="s">
        <v>6139</v>
      </c>
      <c r="HQK14" s="113" t="s">
        <v>6140</v>
      </c>
      <c r="HQL14" s="113" t="s">
        <v>6141</v>
      </c>
      <c r="HQM14" s="113" t="s">
        <v>6142</v>
      </c>
      <c r="HQN14" s="113" t="s">
        <v>6143</v>
      </c>
      <c r="HQO14" s="113" t="s">
        <v>6144</v>
      </c>
      <c r="HQP14" s="113" t="s">
        <v>6145</v>
      </c>
      <c r="HQQ14" s="113" t="s">
        <v>6146</v>
      </c>
      <c r="HQR14" s="113" t="s">
        <v>6147</v>
      </c>
      <c r="HQS14" s="113" t="s">
        <v>6148</v>
      </c>
      <c r="HQT14" s="113" t="s">
        <v>6149</v>
      </c>
      <c r="HQU14" s="113" t="s">
        <v>6150</v>
      </c>
      <c r="HQV14" s="113" t="s">
        <v>6151</v>
      </c>
      <c r="HQW14" s="113" t="s">
        <v>6152</v>
      </c>
      <c r="HQX14" s="113" t="s">
        <v>6153</v>
      </c>
      <c r="HQY14" s="113" t="s">
        <v>6154</v>
      </c>
      <c r="HQZ14" s="113" t="s">
        <v>6155</v>
      </c>
      <c r="HRA14" s="113" t="s">
        <v>6156</v>
      </c>
      <c r="HRB14" s="113" t="s">
        <v>6157</v>
      </c>
      <c r="HRC14" s="113" t="s">
        <v>6158</v>
      </c>
      <c r="HRD14" s="113" t="s">
        <v>6159</v>
      </c>
      <c r="HRE14" s="113" t="s">
        <v>6160</v>
      </c>
      <c r="HRF14" s="113" t="s">
        <v>6161</v>
      </c>
      <c r="HRG14" s="113" t="s">
        <v>6162</v>
      </c>
      <c r="HRH14" s="113" t="s">
        <v>6163</v>
      </c>
      <c r="HRI14" s="113" t="s">
        <v>6164</v>
      </c>
      <c r="HRJ14" s="113" t="s">
        <v>6165</v>
      </c>
      <c r="HRK14" s="113" t="s">
        <v>6166</v>
      </c>
      <c r="HRL14" s="113" t="s">
        <v>6167</v>
      </c>
      <c r="HRM14" s="113" t="s">
        <v>6168</v>
      </c>
      <c r="HRN14" s="113" t="s">
        <v>6169</v>
      </c>
      <c r="HRO14" s="113" t="s">
        <v>6170</v>
      </c>
      <c r="HRP14" s="113" t="s">
        <v>6171</v>
      </c>
      <c r="HRQ14" s="113" t="s">
        <v>6172</v>
      </c>
      <c r="HRR14" s="113" t="s">
        <v>6173</v>
      </c>
      <c r="HRS14" s="113" t="s">
        <v>6174</v>
      </c>
      <c r="HRT14" s="113" t="s">
        <v>6175</v>
      </c>
      <c r="HRU14" s="113" t="s">
        <v>6176</v>
      </c>
      <c r="HRV14" s="113" t="s">
        <v>6177</v>
      </c>
      <c r="HRW14" s="113" t="s">
        <v>6178</v>
      </c>
      <c r="HRX14" s="113" t="s">
        <v>6179</v>
      </c>
      <c r="HRY14" s="113" t="s">
        <v>6180</v>
      </c>
      <c r="HRZ14" s="113" t="s">
        <v>6181</v>
      </c>
      <c r="HSA14" s="113" t="s">
        <v>6182</v>
      </c>
      <c r="HSB14" s="113" t="s">
        <v>6183</v>
      </c>
      <c r="HSC14" s="113" t="s">
        <v>6184</v>
      </c>
      <c r="HSD14" s="113" t="s">
        <v>6185</v>
      </c>
      <c r="HSE14" s="113" t="s">
        <v>6186</v>
      </c>
      <c r="HSF14" s="113" t="s">
        <v>6187</v>
      </c>
      <c r="HSG14" s="113" t="s">
        <v>6188</v>
      </c>
      <c r="HSH14" s="113" t="s">
        <v>6189</v>
      </c>
      <c r="HSI14" s="113" t="s">
        <v>6190</v>
      </c>
      <c r="HSJ14" s="113" t="s">
        <v>6191</v>
      </c>
      <c r="HSK14" s="113" t="s">
        <v>6192</v>
      </c>
      <c r="HSL14" s="113" t="s">
        <v>6193</v>
      </c>
      <c r="HSM14" s="113" t="s">
        <v>6194</v>
      </c>
      <c r="HSN14" s="113" t="s">
        <v>6195</v>
      </c>
      <c r="HSO14" s="113" t="s">
        <v>6196</v>
      </c>
      <c r="HSP14" s="113" t="s">
        <v>6197</v>
      </c>
      <c r="HSQ14" s="113" t="s">
        <v>6198</v>
      </c>
      <c r="HSR14" s="113" t="s">
        <v>6199</v>
      </c>
      <c r="HSS14" s="113" t="s">
        <v>6200</v>
      </c>
      <c r="HST14" s="113" t="s">
        <v>6201</v>
      </c>
      <c r="HSU14" s="113" t="s">
        <v>6202</v>
      </c>
      <c r="HSV14" s="113" t="s">
        <v>6203</v>
      </c>
      <c r="HSW14" s="113" t="s">
        <v>6204</v>
      </c>
      <c r="HSX14" s="113" t="s">
        <v>6205</v>
      </c>
      <c r="HSY14" s="113" t="s">
        <v>6206</v>
      </c>
      <c r="HSZ14" s="113" t="s">
        <v>6207</v>
      </c>
      <c r="HTA14" s="113" t="s">
        <v>6208</v>
      </c>
      <c r="HTB14" s="113" t="s">
        <v>6209</v>
      </c>
      <c r="HTC14" s="113" t="s">
        <v>6210</v>
      </c>
      <c r="HTD14" s="113" t="s">
        <v>6211</v>
      </c>
      <c r="HTE14" s="113" t="s">
        <v>6212</v>
      </c>
      <c r="HTF14" s="113" t="s">
        <v>6213</v>
      </c>
      <c r="HTG14" s="113" t="s">
        <v>6214</v>
      </c>
      <c r="HTH14" s="113" t="s">
        <v>6215</v>
      </c>
      <c r="HTI14" s="113" t="s">
        <v>6216</v>
      </c>
      <c r="HTJ14" s="113" t="s">
        <v>6217</v>
      </c>
      <c r="HTK14" s="113" t="s">
        <v>6218</v>
      </c>
      <c r="HTL14" s="113" t="s">
        <v>6219</v>
      </c>
      <c r="HTM14" s="113" t="s">
        <v>6220</v>
      </c>
      <c r="HTN14" s="113" t="s">
        <v>6221</v>
      </c>
      <c r="HTO14" s="113" t="s">
        <v>6222</v>
      </c>
      <c r="HTP14" s="113" t="s">
        <v>6223</v>
      </c>
      <c r="HTQ14" s="113" t="s">
        <v>6224</v>
      </c>
      <c r="HTR14" s="113" t="s">
        <v>6225</v>
      </c>
      <c r="HTS14" s="113" t="s">
        <v>6226</v>
      </c>
      <c r="HTT14" s="113" t="s">
        <v>6227</v>
      </c>
      <c r="HTU14" s="113" t="s">
        <v>6228</v>
      </c>
      <c r="HTV14" s="113" t="s">
        <v>6229</v>
      </c>
      <c r="HTW14" s="113" t="s">
        <v>6230</v>
      </c>
      <c r="HTX14" s="113" t="s">
        <v>6231</v>
      </c>
      <c r="HTY14" s="113" t="s">
        <v>6232</v>
      </c>
      <c r="HTZ14" s="113" t="s">
        <v>6233</v>
      </c>
      <c r="HUA14" s="113" t="s">
        <v>6234</v>
      </c>
      <c r="HUB14" s="113" t="s">
        <v>6235</v>
      </c>
      <c r="HUC14" s="113" t="s">
        <v>6236</v>
      </c>
      <c r="HUD14" s="113" t="s">
        <v>6237</v>
      </c>
      <c r="HUE14" s="113" t="s">
        <v>6238</v>
      </c>
      <c r="HUF14" s="113" t="s">
        <v>6239</v>
      </c>
      <c r="HUG14" s="113" t="s">
        <v>6240</v>
      </c>
      <c r="HUH14" s="113" t="s">
        <v>6241</v>
      </c>
      <c r="HUI14" s="113" t="s">
        <v>6242</v>
      </c>
      <c r="HUJ14" s="113" t="s">
        <v>6243</v>
      </c>
      <c r="HUK14" s="113" t="s">
        <v>6244</v>
      </c>
      <c r="HUL14" s="113" t="s">
        <v>6245</v>
      </c>
      <c r="HUM14" s="113" t="s">
        <v>6246</v>
      </c>
      <c r="HUN14" s="113" t="s">
        <v>6247</v>
      </c>
      <c r="HUO14" s="113" t="s">
        <v>6248</v>
      </c>
      <c r="HUP14" s="113" t="s">
        <v>6249</v>
      </c>
      <c r="HUQ14" s="113" t="s">
        <v>6250</v>
      </c>
      <c r="HUR14" s="113" t="s">
        <v>6251</v>
      </c>
      <c r="HUS14" s="113" t="s">
        <v>6252</v>
      </c>
      <c r="HUT14" s="113" t="s">
        <v>6253</v>
      </c>
      <c r="HUU14" s="113" t="s">
        <v>6254</v>
      </c>
      <c r="HUV14" s="113" t="s">
        <v>6255</v>
      </c>
      <c r="HUW14" s="113" t="s">
        <v>6256</v>
      </c>
      <c r="HUX14" s="113" t="s">
        <v>6257</v>
      </c>
      <c r="HUY14" s="113" t="s">
        <v>6258</v>
      </c>
      <c r="HUZ14" s="113" t="s">
        <v>6259</v>
      </c>
      <c r="HVA14" s="113" t="s">
        <v>6260</v>
      </c>
      <c r="HVB14" s="113" t="s">
        <v>6261</v>
      </c>
      <c r="HVC14" s="113" t="s">
        <v>6262</v>
      </c>
      <c r="HVD14" s="113" t="s">
        <v>6263</v>
      </c>
      <c r="HVE14" s="113" t="s">
        <v>6264</v>
      </c>
      <c r="HVF14" s="113" t="s">
        <v>6265</v>
      </c>
      <c r="HVG14" s="113" t="s">
        <v>6266</v>
      </c>
      <c r="HVH14" s="113" t="s">
        <v>6267</v>
      </c>
      <c r="HVI14" s="113" t="s">
        <v>6268</v>
      </c>
      <c r="HVJ14" s="113" t="s">
        <v>6269</v>
      </c>
      <c r="HVK14" s="113" t="s">
        <v>6270</v>
      </c>
      <c r="HVL14" s="113" t="s">
        <v>6271</v>
      </c>
      <c r="HVM14" s="113" t="s">
        <v>6272</v>
      </c>
      <c r="HVN14" s="113" t="s">
        <v>6273</v>
      </c>
      <c r="HVO14" s="113" t="s">
        <v>6274</v>
      </c>
      <c r="HVP14" s="113" t="s">
        <v>6275</v>
      </c>
      <c r="HVQ14" s="113" t="s">
        <v>6276</v>
      </c>
      <c r="HVR14" s="113" t="s">
        <v>6277</v>
      </c>
      <c r="HVS14" s="113" t="s">
        <v>6278</v>
      </c>
      <c r="HVT14" s="113" t="s">
        <v>6279</v>
      </c>
      <c r="HVU14" s="113" t="s">
        <v>6280</v>
      </c>
      <c r="HVV14" s="113" t="s">
        <v>6281</v>
      </c>
      <c r="HVW14" s="113" t="s">
        <v>6282</v>
      </c>
      <c r="HVX14" s="113" t="s">
        <v>6283</v>
      </c>
      <c r="HVY14" s="113" t="s">
        <v>6284</v>
      </c>
      <c r="HVZ14" s="113" t="s">
        <v>6285</v>
      </c>
      <c r="HWA14" s="113" t="s">
        <v>6286</v>
      </c>
      <c r="HWB14" s="113" t="s">
        <v>6287</v>
      </c>
      <c r="HWC14" s="113" t="s">
        <v>6288</v>
      </c>
      <c r="HWD14" s="113" t="s">
        <v>6289</v>
      </c>
      <c r="HWE14" s="113" t="s">
        <v>6290</v>
      </c>
      <c r="HWF14" s="113" t="s">
        <v>6291</v>
      </c>
      <c r="HWG14" s="113" t="s">
        <v>6292</v>
      </c>
      <c r="HWH14" s="113" t="s">
        <v>6293</v>
      </c>
      <c r="HWI14" s="113" t="s">
        <v>6294</v>
      </c>
      <c r="HWJ14" s="113" t="s">
        <v>6295</v>
      </c>
      <c r="HWK14" s="113" t="s">
        <v>6296</v>
      </c>
      <c r="HWL14" s="113" t="s">
        <v>6297</v>
      </c>
      <c r="HWM14" s="113" t="s">
        <v>6298</v>
      </c>
      <c r="HWN14" s="113" t="s">
        <v>6299</v>
      </c>
      <c r="HWO14" s="113" t="s">
        <v>6300</v>
      </c>
      <c r="HWP14" s="113" t="s">
        <v>6301</v>
      </c>
      <c r="HWQ14" s="113" t="s">
        <v>6302</v>
      </c>
      <c r="HWR14" s="113" t="s">
        <v>6303</v>
      </c>
      <c r="HWS14" s="113" t="s">
        <v>6304</v>
      </c>
      <c r="HWT14" s="113" t="s">
        <v>6305</v>
      </c>
      <c r="HWU14" s="113" t="s">
        <v>6306</v>
      </c>
      <c r="HWV14" s="113" t="s">
        <v>6307</v>
      </c>
      <c r="HWW14" s="113" t="s">
        <v>6308</v>
      </c>
      <c r="HWX14" s="113" t="s">
        <v>6309</v>
      </c>
      <c r="HWY14" s="113" t="s">
        <v>6310</v>
      </c>
      <c r="HWZ14" s="113" t="s">
        <v>6311</v>
      </c>
      <c r="HXA14" s="113" t="s">
        <v>6312</v>
      </c>
      <c r="HXB14" s="113" t="s">
        <v>6313</v>
      </c>
      <c r="HXC14" s="113" t="s">
        <v>6314</v>
      </c>
      <c r="HXD14" s="113" t="s">
        <v>6315</v>
      </c>
      <c r="HXE14" s="113" t="s">
        <v>6316</v>
      </c>
      <c r="HXF14" s="113" t="s">
        <v>6317</v>
      </c>
      <c r="HXG14" s="113" t="s">
        <v>6318</v>
      </c>
      <c r="HXH14" s="113" t="s">
        <v>6319</v>
      </c>
      <c r="HXI14" s="113" t="s">
        <v>6320</v>
      </c>
      <c r="HXJ14" s="113" t="s">
        <v>6321</v>
      </c>
      <c r="HXK14" s="113" t="s">
        <v>6322</v>
      </c>
      <c r="HXL14" s="113" t="s">
        <v>6323</v>
      </c>
      <c r="HXM14" s="113" t="s">
        <v>6324</v>
      </c>
      <c r="HXN14" s="113" t="s">
        <v>6325</v>
      </c>
      <c r="HXO14" s="113" t="s">
        <v>6326</v>
      </c>
      <c r="HXP14" s="113" t="s">
        <v>6327</v>
      </c>
      <c r="HXQ14" s="113" t="s">
        <v>6328</v>
      </c>
      <c r="HXR14" s="113" t="s">
        <v>6329</v>
      </c>
      <c r="HXS14" s="113" t="s">
        <v>6330</v>
      </c>
      <c r="HXT14" s="113" t="s">
        <v>6331</v>
      </c>
      <c r="HXU14" s="113" t="s">
        <v>6332</v>
      </c>
      <c r="HXV14" s="113" t="s">
        <v>6333</v>
      </c>
      <c r="HXW14" s="113" t="s">
        <v>6334</v>
      </c>
      <c r="HXX14" s="113" t="s">
        <v>6335</v>
      </c>
      <c r="HXY14" s="113" t="s">
        <v>6336</v>
      </c>
      <c r="HXZ14" s="113" t="s">
        <v>6337</v>
      </c>
      <c r="HYA14" s="113" t="s">
        <v>6338</v>
      </c>
      <c r="HYB14" s="113" t="s">
        <v>6339</v>
      </c>
      <c r="HYC14" s="113" t="s">
        <v>6340</v>
      </c>
      <c r="HYD14" s="113" t="s">
        <v>6341</v>
      </c>
      <c r="HYE14" s="113" t="s">
        <v>6342</v>
      </c>
      <c r="HYF14" s="113" t="s">
        <v>6343</v>
      </c>
      <c r="HYG14" s="113" t="s">
        <v>6344</v>
      </c>
      <c r="HYH14" s="113" t="s">
        <v>6345</v>
      </c>
      <c r="HYI14" s="113" t="s">
        <v>6346</v>
      </c>
      <c r="HYJ14" s="113" t="s">
        <v>6347</v>
      </c>
      <c r="HYK14" s="113" t="s">
        <v>6348</v>
      </c>
      <c r="HYL14" s="113" t="s">
        <v>6349</v>
      </c>
      <c r="HYM14" s="113" t="s">
        <v>6350</v>
      </c>
      <c r="HYN14" s="113" t="s">
        <v>6351</v>
      </c>
      <c r="HYO14" s="113" t="s">
        <v>6352</v>
      </c>
      <c r="HYP14" s="113" t="s">
        <v>6353</v>
      </c>
      <c r="HYQ14" s="113" t="s">
        <v>6354</v>
      </c>
      <c r="HYR14" s="113" t="s">
        <v>6355</v>
      </c>
      <c r="HYS14" s="113" t="s">
        <v>6356</v>
      </c>
      <c r="HYT14" s="113" t="s">
        <v>6357</v>
      </c>
      <c r="HYU14" s="113" t="s">
        <v>6358</v>
      </c>
      <c r="HYV14" s="113" t="s">
        <v>6359</v>
      </c>
      <c r="HYW14" s="113" t="s">
        <v>6360</v>
      </c>
      <c r="HYX14" s="113" t="s">
        <v>6361</v>
      </c>
      <c r="HYY14" s="113" t="s">
        <v>6362</v>
      </c>
      <c r="HYZ14" s="113" t="s">
        <v>6363</v>
      </c>
      <c r="HZA14" s="113" t="s">
        <v>6364</v>
      </c>
      <c r="HZB14" s="113" t="s">
        <v>6365</v>
      </c>
      <c r="HZC14" s="113" t="s">
        <v>6366</v>
      </c>
      <c r="HZD14" s="113" t="s">
        <v>6367</v>
      </c>
      <c r="HZE14" s="113" t="s">
        <v>6368</v>
      </c>
      <c r="HZF14" s="113" t="s">
        <v>6369</v>
      </c>
      <c r="HZG14" s="113" t="s">
        <v>6370</v>
      </c>
      <c r="HZH14" s="113" t="s">
        <v>6371</v>
      </c>
      <c r="HZI14" s="113" t="s">
        <v>6372</v>
      </c>
      <c r="HZJ14" s="113" t="s">
        <v>6373</v>
      </c>
      <c r="HZK14" s="113" t="s">
        <v>6374</v>
      </c>
      <c r="HZL14" s="113" t="s">
        <v>6375</v>
      </c>
      <c r="HZM14" s="113" t="s">
        <v>6376</v>
      </c>
      <c r="HZN14" s="113" t="s">
        <v>6377</v>
      </c>
      <c r="HZO14" s="113" t="s">
        <v>6378</v>
      </c>
      <c r="HZP14" s="113" t="s">
        <v>6379</v>
      </c>
      <c r="HZQ14" s="113" t="s">
        <v>6380</v>
      </c>
      <c r="HZR14" s="113" t="s">
        <v>6381</v>
      </c>
      <c r="HZS14" s="113" t="s">
        <v>6382</v>
      </c>
      <c r="HZT14" s="113" t="s">
        <v>6383</v>
      </c>
      <c r="HZU14" s="113" t="s">
        <v>6384</v>
      </c>
      <c r="HZV14" s="113" t="s">
        <v>6385</v>
      </c>
      <c r="HZW14" s="113" t="s">
        <v>6386</v>
      </c>
      <c r="HZX14" s="113" t="s">
        <v>6387</v>
      </c>
      <c r="HZY14" s="113" t="s">
        <v>6388</v>
      </c>
      <c r="HZZ14" s="113" t="s">
        <v>6389</v>
      </c>
      <c r="IAA14" s="113" t="s">
        <v>6390</v>
      </c>
      <c r="IAB14" s="113" t="s">
        <v>6391</v>
      </c>
      <c r="IAC14" s="113" t="s">
        <v>6392</v>
      </c>
      <c r="IAD14" s="113" t="s">
        <v>6393</v>
      </c>
      <c r="IAE14" s="113" t="s">
        <v>6394</v>
      </c>
      <c r="IAF14" s="113" t="s">
        <v>6395</v>
      </c>
      <c r="IAG14" s="113" t="s">
        <v>6396</v>
      </c>
      <c r="IAH14" s="113" t="s">
        <v>6397</v>
      </c>
      <c r="IAI14" s="113" t="s">
        <v>6398</v>
      </c>
      <c r="IAJ14" s="113" t="s">
        <v>6399</v>
      </c>
      <c r="IAK14" s="113" t="s">
        <v>6400</v>
      </c>
      <c r="IAL14" s="113" t="s">
        <v>6401</v>
      </c>
      <c r="IAM14" s="113" t="s">
        <v>6402</v>
      </c>
      <c r="IAN14" s="113" t="s">
        <v>6403</v>
      </c>
      <c r="IAO14" s="113" t="s">
        <v>6404</v>
      </c>
      <c r="IAP14" s="113" t="s">
        <v>6405</v>
      </c>
      <c r="IAQ14" s="113" t="s">
        <v>6406</v>
      </c>
      <c r="IAR14" s="113" t="s">
        <v>6407</v>
      </c>
      <c r="IAS14" s="113" t="s">
        <v>6408</v>
      </c>
      <c r="IAT14" s="113" t="s">
        <v>6409</v>
      </c>
      <c r="IAU14" s="113" t="s">
        <v>6410</v>
      </c>
      <c r="IAV14" s="113" t="s">
        <v>6411</v>
      </c>
      <c r="IAW14" s="113" t="s">
        <v>6412</v>
      </c>
      <c r="IAX14" s="113" t="s">
        <v>6413</v>
      </c>
      <c r="IAY14" s="113" t="s">
        <v>6414</v>
      </c>
      <c r="IAZ14" s="113" t="s">
        <v>6415</v>
      </c>
      <c r="IBA14" s="113" t="s">
        <v>6416</v>
      </c>
      <c r="IBB14" s="113" t="s">
        <v>6417</v>
      </c>
      <c r="IBC14" s="113" t="s">
        <v>6418</v>
      </c>
      <c r="IBD14" s="113" t="s">
        <v>6419</v>
      </c>
      <c r="IBE14" s="113" t="s">
        <v>6420</v>
      </c>
      <c r="IBF14" s="113" t="s">
        <v>6421</v>
      </c>
      <c r="IBG14" s="113" t="s">
        <v>6422</v>
      </c>
      <c r="IBH14" s="113" t="s">
        <v>6423</v>
      </c>
      <c r="IBI14" s="113" t="s">
        <v>6424</v>
      </c>
      <c r="IBJ14" s="113" t="s">
        <v>6425</v>
      </c>
      <c r="IBK14" s="113" t="s">
        <v>6426</v>
      </c>
      <c r="IBL14" s="113" t="s">
        <v>6427</v>
      </c>
      <c r="IBM14" s="113" t="s">
        <v>6428</v>
      </c>
      <c r="IBN14" s="113" t="s">
        <v>6429</v>
      </c>
      <c r="IBO14" s="113" t="s">
        <v>6430</v>
      </c>
      <c r="IBP14" s="113" t="s">
        <v>6431</v>
      </c>
      <c r="IBQ14" s="113" t="s">
        <v>6432</v>
      </c>
      <c r="IBR14" s="113" t="s">
        <v>6433</v>
      </c>
      <c r="IBS14" s="113" t="s">
        <v>6434</v>
      </c>
      <c r="IBT14" s="113" t="s">
        <v>6435</v>
      </c>
      <c r="IBU14" s="113" t="s">
        <v>6436</v>
      </c>
      <c r="IBV14" s="113" t="s">
        <v>6437</v>
      </c>
      <c r="IBW14" s="113" t="s">
        <v>6438</v>
      </c>
      <c r="IBX14" s="113" t="s">
        <v>6439</v>
      </c>
      <c r="IBY14" s="113" t="s">
        <v>6440</v>
      </c>
      <c r="IBZ14" s="113" t="s">
        <v>6441</v>
      </c>
      <c r="ICA14" s="113" t="s">
        <v>6442</v>
      </c>
      <c r="ICB14" s="113" t="s">
        <v>6443</v>
      </c>
      <c r="ICC14" s="113" t="s">
        <v>6444</v>
      </c>
      <c r="ICD14" s="113" t="s">
        <v>6445</v>
      </c>
      <c r="ICE14" s="113" t="s">
        <v>6446</v>
      </c>
      <c r="ICF14" s="113" t="s">
        <v>6447</v>
      </c>
      <c r="ICG14" s="113" t="s">
        <v>6448</v>
      </c>
      <c r="ICH14" s="113" t="s">
        <v>6449</v>
      </c>
      <c r="ICI14" s="113" t="s">
        <v>6450</v>
      </c>
      <c r="ICJ14" s="113" t="s">
        <v>6451</v>
      </c>
      <c r="ICK14" s="113" t="s">
        <v>6452</v>
      </c>
      <c r="ICL14" s="113" t="s">
        <v>6453</v>
      </c>
      <c r="ICM14" s="113" t="s">
        <v>6454</v>
      </c>
      <c r="ICN14" s="113" t="s">
        <v>6455</v>
      </c>
      <c r="ICO14" s="113" t="s">
        <v>6456</v>
      </c>
      <c r="ICP14" s="113" t="s">
        <v>6457</v>
      </c>
      <c r="ICQ14" s="113" t="s">
        <v>6458</v>
      </c>
      <c r="ICR14" s="113" t="s">
        <v>6459</v>
      </c>
      <c r="ICS14" s="113" t="s">
        <v>6460</v>
      </c>
      <c r="ICT14" s="113" t="s">
        <v>6461</v>
      </c>
      <c r="ICU14" s="113" t="s">
        <v>6462</v>
      </c>
      <c r="ICV14" s="113" t="s">
        <v>6463</v>
      </c>
      <c r="ICW14" s="113" t="s">
        <v>6464</v>
      </c>
      <c r="ICX14" s="113" t="s">
        <v>6465</v>
      </c>
      <c r="ICY14" s="113" t="s">
        <v>6466</v>
      </c>
      <c r="ICZ14" s="113" t="s">
        <v>6467</v>
      </c>
      <c r="IDA14" s="113" t="s">
        <v>6468</v>
      </c>
      <c r="IDB14" s="113" t="s">
        <v>6469</v>
      </c>
      <c r="IDC14" s="113" t="s">
        <v>6470</v>
      </c>
      <c r="IDD14" s="113" t="s">
        <v>6471</v>
      </c>
      <c r="IDE14" s="113" t="s">
        <v>6472</v>
      </c>
      <c r="IDF14" s="113" t="s">
        <v>6473</v>
      </c>
      <c r="IDG14" s="113" t="s">
        <v>6474</v>
      </c>
      <c r="IDH14" s="113" t="s">
        <v>6475</v>
      </c>
      <c r="IDI14" s="113" t="s">
        <v>6476</v>
      </c>
      <c r="IDJ14" s="113" t="s">
        <v>6477</v>
      </c>
      <c r="IDK14" s="113" t="s">
        <v>6478</v>
      </c>
      <c r="IDL14" s="113" t="s">
        <v>6479</v>
      </c>
      <c r="IDM14" s="113" t="s">
        <v>6480</v>
      </c>
      <c r="IDN14" s="113" t="s">
        <v>6481</v>
      </c>
      <c r="IDO14" s="113" t="s">
        <v>6482</v>
      </c>
      <c r="IDP14" s="113" t="s">
        <v>6483</v>
      </c>
      <c r="IDQ14" s="113" t="s">
        <v>6484</v>
      </c>
      <c r="IDR14" s="113" t="s">
        <v>6485</v>
      </c>
      <c r="IDS14" s="113" t="s">
        <v>6486</v>
      </c>
      <c r="IDT14" s="113" t="s">
        <v>6487</v>
      </c>
      <c r="IDU14" s="113" t="s">
        <v>6488</v>
      </c>
      <c r="IDV14" s="113" t="s">
        <v>6489</v>
      </c>
      <c r="IDW14" s="113" t="s">
        <v>6490</v>
      </c>
      <c r="IDX14" s="113" t="s">
        <v>6491</v>
      </c>
      <c r="IDY14" s="113" t="s">
        <v>6492</v>
      </c>
      <c r="IDZ14" s="113" t="s">
        <v>6493</v>
      </c>
      <c r="IEA14" s="113" t="s">
        <v>6494</v>
      </c>
      <c r="IEB14" s="113" t="s">
        <v>6495</v>
      </c>
      <c r="IEC14" s="113" t="s">
        <v>6496</v>
      </c>
      <c r="IED14" s="113" t="s">
        <v>6497</v>
      </c>
      <c r="IEE14" s="113" t="s">
        <v>6498</v>
      </c>
      <c r="IEF14" s="113" t="s">
        <v>6499</v>
      </c>
      <c r="IEG14" s="113" t="s">
        <v>6500</v>
      </c>
      <c r="IEH14" s="113" t="s">
        <v>6501</v>
      </c>
      <c r="IEI14" s="113" t="s">
        <v>6502</v>
      </c>
      <c r="IEJ14" s="113" t="s">
        <v>6503</v>
      </c>
      <c r="IEK14" s="113" t="s">
        <v>6504</v>
      </c>
      <c r="IEL14" s="113" t="s">
        <v>6505</v>
      </c>
      <c r="IEM14" s="113" t="s">
        <v>6506</v>
      </c>
      <c r="IEN14" s="113" t="s">
        <v>6507</v>
      </c>
      <c r="IEO14" s="113" t="s">
        <v>6508</v>
      </c>
      <c r="IEP14" s="113" t="s">
        <v>6509</v>
      </c>
      <c r="IEQ14" s="113" t="s">
        <v>6510</v>
      </c>
      <c r="IER14" s="113" t="s">
        <v>6511</v>
      </c>
      <c r="IES14" s="113" t="s">
        <v>6512</v>
      </c>
      <c r="IET14" s="113" t="s">
        <v>6513</v>
      </c>
      <c r="IEU14" s="113" t="s">
        <v>6514</v>
      </c>
      <c r="IEV14" s="113" t="s">
        <v>6515</v>
      </c>
      <c r="IEW14" s="113" t="s">
        <v>6516</v>
      </c>
      <c r="IEX14" s="113" t="s">
        <v>6517</v>
      </c>
      <c r="IEY14" s="113" t="s">
        <v>6518</v>
      </c>
      <c r="IEZ14" s="113" t="s">
        <v>6519</v>
      </c>
      <c r="IFA14" s="113" t="s">
        <v>6520</v>
      </c>
      <c r="IFB14" s="113" t="s">
        <v>6521</v>
      </c>
      <c r="IFC14" s="113" t="s">
        <v>6522</v>
      </c>
      <c r="IFD14" s="113" t="s">
        <v>6523</v>
      </c>
      <c r="IFE14" s="113" t="s">
        <v>6524</v>
      </c>
      <c r="IFF14" s="113" t="s">
        <v>6525</v>
      </c>
      <c r="IFG14" s="113" t="s">
        <v>6526</v>
      </c>
      <c r="IFH14" s="113" t="s">
        <v>6527</v>
      </c>
      <c r="IFI14" s="113" t="s">
        <v>6528</v>
      </c>
      <c r="IFJ14" s="113" t="s">
        <v>6529</v>
      </c>
      <c r="IFK14" s="113" t="s">
        <v>6530</v>
      </c>
      <c r="IFL14" s="113" t="s">
        <v>6531</v>
      </c>
      <c r="IFM14" s="113" t="s">
        <v>6532</v>
      </c>
      <c r="IFN14" s="113" t="s">
        <v>6533</v>
      </c>
      <c r="IFO14" s="113" t="s">
        <v>6534</v>
      </c>
      <c r="IFP14" s="113" t="s">
        <v>6535</v>
      </c>
      <c r="IFQ14" s="113" t="s">
        <v>6536</v>
      </c>
      <c r="IFR14" s="113" t="s">
        <v>6537</v>
      </c>
      <c r="IFS14" s="113" t="s">
        <v>6538</v>
      </c>
      <c r="IFT14" s="113" t="s">
        <v>6539</v>
      </c>
      <c r="IFU14" s="113" t="s">
        <v>6540</v>
      </c>
      <c r="IFV14" s="113" t="s">
        <v>6541</v>
      </c>
      <c r="IFW14" s="113" t="s">
        <v>6542</v>
      </c>
      <c r="IFX14" s="113" t="s">
        <v>6543</v>
      </c>
      <c r="IFY14" s="113" t="s">
        <v>6544</v>
      </c>
      <c r="IFZ14" s="113" t="s">
        <v>6545</v>
      </c>
      <c r="IGA14" s="113" t="s">
        <v>6546</v>
      </c>
      <c r="IGB14" s="113" t="s">
        <v>6547</v>
      </c>
      <c r="IGC14" s="113" t="s">
        <v>6548</v>
      </c>
      <c r="IGD14" s="113" t="s">
        <v>6549</v>
      </c>
      <c r="IGE14" s="113" t="s">
        <v>6550</v>
      </c>
      <c r="IGF14" s="113" t="s">
        <v>6551</v>
      </c>
      <c r="IGG14" s="113" t="s">
        <v>6552</v>
      </c>
      <c r="IGH14" s="113" t="s">
        <v>6553</v>
      </c>
      <c r="IGI14" s="113" t="s">
        <v>6554</v>
      </c>
      <c r="IGJ14" s="113" t="s">
        <v>6555</v>
      </c>
      <c r="IGK14" s="113" t="s">
        <v>6556</v>
      </c>
      <c r="IGL14" s="113" t="s">
        <v>6557</v>
      </c>
      <c r="IGM14" s="113" t="s">
        <v>6558</v>
      </c>
      <c r="IGN14" s="113" t="s">
        <v>6559</v>
      </c>
      <c r="IGO14" s="113" t="s">
        <v>6560</v>
      </c>
      <c r="IGP14" s="113" t="s">
        <v>6561</v>
      </c>
      <c r="IGQ14" s="113" t="s">
        <v>6562</v>
      </c>
      <c r="IGR14" s="113" t="s">
        <v>6563</v>
      </c>
      <c r="IGS14" s="113" t="s">
        <v>6564</v>
      </c>
      <c r="IGT14" s="113" t="s">
        <v>6565</v>
      </c>
      <c r="IGU14" s="113" t="s">
        <v>6566</v>
      </c>
      <c r="IGV14" s="113" t="s">
        <v>6567</v>
      </c>
      <c r="IGW14" s="113" t="s">
        <v>6568</v>
      </c>
      <c r="IGX14" s="113" t="s">
        <v>6569</v>
      </c>
      <c r="IGY14" s="113" t="s">
        <v>6570</v>
      </c>
      <c r="IGZ14" s="113" t="s">
        <v>6571</v>
      </c>
      <c r="IHA14" s="113" t="s">
        <v>6572</v>
      </c>
      <c r="IHB14" s="113" t="s">
        <v>6573</v>
      </c>
      <c r="IHC14" s="113" t="s">
        <v>6574</v>
      </c>
      <c r="IHD14" s="113" t="s">
        <v>6575</v>
      </c>
      <c r="IHE14" s="113" t="s">
        <v>6576</v>
      </c>
      <c r="IHF14" s="113" t="s">
        <v>6577</v>
      </c>
      <c r="IHG14" s="113" t="s">
        <v>6578</v>
      </c>
      <c r="IHH14" s="113" t="s">
        <v>6579</v>
      </c>
      <c r="IHI14" s="113" t="s">
        <v>6580</v>
      </c>
      <c r="IHJ14" s="113" t="s">
        <v>6581</v>
      </c>
      <c r="IHK14" s="113" t="s">
        <v>6582</v>
      </c>
      <c r="IHL14" s="113" t="s">
        <v>6583</v>
      </c>
      <c r="IHM14" s="113" t="s">
        <v>6584</v>
      </c>
      <c r="IHN14" s="113" t="s">
        <v>6585</v>
      </c>
      <c r="IHO14" s="113" t="s">
        <v>6586</v>
      </c>
      <c r="IHP14" s="113" t="s">
        <v>6587</v>
      </c>
      <c r="IHQ14" s="113" t="s">
        <v>6588</v>
      </c>
      <c r="IHR14" s="113" t="s">
        <v>6589</v>
      </c>
      <c r="IHS14" s="113" t="s">
        <v>6590</v>
      </c>
      <c r="IHT14" s="113" t="s">
        <v>6591</v>
      </c>
      <c r="IHU14" s="113" t="s">
        <v>6592</v>
      </c>
      <c r="IHV14" s="113" t="s">
        <v>6593</v>
      </c>
      <c r="IHW14" s="113" t="s">
        <v>6594</v>
      </c>
      <c r="IHX14" s="113" t="s">
        <v>6595</v>
      </c>
      <c r="IHY14" s="113" t="s">
        <v>6596</v>
      </c>
      <c r="IHZ14" s="113" t="s">
        <v>6597</v>
      </c>
      <c r="IIA14" s="113" t="s">
        <v>6598</v>
      </c>
      <c r="IIB14" s="113" t="s">
        <v>6599</v>
      </c>
      <c r="IIC14" s="113" t="s">
        <v>6600</v>
      </c>
      <c r="IID14" s="113" t="s">
        <v>6601</v>
      </c>
      <c r="IIE14" s="113" t="s">
        <v>6602</v>
      </c>
      <c r="IIF14" s="113" t="s">
        <v>6603</v>
      </c>
      <c r="IIG14" s="113" t="s">
        <v>6604</v>
      </c>
      <c r="IIH14" s="113" t="s">
        <v>6605</v>
      </c>
      <c r="III14" s="113" t="s">
        <v>6606</v>
      </c>
      <c r="IIJ14" s="113" t="s">
        <v>6607</v>
      </c>
      <c r="IIK14" s="113" t="s">
        <v>6608</v>
      </c>
      <c r="IIL14" s="113" t="s">
        <v>6609</v>
      </c>
      <c r="IIM14" s="113" t="s">
        <v>6610</v>
      </c>
      <c r="IIN14" s="113" t="s">
        <v>6611</v>
      </c>
      <c r="IIO14" s="113" t="s">
        <v>6612</v>
      </c>
      <c r="IIP14" s="113" t="s">
        <v>6613</v>
      </c>
      <c r="IIQ14" s="113" t="s">
        <v>6614</v>
      </c>
      <c r="IIR14" s="113" t="s">
        <v>6615</v>
      </c>
      <c r="IIS14" s="113" t="s">
        <v>6616</v>
      </c>
      <c r="IIT14" s="113" t="s">
        <v>6617</v>
      </c>
      <c r="IIU14" s="113" t="s">
        <v>6618</v>
      </c>
      <c r="IIV14" s="113" t="s">
        <v>6619</v>
      </c>
      <c r="IIW14" s="113" t="s">
        <v>6620</v>
      </c>
      <c r="IIX14" s="113" t="s">
        <v>6621</v>
      </c>
      <c r="IIY14" s="113" t="s">
        <v>6622</v>
      </c>
      <c r="IIZ14" s="113" t="s">
        <v>6623</v>
      </c>
      <c r="IJA14" s="113" t="s">
        <v>6624</v>
      </c>
      <c r="IJB14" s="113" t="s">
        <v>6625</v>
      </c>
      <c r="IJC14" s="113" t="s">
        <v>6626</v>
      </c>
      <c r="IJD14" s="113" t="s">
        <v>6627</v>
      </c>
      <c r="IJE14" s="113" t="s">
        <v>6628</v>
      </c>
      <c r="IJF14" s="113" t="s">
        <v>6629</v>
      </c>
      <c r="IJG14" s="113" t="s">
        <v>6630</v>
      </c>
      <c r="IJH14" s="113" t="s">
        <v>6631</v>
      </c>
      <c r="IJI14" s="113" t="s">
        <v>6632</v>
      </c>
      <c r="IJJ14" s="113" t="s">
        <v>6633</v>
      </c>
      <c r="IJK14" s="113" t="s">
        <v>6634</v>
      </c>
      <c r="IJL14" s="113" t="s">
        <v>6635</v>
      </c>
      <c r="IJM14" s="113" t="s">
        <v>6636</v>
      </c>
      <c r="IJN14" s="113" t="s">
        <v>6637</v>
      </c>
      <c r="IJO14" s="113" t="s">
        <v>6638</v>
      </c>
      <c r="IJP14" s="113" t="s">
        <v>6639</v>
      </c>
      <c r="IJQ14" s="113" t="s">
        <v>6640</v>
      </c>
      <c r="IJR14" s="113" t="s">
        <v>6641</v>
      </c>
      <c r="IJS14" s="113" t="s">
        <v>6642</v>
      </c>
      <c r="IJT14" s="113" t="s">
        <v>6643</v>
      </c>
      <c r="IJU14" s="113" t="s">
        <v>6644</v>
      </c>
      <c r="IJV14" s="113" t="s">
        <v>6645</v>
      </c>
      <c r="IJW14" s="113" t="s">
        <v>6646</v>
      </c>
      <c r="IJX14" s="113" t="s">
        <v>6647</v>
      </c>
      <c r="IJY14" s="113" t="s">
        <v>6648</v>
      </c>
      <c r="IJZ14" s="113" t="s">
        <v>6649</v>
      </c>
      <c r="IKA14" s="113" t="s">
        <v>6650</v>
      </c>
      <c r="IKB14" s="113" t="s">
        <v>6651</v>
      </c>
      <c r="IKC14" s="113" t="s">
        <v>6652</v>
      </c>
      <c r="IKD14" s="113" t="s">
        <v>6653</v>
      </c>
      <c r="IKE14" s="113" t="s">
        <v>6654</v>
      </c>
      <c r="IKF14" s="113" t="s">
        <v>6655</v>
      </c>
      <c r="IKG14" s="113" t="s">
        <v>6656</v>
      </c>
      <c r="IKH14" s="113" t="s">
        <v>6657</v>
      </c>
      <c r="IKI14" s="113" t="s">
        <v>6658</v>
      </c>
      <c r="IKJ14" s="113" t="s">
        <v>6659</v>
      </c>
      <c r="IKK14" s="113" t="s">
        <v>6660</v>
      </c>
      <c r="IKL14" s="113" t="s">
        <v>6661</v>
      </c>
      <c r="IKM14" s="113" t="s">
        <v>6662</v>
      </c>
      <c r="IKN14" s="113" t="s">
        <v>6663</v>
      </c>
      <c r="IKO14" s="113" t="s">
        <v>6664</v>
      </c>
      <c r="IKP14" s="113" t="s">
        <v>6665</v>
      </c>
      <c r="IKQ14" s="113" t="s">
        <v>6666</v>
      </c>
      <c r="IKR14" s="113" t="s">
        <v>6667</v>
      </c>
      <c r="IKS14" s="113" t="s">
        <v>6668</v>
      </c>
      <c r="IKT14" s="113" t="s">
        <v>6669</v>
      </c>
      <c r="IKU14" s="113" t="s">
        <v>6670</v>
      </c>
      <c r="IKV14" s="113" t="s">
        <v>6671</v>
      </c>
      <c r="IKW14" s="113" t="s">
        <v>6672</v>
      </c>
      <c r="IKX14" s="113" t="s">
        <v>6673</v>
      </c>
      <c r="IKY14" s="113" t="s">
        <v>6674</v>
      </c>
      <c r="IKZ14" s="113" t="s">
        <v>6675</v>
      </c>
      <c r="ILA14" s="113" t="s">
        <v>6676</v>
      </c>
      <c r="ILB14" s="113" t="s">
        <v>6677</v>
      </c>
      <c r="ILC14" s="113" t="s">
        <v>6678</v>
      </c>
      <c r="ILD14" s="113" t="s">
        <v>6679</v>
      </c>
      <c r="ILE14" s="113" t="s">
        <v>6680</v>
      </c>
      <c r="ILF14" s="113" t="s">
        <v>6681</v>
      </c>
      <c r="ILG14" s="113" t="s">
        <v>6682</v>
      </c>
      <c r="ILH14" s="113" t="s">
        <v>6683</v>
      </c>
      <c r="ILI14" s="113" t="s">
        <v>6684</v>
      </c>
      <c r="ILJ14" s="113" t="s">
        <v>6685</v>
      </c>
      <c r="ILK14" s="113" t="s">
        <v>6686</v>
      </c>
      <c r="ILL14" s="113" t="s">
        <v>6687</v>
      </c>
      <c r="ILM14" s="113" t="s">
        <v>6688</v>
      </c>
      <c r="ILN14" s="113" t="s">
        <v>6689</v>
      </c>
      <c r="ILO14" s="113" t="s">
        <v>6690</v>
      </c>
      <c r="ILP14" s="113" t="s">
        <v>6691</v>
      </c>
      <c r="ILQ14" s="113" t="s">
        <v>6692</v>
      </c>
      <c r="ILR14" s="113" t="s">
        <v>6693</v>
      </c>
      <c r="ILS14" s="113" t="s">
        <v>6694</v>
      </c>
      <c r="ILT14" s="113" t="s">
        <v>6695</v>
      </c>
      <c r="ILU14" s="113" t="s">
        <v>6696</v>
      </c>
      <c r="ILV14" s="113" t="s">
        <v>6697</v>
      </c>
      <c r="ILW14" s="113" t="s">
        <v>6698</v>
      </c>
      <c r="ILX14" s="113" t="s">
        <v>6699</v>
      </c>
      <c r="ILY14" s="113" t="s">
        <v>6700</v>
      </c>
      <c r="ILZ14" s="113" t="s">
        <v>6701</v>
      </c>
      <c r="IMA14" s="113" t="s">
        <v>6702</v>
      </c>
      <c r="IMB14" s="113" t="s">
        <v>6703</v>
      </c>
      <c r="IMC14" s="113" t="s">
        <v>6704</v>
      </c>
      <c r="IMD14" s="113" t="s">
        <v>6705</v>
      </c>
      <c r="IME14" s="113" t="s">
        <v>6706</v>
      </c>
      <c r="IMF14" s="113" t="s">
        <v>6707</v>
      </c>
      <c r="IMG14" s="113" t="s">
        <v>6708</v>
      </c>
      <c r="IMH14" s="113" t="s">
        <v>6709</v>
      </c>
      <c r="IMI14" s="113" t="s">
        <v>6710</v>
      </c>
      <c r="IMJ14" s="113" t="s">
        <v>6711</v>
      </c>
      <c r="IMK14" s="113" t="s">
        <v>6712</v>
      </c>
      <c r="IML14" s="113" t="s">
        <v>6713</v>
      </c>
      <c r="IMM14" s="113" t="s">
        <v>6714</v>
      </c>
      <c r="IMN14" s="113" t="s">
        <v>6715</v>
      </c>
      <c r="IMO14" s="113" t="s">
        <v>6716</v>
      </c>
      <c r="IMP14" s="113" t="s">
        <v>6717</v>
      </c>
      <c r="IMQ14" s="113" t="s">
        <v>6718</v>
      </c>
      <c r="IMR14" s="113" t="s">
        <v>6719</v>
      </c>
      <c r="IMS14" s="113" t="s">
        <v>6720</v>
      </c>
      <c r="IMT14" s="113" t="s">
        <v>6721</v>
      </c>
      <c r="IMU14" s="113" t="s">
        <v>6722</v>
      </c>
      <c r="IMV14" s="113" t="s">
        <v>6723</v>
      </c>
      <c r="IMW14" s="113" t="s">
        <v>6724</v>
      </c>
      <c r="IMX14" s="113" t="s">
        <v>6725</v>
      </c>
      <c r="IMY14" s="113" t="s">
        <v>6726</v>
      </c>
      <c r="IMZ14" s="113" t="s">
        <v>6727</v>
      </c>
      <c r="INA14" s="113" t="s">
        <v>6728</v>
      </c>
      <c r="INB14" s="113" t="s">
        <v>6729</v>
      </c>
      <c r="INC14" s="113" t="s">
        <v>6730</v>
      </c>
      <c r="IND14" s="113" t="s">
        <v>6731</v>
      </c>
      <c r="INE14" s="113" t="s">
        <v>6732</v>
      </c>
      <c r="INF14" s="113" t="s">
        <v>6733</v>
      </c>
      <c r="ING14" s="113" t="s">
        <v>6734</v>
      </c>
      <c r="INH14" s="113" t="s">
        <v>6735</v>
      </c>
      <c r="INI14" s="113" t="s">
        <v>6736</v>
      </c>
      <c r="INJ14" s="113" t="s">
        <v>6737</v>
      </c>
      <c r="INK14" s="113" t="s">
        <v>6738</v>
      </c>
      <c r="INL14" s="113" t="s">
        <v>6739</v>
      </c>
      <c r="INM14" s="113" t="s">
        <v>6740</v>
      </c>
      <c r="INN14" s="113" t="s">
        <v>6741</v>
      </c>
      <c r="INO14" s="113" t="s">
        <v>6742</v>
      </c>
      <c r="INP14" s="113" t="s">
        <v>6743</v>
      </c>
      <c r="INQ14" s="113" t="s">
        <v>6744</v>
      </c>
      <c r="INR14" s="113" t="s">
        <v>6745</v>
      </c>
      <c r="INS14" s="113" t="s">
        <v>6746</v>
      </c>
      <c r="INT14" s="113" t="s">
        <v>6747</v>
      </c>
      <c r="INU14" s="113" t="s">
        <v>6748</v>
      </c>
      <c r="INV14" s="113" t="s">
        <v>6749</v>
      </c>
      <c r="INW14" s="113" t="s">
        <v>6750</v>
      </c>
      <c r="INX14" s="113" t="s">
        <v>6751</v>
      </c>
      <c r="INY14" s="113" t="s">
        <v>6752</v>
      </c>
      <c r="INZ14" s="113" t="s">
        <v>6753</v>
      </c>
      <c r="IOA14" s="113" t="s">
        <v>6754</v>
      </c>
      <c r="IOB14" s="113" t="s">
        <v>6755</v>
      </c>
      <c r="IOC14" s="113" t="s">
        <v>6756</v>
      </c>
      <c r="IOD14" s="113" t="s">
        <v>6757</v>
      </c>
      <c r="IOE14" s="113" t="s">
        <v>6758</v>
      </c>
      <c r="IOF14" s="113" t="s">
        <v>6759</v>
      </c>
      <c r="IOG14" s="113" t="s">
        <v>6760</v>
      </c>
      <c r="IOH14" s="113" t="s">
        <v>6761</v>
      </c>
      <c r="IOI14" s="113" t="s">
        <v>6762</v>
      </c>
      <c r="IOJ14" s="113" t="s">
        <v>6763</v>
      </c>
      <c r="IOK14" s="113" t="s">
        <v>6764</v>
      </c>
      <c r="IOL14" s="113" t="s">
        <v>6765</v>
      </c>
      <c r="IOM14" s="113" t="s">
        <v>6766</v>
      </c>
      <c r="ION14" s="113" t="s">
        <v>6767</v>
      </c>
      <c r="IOO14" s="113" t="s">
        <v>6768</v>
      </c>
      <c r="IOP14" s="113" t="s">
        <v>6769</v>
      </c>
      <c r="IOQ14" s="113" t="s">
        <v>6770</v>
      </c>
      <c r="IOR14" s="113" t="s">
        <v>6771</v>
      </c>
      <c r="IOS14" s="113" t="s">
        <v>6772</v>
      </c>
      <c r="IOT14" s="113" t="s">
        <v>6773</v>
      </c>
      <c r="IOU14" s="113" t="s">
        <v>6774</v>
      </c>
      <c r="IOV14" s="113" t="s">
        <v>6775</v>
      </c>
      <c r="IOW14" s="113" t="s">
        <v>6776</v>
      </c>
      <c r="IOX14" s="113" t="s">
        <v>6777</v>
      </c>
      <c r="IOY14" s="113" t="s">
        <v>6778</v>
      </c>
      <c r="IOZ14" s="113" t="s">
        <v>6779</v>
      </c>
      <c r="IPA14" s="113" t="s">
        <v>6780</v>
      </c>
      <c r="IPB14" s="113" t="s">
        <v>6781</v>
      </c>
      <c r="IPC14" s="113" t="s">
        <v>6782</v>
      </c>
      <c r="IPD14" s="113" t="s">
        <v>6783</v>
      </c>
      <c r="IPE14" s="113" t="s">
        <v>6784</v>
      </c>
      <c r="IPF14" s="113" t="s">
        <v>6785</v>
      </c>
      <c r="IPG14" s="113" t="s">
        <v>6786</v>
      </c>
      <c r="IPH14" s="113" t="s">
        <v>6787</v>
      </c>
      <c r="IPI14" s="113" t="s">
        <v>6788</v>
      </c>
      <c r="IPJ14" s="113" t="s">
        <v>6789</v>
      </c>
      <c r="IPK14" s="113" t="s">
        <v>6790</v>
      </c>
      <c r="IPL14" s="113" t="s">
        <v>6791</v>
      </c>
      <c r="IPM14" s="113" t="s">
        <v>6792</v>
      </c>
      <c r="IPN14" s="113" t="s">
        <v>6793</v>
      </c>
      <c r="IPO14" s="113" t="s">
        <v>6794</v>
      </c>
      <c r="IPP14" s="113" t="s">
        <v>6795</v>
      </c>
      <c r="IPQ14" s="113" t="s">
        <v>6796</v>
      </c>
      <c r="IPR14" s="113" t="s">
        <v>6797</v>
      </c>
      <c r="IPS14" s="113" t="s">
        <v>6798</v>
      </c>
      <c r="IPT14" s="113" t="s">
        <v>6799</v>
      </c>
      <c r="IPU14" s="113" t="s">
        <v>6800</v>
      </c>
      <c r="IPV14" s="113" t="s">
        <v>6801</v>
      </c>
      <c r="IPW14" s="113" t="s">
        <v>6802</v>
      </c>
      <c r="IPX14" s="113" t="s">
        <v>6803</v>
      </c>
      <c r="IPY14" s="113" t="s">
        <v>6804</v>
      </c>
      <c r="IPZ14" s="113" t="s">
        <v>6805</v>
      </c>
      <c r="IQA14" s="113" t="s">
        <v>6806</v>
      </c>
      <c r="IQB14" s="113" t="s">
        <v>6807</v>
      </c>
      <c r="IQC14" s="113" t="s">
        <v>6808</v>
      </c>
      <c r="IQD14" s="113" t="s">
        <v>6809</v>
      </c>
      <c r="IQE14" s="113" t="s">
        <v>6810</v>
      </c>
      <c r="IQF14" s="113" t="s">
        <v>6811</v>
      </c>
      <c r="IQG14" s="113" t="s">
        <v>6812</v>
      </c>
      <c r="IQH14" s="113" t="s">
        <v>6813</v>
      </c>
      <c r="IQI14" s="113" t="s">
        <v>6814</v>
      </c>
      <c r="IQJ14" s="113" t="s">
        <v>6815</v>
      </c>
      <c r="IQK14" s="113" t="s">
        <v>6816</v>
      </c>
      <c r="IQL14" s="113" t="s">
        <v>6817</v>
      </c>
      <c r="IQM14" s="113" t="s">
        <v>6818</v>
      </c>
      <c r="IQN14" s="113" t="s">
        <v>6819</v>
      </c>
      <c r="IQO14" s="113" t="s">
        <v>6820</v>
      </c>
      <c r="IQP14" s="113" t="s">
        <v>6821</v>
      </c>
      <c r="IQQ14" s="113" t="s">
        <v>6822</v>
      </c>
      <c r="IQR14" s="113" t="s">
        <v>6823</v>
      </c>
      <c r="IQS14" s="113" t="s">
        <v>6824</v>
      </c>
      <c r="IQT14" s="113" t="s">
        <v>6825</v>
      </c>
      <c r="IQU14" s="113" t="s">
        <v>6826</v>
      </c>
      <c r="IQV14" s="113" t="s">
        <v>6827</v>
      </c>
      <c r="IQW14" s="113" t="s">
        <v>6828</v>
      </c>
      <c r="IQX14" s="113" t="s">
        <v>6829</v>
      </c>
      <c r="IQY14" s="113" t="s">
        <v>6830</v>
      </c>
      <c r="IQZ14" s="113" t="s">
        <v>6831</v>
      </c>
      <c r="IRA14" s="113" t="s">
        <v>6832</v>
      </c>
      <c r="IRB14" s="113" t="s">
        <v>6833</v>
      </c>
      <c r="IRC14" s="113" t="s">
        <v>6834</v>
      </c>
      <c r="IRD14" s="113" t="s">
        <v>6835</v>
      </c>
      <c r="IRE14" s="113" t="s">
        <v>6836</v>
      </c>
      <c r="IRF14" s="113" t="s">
        <v>6837</v>
      </c>
      <c r="IRG14" s="113" t="s">
        <v>6838</v>
      </c>
      <c r="IRH14" s="113" t="s">
        <v>6839</v>
      </c>
      <c r="IRI14" s="113" t="s">
        <v>6840</v>
      </c>
      <c r="IRJ14" s="113" t="s">
        <v>6841</v>
      </c>
      <c r="IRK14" s="113" t="s">
        <v>6842</v>
      </c>
      <c r="IRL14" s="113" t="s">
        <v>6843</v>
      </c>
      <c r="IRM14" s="113" t="s">
        <v>6844</v>
      </c>
      <c r="IRN14" s="113" t="s">
        <v>6845</v>
      </c>
      <c r="IRO14" s="113" t="s">
        <v>6846</v>
      </c>
      <c r="IRP14" s="113" t="s">
        <v>6847</v>
      </c>
      <c r="IRQ14" s="113" t="s">
        <v>6848</v>
      </c>
      <c r="IRR14" s="113" t="s">
        <v>6849</v>
      </c>
      <c r="IRS14" s="113" t="s">
        <v>6850</v>
      </c>
      <c r="IRT14" s="113" t="s">
        <v>6851</v>
      </c>
      <c r="IRU14" s="113" t="s">
        <v>6852</v>
      </c>
      <c r="IRV14" s="113" t="s">
        <v>6853</v>
      </c>
      <c r="IRW14" s="113" t="s">
        <v>6854</v>
      </c>
      <c r="IRX14" s="113" t="s">
        <v>6855</v>
      </c>
      <c r="IRY14" s="113" t="s">
        <v>6856</v>
      </c>
      <c r="IRZ14" s="113" t="s">
        <v>6857</v>
      </c>
      <c r="ISA14" s="113" t="s">
        <v>6858</v>
      </c>
      <c r="ISB14" s="113" t="s">
        <v>6859</v>
      </c>
      <c r="ISC14" s="113" t="s">
        <v>6860</v>
      </c>
      <c r="ISD14" s="113" t="s">
        <v>6861</v>
      </c>
      <c r="ISE14" s="113" t="s">
        <v>6862</v>
      </c>
      <c r="ISF14" s="113" t="s">
        <v>6863</v>
      </c>
      <c r="ISG14" s="113" t="s">
        <v>6864</v>
      </c>
      <c r="ISH14" s="113" t="s">
        <v>6865</v>
      </c>
      <c r="ISI14" s="113" t="s">
        <v>6866</v>
      </c>
      <c r="ISJ14" s="113" t="s">
        <v>6867</v>
      </c>
      <c r="ISK14" s="113" t="s">
        <v>6868</v>
      </c>
      <c r="ISL14" s="113" t="s">
        <v>6869</v>
      </c>
      <c r="ISM14" s="113" t="s">
        <v>6870</v>
      </c>
      <c r="ISN14" s="113" t="s">
        <v>6871</v>
      </c>
      <c r="ISO14" s="113" t="s">
        <v>6872</v>
      </c>
      <c r="ISP14" s="113" t="s">
        <v>6873</v>
      </c>
      <c r="ISQ14" s="113" t="s">
        <v>6874</v>
      </c>
      <c r="ISR14" s="113" t="s">
        <v>6875</v>
      </c>
      <c r="ISS14" s="113" t="s">
        <v>6876</v>
      </c>
      <c r="IST14" s="113" t="s">
        <v>6877</v>
      </c>
      <c r="ISU14" s="113" t="s">
        <v>6878</v>
      </c>
      <c r="ISV14" s="113" t="s">
        <v>6879</v>
      </c>
      <c r="ISW14" s="113" t="s">
        <v>6880</v>
      </c>
      <c r="ISX14" s="113" t="s">
        <v>6881</v>
      </c>
      <c r="ISY14" s="113" t="s">
        <v>6882</v>
      </c>
      <c r="ISZ14" s="113" t="s">
        <v>6883</v>
      </c>
      <c r="ITA14" s="113" t="s">
        <v>6884</v>
      </c>
      <c r="ITB14" s="113" t="s">
        <v>6885</v>
      </c>
      <c r="ITC14" s="113" t="s">
        <v>6886</v>
      </c>
      <c r="ITD14" s="113" t="s">
        <v>6887</v>
      </c>
      <c r="ITE14" s="113" t="s">
        <v>6888</v>
      </c>
      <c r="ITF14" s="113" t="s">
        <v>6889</v>
      </c>
      <c r="ITG14" s="113" t="s">
        <v>6890</v>
      </c>
      <c r="ITH14" s="113" t="s">
        <v>6891</v>
      </c>
      <c r="ITI14" s="113" t="s">
        <v>6892</v>
      </c>
      <c r="ITJ14" s="113" t="s">
        <v>6893</v>
      </c>
      <c r="ITK14" s="113" t="s">
        <v>6894</v>
      </c>
      <c r="ITL14" s="113" t="s">
        <v>6895</v>
      </c>
      <c r="ITM14" s="113" t="s">
        <v>6896</v>
      </c>
      <c r="ITN14" s="113" t="s">
        <v>6897</v>
      </c>
      <c r="ITO14" s="113" t="s">
        <v>6898</v>
      </c>
      <c r="ITP14" s="113" t="s">
        <v>6899</v>
      </c>
      <c r="ITQ14" s="113" t="s">
        <v>6900</v>
      </c>
      <c r="ITR14" s="113" t="s">
        <v>6901</v>
      </c>
      <c r="ITS14" s="113" t="s">
        <v>6902</v>
      </c>
      <c r="ITT14" s="113" t="s">
        <v>6903</v>
      </c>
      <c r="ITU14" s="113" t="s">
        <v>6904</v>
      </c>
      <c r="ITV14" s="113" t="s">
        <v>6905</v>
      </c>
      <c r="ITW14" s="113" t="s">
        <v>6906</v>
      </c>
      <c r="ITX14" s="113" t="s">
        <v>6907</v>
      </c>
      <c r="ITY14" s="113" t="s">
        <v>6908</v>
      </c>
      <c r="ITZ14" s="113" t="s">
        <v>6909</v>
      </c>
      <c r="IUA14" s="113" t="s">
        <v>6910</v>
      </c>
      <c r="IUB14" s="113" t="s">
        <v>6911</v>
      </c>
      <c r="IUC14" s="113" t="s">
        <v>6912</v>
      </c>
      <c r="IUD14" s="113" t="s">
        <v>6913</v>
      </c>
      <c r="IUE14" s="113" t="s">
        <v>6914</v>
      </c>
      <c r="IUF14" s="113" t="s">
        <v>6915</v>
      </c>
      <c r="IUG14" s="113" t="s">
        <v>6916</v>
      </c>
      <c r="IUH14" s="113" t="s">
        <v>6917</v>
      </c>
      <c r="IUI14" s="113" t="s">
        <v>6918</v>
      </c>
      <c r="IUJ14" s="113" t="s">
        <v>6919</v>
      </c>
      <c r="IUK14" s="113" t="s">
        <v>6920</v>
      </c>
      <c r="IUL14" s="113" t="s">
        <v>6921</v>
      </c>
      <c r="IUM14" s="113" t="s">
        <v>6922</v>
      </c>
      <c r="IUN14" s="113" t="s">
        <v>6923</v>
      </c>
      <c r="IUO14" s="113" t="s">
        <v>6924</v>
      </c>
      <c r="IUP14" s="113" t="s">
        <v>6925</v>
      </c>
      <c r="IUQ14" s="113" t="s">
        <v>6926</v>
      </c>
      <c r="IUR14" s="113" t="s">
        <v>6927</v>
      </c>
      <c r="IUS14" s="113" t="s">
        <v>6928</v>
      </c>
      <c r="IUT14" s="113" t="s">
        <v>6929</v>
      </c>
      <c r="IUU14" s="113" t="s">
        <v>6930</v>
      </c>
      <c r="IUV14" s="113" t="s">
        <v>6931</v>
      </c>
      <c r="IUW14" s="113" t="s">
        <v>6932</v>
      </c>
      <c r="IUX14" s="113" t="s">
        <v>6933</v>
      </c>
      <c r="IUY14" s="113" t="s">
        <v>6934</v>
      </c>
      <c r="IUZ14" s="113" t="s">
        <v>6935</v>
      </c>
      <c r="IVA14" s="113" t="s">
        <v>6936</v>
      </c>
      <c r="IVB14" s="113" t="s">
        <v>6937</v>
      </c>
      <c r="IVC14" s="113" t="s">
        <v>6938</v>
      </c>
      <c r="IVD14" s="113" t="s">
        <v>6939</v>
      </c>
      <c r="IVE14" s="113" t="s">
        <v>6940</v>
      </c>
      <c r="IVF14" s="113" t="s">
        <v>6941</v>
      </c>
      <c r="IVG14" s="113" t="s">
        <v>6942</v>
      </c>
      <c r="IVH14" s="113" t="s">
        <v>6943</v>
      </c>
      <c r="IVI14" s="113" t="s">
        <v>6944</v>
      </c>
      <c r="IVJ14" s="113" t="s">
        <v>6945</v>
      </c>
      <c r="IVK14" s="113" t="s">
        <v>6946</v>
      </c>
      <c r="IVL14" s="113" t="s">
        <v>6947</v>
      </c>
      <c r="IVM14" s="113" t="s">
        <v>6948</v>
      </c>
      <c r="IVN14" s="113" t="s">
        <v>6949</v>
      </c>
      <c r="IVO14" s="113" t="s">
        <v>6950</v>
      </c>
      <c r="IVP14" s="113" t="s">
        <v>6951</v>
      </c>
      <c r="IVQ14" s="113" t="s">
        <v>6952</v>
      </c>
      <c r="IVR14" s="113" t="s">
        <v>6953</v>
      </c>
      <c r="IVS14" s="113" t="s">
        <v>6954</v>
      </c>
      <c r="IVT14" s="113" t="s">
        <v>6955</v>
      </c>
      <c r="IVU14" s="113" t="s">
        <v>6956</v>
      </c>
      <c r="IVV14" s="113" t="s">
        <v>6957</v>
      </c>
      <c r="IVW14" s="113" t="s">
        <v>6958</v>
      </c>
      <c r="IVX14" s="113" t="s">
        <v>6959</v>
      </c>
      <c r="IVY14" s="113" t="s">
        <v>6960</v>
      </c>
      <c r="IVZ14" s="113" t="s">
        <v>6961</v>
      </c>
      <c r="IWA14" s="113" t="s">
        <v>6962</v>
      </c>
      <c r="IWB14" s="113" t="s">
        <v>6963</v>
      </c>
      <c r="IWC14" s="113" t="s">
        <v>6964</v>
      </c>
      <c r="IWD14" s="113" t="s">
        <v>6965</v>
      </c>
      <c r="IWE14" s="113" t="s">
        <v>6966</v>
      </c>
      <c r="IWF14" s="113" t="s">
        <v>6967</v>
      </c>
      <c r="IWG14" s="113" t="s">
        <v>6968</v>
      </c>
      <c r="IWH14" s="113" t="s">
        <v>6969</v>
      </c>
      <c r="IWI14" s="113" t="s">
        <v>6970</v>
      </c>
      <c r="IWJ14" s="113" t="s">
        <v>6971</v>
      </c>
      <c r="IWK14" s="113" t="s">
        <v>6972</v>
      </c>
      <c r="IWL14" s="113" t="s">
        <v>6973</v>
      </c>
      <c r="IWM14" s="113" t="s">
        <v>6974</v>
      </c>
      <c r="IWN14" s="113" t="s">
        <v>6975</v>
      </c>
      <c r="IWO14" s="113" t="s">
        <v>6976</v>
      </c>
      <c r="IWP14" s="113" t="s">
        <v>6977</v>
      </c>
      <c r="IWQ14" s="113" t="s">
        <v>6978</v>
      </c>
      <c r="IWR14" s="113" t="s">
        <v>6979</v>
      </c>
      <c r="IWS14" s="113" t="s">
        <v>6980</v>
      </c>
      <c r="IWT14" s="113" t="s">
        <v>6981</v>
      </c>
      <c r="IWU14" s="113" t="s">
        <v>6982</v>
      </c>
      <c r="IWV14" s="113" t="s">
        <v>6983</v>
      </c>
      <c r="IWW14" s="113" t="s">
        <v>6984</v>
      </c>
      <c r="IWX14" s="113" t="s">
        <v>6985</v>
      </c>
      <c r="IWY14" s="113" t="s">
        <v>6986</v>
      </c>
      <c r="IWZ14" s="113" t="s">
        <v>6987</v>
      </c>
      <c r="IXA14" s="113" t="s">
        <v>6988</v>
      </c>
      <c r="IXB14" s="113" t="s">
        <v>6989</v>
      </c>
      <c r="IXC14" s="113" t="s">
        <v>6990</v>
      </c>
      <c r="IXD14" s="113" t="s">
        <v>6991</v>
      </c>
      <c r="IXE14" s="113" t="s">
        <v>6992</v>
      </c>
      <c r="IXF14" s="113" t="s">
        <v>6993</v>
      </c>
      <c r="IXG14" s="113" t="s">
        <v>6994</v>
      </c>
      <c r="IXH14" s="113" t="s">
        <v>6995</v>
      </c>
      <c r="IXI14" s="113" t="s">
        <v>6996</v>
      </c>
      <c r="IXJ14" s="113" t="s">
        <v>6997</v>
      </c>
      <c r="IXK14" s="113" t="s">
        <v>6998</v>
      </c>
      <c r="IXL14" s="113" t="s">
        <v>6999</v>
      </c>
      <c r="IXM14" s="113" t="s">
        <v>7000</v>
      </c>
      <c r="IXN14" s="113" t="s">
        <v>7001</v>
      </c>
      <c r="IXO14" s="113" t="s">
        <v>7002</v>
      </c>
      <c r="IXP14" s="113" t="s">
        <v>7003</v>
      </c>
      <c r="IXQ14" s="113" t="s">
        <v>7004</v>
      </c>
      <c r="IXR14" s="113" t="s">
        <v>7005</v>
      </c>
      <c r="IXS14" s="113" t="s">
        <v>7006</v>
      </c>
      <c r="IXT14" s="113" t="s">
        <v>7007</v>
      </c>
      <c r="IXU14" s="113" t="s">
        <v>7008</v>
      </c>
      <c r="IXV14" s="113" t="s">
        <v>7009</v>
      </c>
      <c r="IXW14" s="113" t="s">
        <v>7010</v>
      </c>
      <c r="IXX14" s="113" t="s">
        <v>7011</v>
      </c>
      <c r="IXY14" s="113" t="s">
        <v>7012</v>
      </c>
      <c r="IXZ14" s="113" t="s">
        <v>7013</v>
      </c>
      <c r="IYA14" s="113" t="s">
        <v>7014</v>
      </c>
      <c r="IYB14" s="113" t="s">
        <v>7015</v>
      </c>
      <c r="IYC14" s="113" t="s">
        <v>7016</v>
      </c>
      <c r="IYD14" s="113" t="s">
        <v>7017</v>
      </c>
      <c r="IYE14" s="113" t="s">
        <v>7018</v>
      </c>
      <c r="IYF14" s="113" t="s">
        <v>7019</v>
      </c>
      <c r="IYG14" s="113" t="s">
        <v>7020</v>
      </c>
      <c r="IYH14" s="113" t="s">
        <v>7021</v>
      </c>
      <c r="IYI14" s="113" t="s">
        <v>7022</v>
      </c>
      <c r="IYJ14" s="113" t="s">
        <v>7023</v>
      </c>
      <c r="IYK14" s="113" t="s">
        <v>7024</v>
      </c>
      <c r="IYL14" s="113" t="s">
        <v>7025</v>
      </c>
      <c r="IYM14" s="113" t="s">
        <v>7026</v>
      </c>
      <c r="IYN14" s="113" t="s">
        <v>7027</v>
      </c>
      <c r="IYO14" s="113" t="s">
        <v>7028</v>
      </c>
      <c r="IYP14" s="113" t="s">
        <v>7029</v>
      </c>
      <c r="IYQ14" s="113" t="s">
        <v>7030</v>
      </c>
      <c r="IYR14" s="113" t="s">
        <v>7031</v>
      </c>
      <c r="IYS14" s="113" t="s">
        <v>7032</v>
      </c>
      <c r="IYT14" s="113" t="s">
        <v>7033</v>
      </c>
      <c r="IYU14" s="113" t="s">
        <v>7034</v>
      </c>
      <c r="IYV14" s="113" t="s">
        <v>7035</v>
      </c>
      <c r="IYW14" s="113" t="s">
        <v>7036</v>
      </c>
      <c r="IYX14" s="113" t="s">
        <v>7037</v>
      </c>
      <c r="IYY14" s="113" t="s">
        <v>7038</v>
      </c>
      <c r="IYZ14" s="113" t="s">
        <v>7039</v>
      </c>
      <c r="IZA14" s="113" t="s">
        <v>7040</v>
      </c>
      <c r="IZB14" s="113" t="s">
        <v>7041</v>
      </c>
      <c r="IZC14" s="113" t="s">
        <v>7042</v>
      </c>
      <c r="IZD14" s="113" t="s">
        <v>7043</v>
      </c>
      <c r="IZE14" s="113" t="s">
        <v>7044</v>
      </c>
      <c r="IZF14" s="113" t="s">
        <v>7045</v>
      </c>
      <c r="IZG14" s="113" t="s">
        <v>7046</v>
      </c>
      <c r="IZH14" s="113" t="s">
        <v>7047</v>
      </c>
      <c r="IZI14" s="113" t="s">
        <v>7048</v>
      </c>
      <c r="IZJ14" s="113" t="s">
        <v>7049</v>
      </c>
      <c r="IZK14" s="113" t="s">
        <v>7050</v>
      </c>
      <c r="IZL14" s="113" t="s">
        <v>7051</v>
      </c>
      <c r="IZM14" s="113" t="s">
        <v>7052</v>
      </c>
      <c r="IZN14" s="113" t="s">
        <v>7053</v>
      </c>
      <c r="IZO14" s="113" t="s">
        <v>7054</v>
      </c>
      <c r="IZP14" s="113" t="s">
        <v>7055</v>
      </c>
      <c r="IZQ14" s="113" t="s">
        <v>7056</v>
      </c>
      <c r="IZR14" s="113" t="s">
        <v>7057</v>
      </c>
      <c r="IZS14" s="113" t="s">
        <v>7058</v>
      </c>
      <c r="IZT14" s="113" t="s">
        <v>7059</v>
      </c>
      <c r="IZU14" s="113" t="s">
        <v>7060</v>
      </c>
      <c r="IZV14" s="113" t="s">
        <v>7061</v>
      </c>
      <c r="IZW14" s="113" t="s">
        <v>7062</v>
      </c>
      <c r="IZX14" s="113" t="s">
        <v>7063</v>
      </c>
      <c r="IZY14" s="113" t="s">
        <v>7064</v>
      </c>
      <c r="IZZ14" s="113" t="s">
        <v>7065</v>
      </c>
      <c r="JAA14" s="113" t="s">
        <v>7066</v>
      </c>
      <c r="JAB14" s="113" t="s">
        <v>7067</v>
      </c>
      <c r="JAC14" s="113" t="s">
        <v>7068</v>
      </c>
      <c r="JAD14" s="113" t="s">
        <v>7069</v>
      </c>
      <c r="JAE14" s="113" t="s">
        <v>7070</v>
      </c>
      <c r="JAF14" s="113" t="s">
        <v>7071</v>
      </c>
      <c r="JAG14" s="113" t="s">
        <v>7072</v>
      </c>
      <c r="JAH14" s="113" t="s">
        <v>7073</v>
      </c>
      <c r="JAI14" s="113" t="s">
        <v>7074</v>
      </c>
      <c r="JAJ14" s="113" t="s">
        <v>7075</v>
      </c>
      <c r="JAK14" s="113" t="s">
        <v>7076</v>
      </c>
      <c r="JAL14" s="113" t="s">
        <v>7077</v>
      </c>
      <c r="JAM14" s="113" t="s">
        <v>7078</v>
      </c>
      <c r="JAN14" s="113" t="s">
        <v>7079</v>
      </c>
      <c r="JAO14" s="113" t="s">
        <v>7080</v>
      </c>
      <c r="JAP14" s="113" t="s">
        <v>7081</v>
      </c>
      <c r="JAQ14" s="113" t="s">
        <v>7082</v>
      </c>
      <c r="JAR14" s="113" t="s">
        <v>7083</v>
      </c>
      <c r="JAS14" s="113" t="s">
        <v>7084</v>
      </c>
      <c r="JAT14" s="113" t="s">
        <v>7085</v>
      </c>
      <c r="JAU14" s="113" t="s">
        <v>7086</v>
      </c>
      <c r="JAV14" s="113" t="s">
        <v>7087</v>
      </c>
      <c r="JAW14" s="113" t="s">
        <v>7088</v>
      </c>
      <c r="JAX14" s="113" t="s">
        <v>7089</v>
      </c>
      <c r="JAY14" s="113" t="s">
        <v>7090</v>
      </c>
      <c r="JAZ14" s="113" t="s">
        <v>7091</v>
      </c>
      <c r="JBA14" s="113" t="s">
        <v>7092</v>
      </c>
      <c r="JBB14" s="113" t="s">
        <v>7093</v>
      </c>
      <c r="JBC14" s="113" t="s">
        <v>7094</v>
      </c>
      <c r="JBD14" s="113" t="s">
        <v>7095</v>
      </c>
      <c r="JBE14" s="113" t="s">
        <v>7096</v>
      </c>
      <c r="JBF14" s="113" t="s">
        <v>7097</v>
      </c>
      <c r="JBG14" s="113" t="s">
        <v>7098</v>
      </c>
      <c r="JBH14" s="113" t="s">
        <v>7099</v>
      </c>
      <c r="JBI14" s="113" t="s">
        <v>7100</v>
      </c>
      <c r="JBJ14" s="113" t="s">
        <v>7101</v>
      </c>
      <c r="JBK14" s="113" t="s">
        <v>7102</v>
      </c>
      <c r="JBL14" s="113" t="s">
        <v>7103</v>
      </c>
      <c r="JBM14" s="113" t="s">
        <v>7104</v>
      </c>
      <c r="JBN14" s="113" t="s">
        <v>7105</v>
      </c>
      <c r="JBO14" s="113" t="s">
        <v>7106</v>
      </c>
      <c r="JBP14" s="113" t="s">
        <v>7107</v>
      </c>
      <c r="JBQ14" s="113" t="s">
        <v>7108</v>
      </c>
      <c r="JBR14" s="113" t="s">
        <v>7109</v>
      </c>
      <c r="JBS14" s="113" t="s">
        <v>7110</v>
      </c>
      <c r="JBT14" s="113" t="s">
        <v>7111</v>
      </c>
      <c r="JBU14" s="113" t="s">
        <v>7112</v>
      </c>
      <c r="JBV14" s="113" t="s">
        <v>7113</v>
      </c>
      <c r="JBW14" s="113" t="s">
        <v>7114</v>
      </c>
      <c r="JBX14" s="113" t="s">
        <v>7115</v>
      </c>
      <c r="JBY14" s="113" t="s">
        <v>7116</v>
      </c>
      <c r="JBZ14" s="113" t="s">
        <v>7117</v>
      </c>
      <c r="JCA14" s="113" t="s">
        <v>7118</v>
      </c>
      <c r="JCB14" s="113" t="s">
        <v>7119</v>
      </c>
      <c r="JCC14" s="113" t="s">
        <v>7120</v>
      </c>
      <c r="JCD14" s="113" t="s">
        <v>7121</v>
      </c>
      <c r="JCE14" s="113" t="s">
        <v>7122</v>
      </c>
      <c r="JCF14" s="113" t="s">
        <v>7123</v>
      </c>
      <c r="JCG14" s="113" t="s">
        <v>7124</v>
      </c>
      <c r="JCH14" s="113" t="s">
        <v>7125</v>
      </c>
      <c r="JCI14" s="113" t="s">
        <v>7126</v>
      </c>
      <c r="JCJ14" s="113" t="s">
        <v>7127</v>
      </c>
      <c r="JCK14" s="113" t="s">
        <v>7128</v>
      </c>
      <c r="JCL14" s="113" t="s">
        <v>7129</v>
      </c>
      <c r="JCM14" s="113" t="s">
        <v>7130</v>
      </c>
      <c r="JCN14" s="113" t="s">
        <v>7131</v>
      </c>
      <c r="JCO14" s="113" t="s">
        <v>7132</v>
      </c>
      <c r="JCP14" s="113" t="s">
        <v>7133</v>
      </c>
      <c r="JCQ14" s="113" t="s">
        <v>7134</v>
      </c>
      <c r="JCR14" s="113" t="s">
        <v>7135</v>
      </c>
      <c r="JCS14" s="113" t="s">
        <v>7136</v>
      </c>
      <c r="JCT14" s="113" t="s">
        <v>7137</v>
      </c>
      <c r="JCU14" s="113" t="s">
        <v>7138</v>
      </c>
      <c r="JCV14" s="113" t="s">
        <v>7139</v>
      </c>
      <c r="JCW14" s="113" t="s">
        <v>7140</v>
      </c>
      <c r="JCX14" s="113" t="s">
        <v>7141</v>
      </c>
      <c r="JCY14" s="113" t="s">
        <v>7142</v>
      </c>
      <c r="JCZ14" s="113" t="s">
        <v>7143</v>
      </c>
      <c r="JDA14" s="113" t="s">
        <v>7144</v>
      </c>
      <c r="JDB14" s="113" t="s">
        <v>7145</v>
      </c>
      <c r="JDC14" s="113" t="s">
        <v>7146</v>
      </c>
      <c r="JDD14" s="113" t="s">
        <v>7147</v>
      </c>
      <c r="JDE14" s="113" t="s">
        <v>7148</v>
      </c>
      <c r="JDF14" s="113" t="s">
        <v>7149</v>
      </c>
      <c r="JDG14" s="113" t="s">
        <v>7150</v>
      </c>
      <c r="JDH14" s="113" t="s">
        <v>7151</v>
      </c>
      <c r="JDI14" s="113" t="s">
        <v>7152</v>
      </c>
      <c r="JDJ14" s="113" t="s">
        <v>7153</v>
      </c>
      <c r="JDK14" s="113" t="s">
        <v>7154</v>
      </c>
      <c r="JDL14" s="113" t="s">
        <v>7155</v>
      </c>
      <c r="JDM14" s="113" t="s">
        <v>7156</v>
      </c>
      <c r="JDN14" s="113" t="s">
        <v>7157</v>
      </c>
      <c r="JDO14" s="113" t="s">
        <v>7158</v>
      </c>
      <c r="JDP14" s="113" t="s">
        <v>7159</v>
      </c>
      <c r="JDQ14" s="113" t="s">
        <v>7160</v>
      </c>
      <c r="JDR14" s="113" t="s">
        <v>7161</v>
      </c>
      <c r="JDS14" s="113" t="s">
        <v>7162</v>
      </c>
      <c r="JDT14" s="113" t="s">
        <v>7163</v>
      </c>
      <c r="JDU14" s="113" t="s">
        <v>7164</v>
      </c>
      <c r="JDV14" s="113" t="s">
        <v>7165</v>
      </c>
      <c r="JDW14" s="113" t="s">
        <v>7166</v>
      </c>
      <c r="JDX14" s="113" t="s">
        <v>7167</v>
      </c>
      <c r="JDY14" s="113" t="s">
        <v>7168</v>
      </c>
      <c r="JDZ14" s="113" t="s">
        <v>7169</v>
      </c>
      <c r="JEA14" s="113" t="s">
        <v>7170</v>
      </c>
      <c r="JEB14" s="113" t="s">
        <v>7171</v>
      </c>
      <c r="JEC14" s="113" t="s">
        <v>7172</v>
      </c>
      <c r="JED14" s="113" t="s">
        <v>7173</v>
      </c>
      <c r="JEE14" s="113" t="s">
        <v>7174</v>
      </c>
      <c r="JEF14" s="113" t="s">
        <v>7175</v>
      </c>
      <c r="JEG14" s="113" t="s">
        <v>7176</v>
      </c>
      <c r="JEH14" s="113" t="s">
        <v>7177</v>
      </c>
      <c r="JEI14" s="113" t="s">
        <v>7178</v>
      </c>
      <c r="JEJ14" s="113" t="s">
        <v>7179</v>
      </c>
      <c r="JEK14" s="113" t="s">
        <v>7180</v>
      </c>
      <c r="JEL14" s="113" t="s">
        <v>7181</v>
      </c>
      <c r="JEM14" s="113" t="s">
        <v>7182</v>
      </c>
      <c r="JEN14" s="113" t="s">
        <v>7183</v>
      </c>
      <c r="JEO14" s="113" t="s">
        <v>7184</v>
      </c>
      <c r="JEP14" s="113" t="s">
        <v>7185</v>
      </c>
      <c r="JEQ14" s="113" t="s">
        <v>7186</v>
      </c>
      <c r="JER14" s="113" t="s">
        <v>7187</v>
      </c>
      <c r="JES14" s="113" t="s">
        <v>7188</v>
      </c>
      <c r="JET14" s="113" t="s">
        <v>7189</v>
      </c>
      <c r="JEU14" s="113" t="s">
        <v>7190</v>
      </c>
      <c r="JEV14" s="113" t="s">
        <v>7191</v>
      </c>
      <c r="JEW14" s="113" t="s">
        <v>7192</v>
      </c>
      <c r="JEX14" s="113" t="s">
        <v>7193</v>
      </c>
      <c r="JEY14" s="113" t="s">
        <v>7194</v>
      </c>
      <c r="JEZ14" s="113" t="s">
        <v>7195</v>
      </c>
      <c r="JFA14" s="113" t="s">
        <v>7196</v>
      </c>
      <c r="JFB14" s="113" t="s">
        <v>7197</v>
      </c>
      <c r="JFC14" s="113" t="s">
        <v>7198</v>
      </c>
      <c r="JFD14" s="113" t="s">
        <v>7199</v>
      </c>
      <c r="JFE14" s="113" t="s">
        <v>7200</v>
      </c>
      <c r="JFF14" s="113" t="s">
        <v>7201</v>
      </c>
      <c r="JFG14" s="113" t="s">
        <v>7202</v>
      </c>
      <c r="JFH14" s="113" t="s">
        <v>7203</v>
      </c>
      <c r="JFI14" s="113" t="s">
        <v>7204</v>
      </c>
      <c r="JFJ14" s="113" t="s">
        <v>7205</v>
      </c>
      <c r="JFK14" s="113" t="s">
        <v>7206</v>
      </c>
      <c r="JFL14" s="113" t="s">
        <v>7207</v>
      </c>
      <c r="JFM14" s="113" t="s">
        <v>7208</v>
      </c>
      <c r="JFN14" s="113" t="s">
        <v>7209</v>
      </c>
      <c r="JFO14" s="113" t="s">
        <v>7210</v>
      </c>
      <c r="JFP14" s="113" t="s">
        <v>7211</v>
      </c>
      <c r="JFQ14" s="113" t="s">
        <v>7212</v>
      </c>
      <c r="JFR14" s="113" t="s">
        <v>7213</v>
      </c>
      <c r="JFS14" s="113" t="s">
        <v>7214</v>
      </c>
      <c r="JFT14" s="113" t="s">
        <v>7215</v>
      </c>
      <c r="JFU14" s="113" t="s">
        <v>7216</v>
      </c>
      <c r="JFV14" s="113" t="s">
        <v>7217</v>
      </c>
      <c r="JFW14" s="113" t="s">
        <v>7218</v>
      </c>
      <c r="JFX14" s="113" t="s">
        <v>7219</v>
      </c>
      <c r="JFY14" s="113" t="s">
        <v>7220</v>
      </c>
      <c r="JFZ14" s="113" t="s">
        <v>7221</v>
      </c>
      <c r="JGA14" s="113" t="s">
        <v>7222</v>
      </c>
      <c r="JGB14" s="113" t="s">
        <v>7223</v>
      </c>
      <c r="JGC14" s="113" t="s">
        <v>7224</v>
      </c>
      <c r="JGD14" s="113" t="s">
        <v>7225</v>
      </c>
      <c r="JGE14" s="113" t="s">
        <v>7226</v>
      </c>
      <c r="JGF14" s="113" t="s">
        <v>7227</v>
      </c>
      <c r="JGG14" s="113" t="s">
        <v>7228</v>
      </c>
      <c r="JGH14" s="113" t="s">
        <v>7229</v>
      </c>
      <c r="JGI14" s="113" t="s">
        <v>7230</v>
      </c>
      <c r="JGJ14" s="113" t="s">
        <v>7231</v>
      </c>
      <c r="JGK14" s="113" t="s">
        <v>7232</v>
      </c>
      <c r="JGL14" s="113" t="s">
        <v>7233</v>
      </c>
      <c r="JGM14" s="113" t="s">
        <v>7234</v>
      </c>
      <c r="JGN14" s="113" t="s">
        <v>7235</v>
      </c>
      <c r="JGO14" s="113" t="s">
        <v>7236</v>
      </c>
      <c r="JGP14" s="113" t="s">
        <v>7237</v>
      </c>
      <c r="JGQ14" s="113" t="s">
        <v>7238</v>
      </c>
      <c r="JGR14" s="113" t="s">
        <v>7239</v>
      </c>
      <c r="JGS14" s="113" t="s">
        <v>7240</v>
      </c>
      <c r="JGT14" s="113" t="s">
        <v>7241</v>
      </c>
      <c r="JGU14" s="113" t="s">
        <v>7242</v>
      </c>
      <c r="JGV14" s="113" t="s">
        <v>7243</v>
      </c>
      <c r="JGW14" s="113" t="s">
        <v>7244</v>
      </c>
      <c r="JGX14" s="113" t="s">
        <v>7245</v>
      </c>
      <c r="JGY14" s="113" t="s">
        <v>7246</v>
      </c>
      <c r="JGZ14" s="113" t="s">
        <v>7247</v>
      </c>
      <c r="JHA14" s="113" t="s">
        <v>7248</v>
      </c>
      <c r="JHB14" s="113" t="s">
        <v>7249</v>
      </c>
      <c r="JHC14" s="113" t="s">
        <v>7250</v>
      </c>
      <c r="JHD14" s="113" t="s">
        <v>7251</v>
      </c>
      <c r="JHE14" s="113" t="s">
        <v>7252</v>
      </c>
      <c r="JHF14" s="113" t="s">
        <v>7253</v>
      </c>
      <c r="JHG14" s="113" t="s">
        <v>7254</v>
      </c>
      <c r="JHH14" s="113" t="s">
        <v>7255</v>
      </c>
      <c r="JHI14" s="113" t="s">
        <v>7256</v>
      </c>
      <c r="JHJ14" s="113" t="s">
        <v>7257</v>
      </c>
      <c r="JHK14" s="113" t="s">
        <v>7258</v>
      </c>
      <c r="JHL14" s="113" t="s">
        <v>7259</v>
      </c>
      <c r="JHM14" s="113" t="s">
        <v>7260</v>
      </c>
      <c r="JHN14" s="113" t="s">
        <v>7261</v>
      </c>
      <c r="JHO14" s="113" t="s">
        <v>7262</v>
      </c>
      <c r="JHP14" s="113" t="s">
        <v>7263</v>
      </c>
      <c r="JHQ14" s="113" t="s">
        <v>7264</v>
      </c>
      <c r="JHR14" s="113" t="s">
        <v>7265</v>
      </c>
      <c r="JHS14" s="113" t="s">
        <v>7266</v>
      </c>
      <c r="JHT14" s="113" t="s">
        <v>7267</v>
      </c>
      <c r="JHU14" s="113" t="s">
        <v>7268</v>
      </c>
      <c r="JHV14" s="113" t="s">
        <v>7269</v>
      </c>
      <c r="JHW14" s="113" t="s">
        <v>7270</v>
      </c>
      <c r="JHX14" s="113" t="s">
        <v>7271</v>
      </c>
      <c r="JHY14" s="113" t="s">
        <v>7272</v>
      </c>
      <c r="JHZ14" s="113" t="s">
        <v>7273</v>
      </c>
      <c r="JIA14" s="113" t="s">
        <v>7274</v>
      </c>
      <c r="JIB14" s="113" t="s">
        <v>7275</v>
      </c>
      <c r="JIC14" s="113" t="s">
        <v>7276</v>
      </c>
      <c r="JID14" s="113" t="s">
        <v>7277</v>
      </c>
      <c r="JIE14" s="113" t="s">
        <v>7278</v>
      </c>
      <c r="JIF14" s="113" t="s">
        <v>7279</v>
      </c>
      <c r="JIG14" s="113" t="s">
        <v>7280</v>
      </c>
      <c r="JIH14" s="113" t="s">
        <v>7281</v>
      </c>
      <c r="JII14" s="113" t="s">
        <v>7282</v>
      </c>
      <c r="JIJ14" s="113" t="s">
        <v>7283</v>
      </c>
      <c r="JIK14" s="113" t="s">
        <v>7284</v>
      </c>
      <c r="JIL14" s="113" t="s">
        <v>7285</v>
      </c>
      <c r="JIM14" s="113" t="s">
        <v>7286</v>
      </c>
      <c r="JIN14" s="113" t="s">
        <v>7287</v>
      </c>
      <c r="JIO14" s="113" t="s">
        <v>7288</v>
      </c>
      <c r="JIP14" s="113" t="s">
        <v>7289</v>
      </c>
      <c r="JIQ14" s="113" t="s">
        <v>7290</v>
      </c>
      <c r="JIR14" s="113" t="s">
        <v>7291</v>
      </c>
      <c r="JIS14" s="113" t="s">
        <v>7292</v>
      </c>
      <c r="JIT14" s="113" t="s">
        <v>7293</v>
      </c>
      <c r="JIU14" s="113" t="s">
        <v>7294</v>
      </c>
      <c r="JIV14" s="113" t="s">
        <v>7295</v>
      </c>
      <c r="JIW14" s="113" t="s">
        <v>7296</v>
      </c>
      <c r="JIX14" s="113" t="s">
        <v>7297</v>
      </c>
      <c r="JIY14" s="113" t="s">
        <v>7298</v>
      </c>
      <c r="JIZ14" s="113" t="s">
        <v>7299</v>
      </c>
      <c r="JJA14" s="113" t="s">
        <v>7300</v>
      </c>
      <c r="JJB14" s="113" t="s">
        <v>7301</v>
      </c>
      <c r="JJC14" s="113" t="s">
        <v>7302</v>
      </c>
      <c r="JJD14" s="113" t="s">
        <v>7303</v>
      </c>
      <c r="JJE14" s="113" t="s">
        <v>7304</v>
      </c>
      <c r="JJF14" s="113" t="s">
        <v>7305</v>
      </c>
      <c r="JJG14" s="113" t="s">
        <v>7306</v>
      </c>
      <c r="JJH14" s="113" t="s">
        <v>7307</v>
      </c>
      <c r="JJI14" s="113" t="s">
        <v>7308</v>
      </c>
      <c r="JJJ14" s="113" t="s">
        <v>7309</v>
      </c>
      <c r="JJK14" s="113" t="s">
        <v>7310</v>
      </c>
      <c r="JJL14" s="113" t="s">
        <v>7311</v>
      </c>
      <c r="JJM14" s="113" t="s">
        <v>7312</v>
      </c>
      <c r="JJN14" s="113" t="s">
        <v>7313</v>
      </c>
      <c r="JJO14" s="113" t="s">
        <v>7314</v>
      </c>
      <c r="JJP14" s="113" t="s">
        <v>7315</v>
      </c>
      <c r="JJQ14" s="113" t="s">
        <v>7316</v>
      </c>
      <c r="JJR14" s="113" t="s">
        <v>7317</v>
      </c>
      <c r="JJS14" s="113" t="s">
        <v>7318</v>
      </c>
      <c r="JJT14" s="113" t="s">
        <v>7319</v>
      </c>
      <c r="JJU14" s="113" t="s">
        <v>7320</v>
      </c>
      <c r="JJV14" s="113" t="s">
        <v>7321</v>
      </c>
      <c r="JJW14" s="113" t="s">
        <v>7322</v>
      </c>
      <c r="JJX14" s="113" t="s">
        <v>7323</v>
      </c>
      <c r="JJY14" s="113" t="s">
        <v>7324</v>
      </c>
      <c r="JJZ14" s="113" t="s">
        <v>7325</v>
      </c>
      <c r="JKA14" s="113" t="s">
        <v>7326</v>
      </c>
      <c r="JKB14" s="113" t="s">
        <v>7327</v>
      </c>
      <c r="JKC14" s="113" t="s">
        <v>7328</v>
      </c>
      <c r="JKD14" s="113" t="s">
        <v>7329</v>
      </c>
      <c r="JKE14" s="113" t="s">
        <v>7330</v>
      </c>
      <c r="JKF14" s="113" t="s">
        <v>7331</v>
      </c>
      <c r="JKG14" s="113" t="s">
        <v>7332</v>
      </c>
      <c r="JKH14" s="113" t="s">
        <v>7333</v>
      </c>
      <c r="JKI14" s="113" t="s">
        <v>7334</v>
      </c>
      <c r="JKJ14" s="113" t="s">
        <v>7335</v>
      </c>
      <c r="JKK14" s="113" t="s">
        <v>7336</v>
      </c>
      <c r="JKL14" s="113" t="s">
        <v>7337</v>
      </c>
      <c r="JKM14" s="113" t="s">
        <v>7338</v>
      </c>
      <c r="JKN14" s="113" t="s">
        <v>7339</v>
      </c>
      <c r="JKO14" s="113" t="s">
        <v>7340</v>
      </c>
      <c r="JKP14" s="113" t="s">
        <v>7341</v>
      </c>
      <c r="JKQ14" s="113" t="s">
        <v>7342</v>
      </c>
      <c r="JKR14" s="113" t="s">
        <v>7343</v>
      </c>
      <c r="JKS14" s="113" t="s">
        <v>7344</v>
      </c>
      <c r="JKT14" s="113" t="s">
        <v>7345</v>
      </c>
      <c r="JKU14" s="113" t="s">
        <v>7346</v>
      </c>
      <c r="JKV14" s="113" t="s">
        <v>7347</v>
      </c>
      <c r="JKW14" s="113" t="s">
        <v>7348</v>
      </c>
      <c r="JKX14" s="113" t="s">
        <v>7349</v>
      </c>
      <c r="JKY14" s="113" t="s">
        <v>7350</v>
      </c>
      <c r="JKZ14" s="113" t="s">
        <v>7351</v>
      </c>
      <c r="JLA14" s="113" t="s">
        <v>7352</v>
      </c>
      <c r="JLB14" s="113" t="s">
        <v>7353</v>
      </c>
      <c r="JLC14" s="113" t="s">
        <v>7354</v>
      </c>
      <c r="JLD14" s="113" t="s">
        <v>7355</v>
      </c>
      <c r="JLE14" s="113" t="s">
        <v>7356</v>
      </c>
      <c r="JLF14" s="113" t="s">
        <v>7357</v>
      </c>
      <c r="JLG14" s="113" t="s">
        <v>7358</v>
      </c>
      <c r="JLH14" s="113" t="s">
        <v>7359</v>
      </c>
      <c r="JLI14" s="113" t="s">
        <v>7360</v>
      </c>
      <c r="JLJ14" s="113" t="s">
        <v>7361</v>
      </c>
      <c r="JLK14" s="113" t="s">
        <v>7362</v>
      </c>
      <c r="JLL14" s="113" t="s">
        <v>7363</v>
      </c>
      <c r="JLM14" s="113" t="s">
        <v>7364</v>
      </c>
      <c r="JLN14" s="113" t="s">
        <v>7365</v>
      </c>
      <c r="JLO14" s="113" t="s">
        <v>7366</v>
      </c>
      <c r="JLP14" s="113" t="s">
        <v>7367</v>
      </c>
      <c r="JLQ14" s="113" t="s">
        <v>7368</v>
      </c>
      <c r="JLR14" s="113" t="s">
        <v>7369</v>
      </c>
      <c r="JLS14" s="113" t="s">
        <v>7370</v>
      </c>
      <c r="JLT14" s="113" t="s">
        <v>7371</v>
      </c>
      <c r="JLU14" s="113" t="s">
        <v>7372</v>
      </c>
      <c r="JLV14" s="113" t="s">
        <v>7373</v>
      </c>
      <c r="JLW14" s="113" t="s">
        <v>7374</v>
      </c>
      <c r="JLX14" s="113" t="s">
        <v>7375</v>
      </c>
      <c r="JLY14" s="113" t="s">
        <v>7376</v>
      </c>
      <c r="JLZ14" s="113" t="s">
        <v>7377</v>
      </c>
      <c r="JMA14" s="113" t="s">
        <v>7378</v>
      </c>
      <c r="JMB14" s="113" t="s">
        <v>7379</v>
      </c>
      <c r="JMC14" s="113" t="s">
        <v>7380</v>
      </c>
      <c r="JMD14" s="113" t="s">
        <v>7381</v>
      </c>
      <c r="JME14" s="113" t="s">
        <v>7382</v>
      </c>
      <c r="JMF14" s="113" t="s">
        <v>7383</v>
      </c>
      <c r="JMG14" s="113" t="s">
        <v>7384</v>
      </c>
      <c r="JMH14" s="113" t="s">
        <v>7385</v>
      </c>
      <c r="JMI14" s="113" t="s">
        <v>7386</v>
      </c>
      <c r="JMJ14" s="113" t="s">
        <v>7387</v>
      </c>
      <c r="JMK14" s="113" t="s">
        <v>7388</v>
      </c>
      <c r="JML14" s="113" t="s">
        <v>7389</v>
      </c>
      <c r="JMM14" s="113" t="s">
        <v>7390</v>
      </c>
      <c r="JMN14" s="113" t="s">
        <v>7391</v>
      </c>
      <c r="JMO14" s="113" t="s">
        <v>7392</v>
      </c>
      <c r="JMP14" s="113" t="s">
        <v>7393</v>
      </c>
      <c r="JMQ14" s="113" t="s">
        <v>7394</v>
      </c>
      <c r="JMR14" s="113" t="s">
        <v>7395</v>
      </c>
      <c r="JMS14" s="113" t="s">
        <v>7396</v>
      </c>
      <c r="JMT14" s="113" t="s">
        <v>7397</v>
      </c>
      <c r="JMU14" s="113" t="s">
        <v>7398</v>
      </c>
      <c r="JMV14" s="113" t="s">
        <v>7399</v>
      </c>
      <c r="JMW14" s="113" t="s">
        <v>7400</v>
      </c>
      <c r="JMX14" s="113" t="s">
        <v>7401</v>
      </c>
      <c r="JMY14" s="113" t="s">
        <v>7402</v>
      </c>
      <c r="JMZ14" s="113" t="s">
        <v>7403</v>
      </c>
      <c r="JNA14" s="113" t="s">
        <v>7404</v>
      </c>
      <c r="JNB14" s="113" t="s">
        <v>7405</v>
      </c>
      <c r="JNC14" s="113" t="s">
        <v>7406</v>
      </c>
      <c r="JND14" s="113" t="s">
        <v>7407</v>
      </c>
      <c r="JNE14" s="113" t="s">
        <v>7408</v>
      </c>
      <c r="JNF14" s="113" t="s">
        <v>7409</v>
      </c>
      <c r="JNG14" s="113" t="s">
        <v>7410</v>
      </c>
      <c r="JNH14" s="113" t="s">
        <v>7411</v>
      </c>
      <c r="JNI14" s="113" t="s">
        <v>7412</v>
      </c>
      <c r="JNJ14" s="113" t="s">
        <v>7413</v>
      </c>
      <c r="JNK14" s="113" t="s">
        <v>7414</v>
      </c>
      <c r="JNL14" s="113" t="s">
        <v>7415</v>
      </c>
      <c r="JNM14" s="113" t="s">
        <v>7416</v>
      </c>
      <c r="JNN14" s="113" t="s">
        <v>7417</v>
      </c>
      <c r="JNO14" s="113" t="s">
        <v>7418</v>
      </c>
      <c r="JNP14" s="113" t="s">
        <v>7419</v>
      </c>
      <c r="JNQ14" s="113" t="s">
        <v>7420</v>
      </c>
      <c r="JNR14" s="113" t="s">
        <v>7421</v>
      </c>
      <c r="JNS14" s="113" t="s">
        <v>7422</v>
      </c>
      <c r="JNT14" s="113" t="s">
        <v>7423</v>
      </c>
      <c r="JNU14" s="113" t="s">
        <v>7424</v>
      </c>
      <c r="JNV14" s="113" t="s">
        <v>7425</v>
      </c>
      <c r="JNW14" s="113" t="s">
        <v>7426</v>
      </c>
      <c r="JNX14" s="113" t="s">
        <v>7427</v>
      </c>
      <c r="JNY14" s="113" t="s">
        <v>7428</v>
      </c>
      <c r="JNZ14" s="113" t="s">
        <v>7429</v>
      </c>
      <c r="JOA14" s="113" t="s">
        <v>7430</v>
      </c>
      <c r="JOB14" s="113" t="s">
        <v>7431</v>
      </c>
      <c r="JOC14" s="113" t="s">
        <v>7432</v>
      </c>
      <c r="JOD14" s="113" t="s">
        <v>7433</v>
      </c>
      <c r="JOE14" s="113" t="s">
        <v>7434</v>
      </c>
      <c r="JOF14" s="113" t="s">
        <v>7435</v>
      </c>
      <c r="JOG14" s="113" t="s">
        <v>7436</v>
      </c>
      <c r="JOH14" s="113" t="s">
        <v>7437</v>
      </c>
      <c r="JOI14" s="113" t="s">
        <v>7438</v>
      </c>
      <c r="JOJ14" s="113" t="s">
        <v>7439</v>
      </c>
      <c r="JOK14" s="113" t="s">
        <v>7440</v>
      </c>
      <c r="JOL14" s="113" t="s">
        <v>7441</v>
      </c>
      <c r="JOM14" s="113" t="s">
        <v>7442</v>
      </c>
      <c r="JON14" s="113" t="s">
        <v>7443</v>
      </c>
      <c r="JOO14" s="113" t="s">
        <v>7444</v>
      </c>
      <c r="JOP14" s="113" t="s">
        <v>7445</v>
      </c>
      <c r="JOQ14" s="113" t="s">
        <v>7446</v>
      </c>
      <c r="JOR14" s="113" t="s">
        <v>7447</v>
      </c>
      <c r="JOS14" s="113" t="s">
        <v>7448</v>
      </c>
      <c r="JOT14" s="113" t="s">
        <v>7449</v>
      </c>
      <c r="JOU14" s="113" t="s">
        <v>7450</v>
      </c>
      <c r="JOV14" s="113" t="s">
        <v>7451</v>
      </c>
      <c r="JOW14" s="113" t="s">
        <v>7452</v>
      </c>
      <c r="JOX14" s="113" t="s">
        <v>7453</v>
      </c>
      <c r="JOY14" s="113" t="s">
        <v>7454</v>
      </c>
      <c r="JOZ14" s="113" t="s">
        <v>7455</v>
      </c>
      <c r="JPA14" s="113" t="s">
        <v>7456</v>
      </c>
      <c r="JPB14" s="113" t="s">
        <v>7457</v>
      </c>
      <c r="JPC14" s="113" t="s">
        <v>7458</v>
      </c>
      <c r="JPD14" s="113" t="s">
        <v>7459</v>
      </c>
      <c r="JPE14" s="113" t="s">
        <v>7460</v>
      </c>
      <c r="JPF14" s="113" t="s">
        <v>7461</v>
      </c>
      <c r="JPG14" s="113" t="s">
        <v>7462</v>
      </c>
      <c r="JPH14" s="113" t="s">
        <v>7463</v>
      </c>
      <c r="JPI14" s="113" t="s">
        <v>7464</v>
      </c>
      <c r="JPJ14" s="113" t="s">
        <v>7465</v>
      </c>
      <c r="JPK14" s="113" t="s">
        <v>7466</v>
      </c>
      <c r="JPL14" s="113" t="s">
        <v>7467</v>
      </c>
      <c r="JPM14" s="113" t="s">
        <v>7468</v>
      </c>
      <c r="JPN14" s="113" t="s">
        <v>7469</v>
      </c>
      <c r="JPO14" s="113" t="s">
        <v>7470</v>
      </c>
      <c r="JPP14" s="113" t="s">
        <v>7471</v>
      </c>
      <c r="JPQ14" s="113" t="s">
        <v>7472</v>
      </c>
      <c r="JPR14" s="113" t="s">
        <v>7473</v>
      </c>
      <c r="JPS14" s="113" t="s">
        <v>7474</v>
      </c>
      <c r="JPT14" s="113" t="s">
        <v>7475</v>
      </c>
      <c r="JPU14" s="113" t="s">
        <v>7476</v>
      </c>
      <c r="JPV14" s="113" t="s">
        <v>7477</v>
      </c>
      <c r="JPW14" s="113" t="s">
        <v>7478</v>
      </c>
      <c r="JPX14" s="113" t="s">
        <v>7479</v>
      </c>
      <c r="JPY14" s="113" t="s">
        <v>7480</v>
      </c>
      <c r="JPZ14" s="113" t="s">
        <v>7481</v>
      </c>
      <c r="JQA14" s="113" t="s">
        <v>7482</v>
      </c>
      <c r="JQB14" s="113" t="s">
        <v>7483</v>
      </c>
      <c r="JQC14" s="113" t="s">
        <v>7484</v>
      </c>
      <c r="JQD14" s="113" t="s">
        <v>7485</v>
      </c>
      <c r="JQE14" s="113" t="s">
        <v>7486</v>
      </c>
      <c r="JQF14" s="113" t="s">
        <v>7487</v>
      </c>
      <c r="JQG14" s="113" t="s">
        <v>7488</v>
      </c>
      <c r="JQH14" s="113" t="s">
        <v>7489</v>
      </c>
      <c r="JQI14" s="113" t="s">
        <v>7490</v>
      </c>
      <c r="JQJ14" s="113" t="s">
        <v>7491</v>
      </c>
      <c r="JQK14" s="113" t="s">
        <v>7492</v>
      </c>
      <c r="JQL14" s="113" t="s">
        <v>7493</v>
      </c>
      <c r="JQM14" s="113" t="s">
        <v>7494</v>
      </c>
      <c r="JQN14" s="113" t="s">
        <v>7495</v>
      </c>
      <c r="JQO14" s="113" t="s">
        <v>7496</v>
      </c>
      <c r="JQP14" s="113" t="s">
        <v>7497</v>
      </c>
      <c r="JQQ14" s="113" t="s">
        <v>7498</v>
      </c>
      <c r="JQR14" s="113" t="s">
        <v>7499</v>
      </c>
      <c r="JQS14" s="113" t="s">
        <v>7500</v>
      </c>
      <c r="JQT14" s="113" t="s">
        <v>7501</v>
      </c>
      <c r="JQU14" s="113" t="s">
        <v>7502</v>
      </c>
      <c r="JQV14" s="113" t="s">
        <v>7503</v>
      </c>
      <c r="JQW14" s="113" t="s">
        <v>7504</v>
      </c>
      <c r="JQX14" s="113" t="s">
        <v>7505</v>
      </c>
      <c r="JQY14" s="113" t="s">
        <v>7506</v>
      </c>
      <c r="JQZ14" s="113" t="s">
        <v>7507</v>
      </c>
      <c r="JRA14" s="113" t="s">
        <v>7508</v>
      </c>
      <c r="JRB14" s="113" t="s">
        <v>7509</v>
      </c>
      <c r="JRC14" s="113" t="s">
        <v>7510</v>
      </c>
      <c r="JRD14" s="113" t="s">
        <v>7511</v>
      </c>
      <c r="JRE14" s="113" t="s">
        <v>7512</v>
      </c>
      <c r="JRF14" s="113" t="s">
        <v>7513</v>
      </c>
      <c r="JRG14" s="113" t="s">
        <v>7514</v>
      </c>
      <c r="JRH14" s="113" t="s">
        <v>7515</v>
      </c>
      <c r="JRI14" s="113" t="s">
        <v>7516</v>
      </c>
      <c r="JRJ14" s="113" t="s">
        <v>7517</v>
      </c>
      <c r="JRK14" s="113" t="s">
        <v>7518</v>
      </c>
      <c r="JRL14" s="113" t="s">
        <v>7519</v>
      </c>
      <c r="JRM14" s="113" t="s">
        <v>7520</v>
      </c>
      <c r="JRN14" s="113" t="s">
        <v>7521</v>
      </c>
      <c r="JRO14" s="113" t="s">
        <v>7522</v>
      </c>
      <c r="JRP14" s="113" t="s">
        <v>7523</v>
      </c>
      <c r="JRQ14" s="113" t="s">
        <v>7524</v>
      </c>
      <c r="JRR14" s="113" t="s">
        <v>7525</v>
      </c>
      <c r="JRS14" s="113" t="s">
        <v>7526</v>
      </c>
      <c r="JRT14" s="113" t="s">
        <v>7527</v>
      </c>
      <c r="JRU14" s="113" t="s">
        <v>7528</v>
      </c>
      <c r="JRV14" s="113" t="s">
        <v>7529</v>
      </c>
      <c r="JRW14" s="113" t="s">
        <v>7530</v>
      </c>
      <c r="JRX14" s="113" t="s">
        <v>7531</v>
      </c>
      <c r="JRY14" s="113" t="s">
        <v>7532</v>
      </c>
      <c r="JRZ14" s="113" t="s">
        <v>7533</v>
      </c>
      <c r="JSA14" s="113" t="s">
        <v>7534</v>
      </c>
      <c r="JSB14" s="113" t="s">
        <v>7535</v>
      </c>
      <c r="JSC14" s="113" t="s">
        <v>7536</v>
      </c>
      <c r="JSD14" s="113" t="s">
        <v>7537</v>
      </c>
      <c r="JSE14" s="113" t="s">
        <v>7538</v>
      </c>
      <c r="JSF14" s="113" t="s">
        <v>7539</v>
      </c>
      <c r="JSG14" s="113" t="s">
        <v>7540</v>
      </c>
      <c r="JSH14" s="113" t="s">
        <v>7541</v>
      </c>
      <c r="JSI14" s="113" t="s">
        <v>7542</v>
      </c>
      <c r="JSJ14" s="113" t="s">
        <v>7543</v>
      </c>
      <c r="JSK14" s="113" t="s">
        <v>7544</v>
      </c>
      <c r="JSL14" s="113" t="s">
        <v>7545</v>
      </c>
      <c r="JSM14" s="113" t="s">
        <v>7546</v>
      </c>
      <c r="JSN14" s="113" t="s">
        <v>7547</v>
      </c>
      <c r="JSO14" s="113" t="s">
        <v>7548</v>
      </c>
      <c r="JSP14" s="113" t="s">
        <v>7549</v>
      </c>
      <c r="JSQ14" s="113" t="s">
        <v>7550</v>
      </c>
      <c r="JSR14" s="113" t="s">
        <v>7551</v>
      </c>
      <c r="JSS14" s="113" t="s">
        <v>7552</v>
      </c>
      <c r="JST14" s="113" t="s">
        <v>7553</v>
      </c>
      <c r="JSU14" s="113" t="s">
        <v>7554</v>
      </c>
      <c r="JSV14" s="113" t="s">
        <v>7555</v>
      </c>
      <c r="JSW14" s="113" t="s">
        <v>7556</v>
      </c>
      <c r="JSX14" s="113" t="s">
        <v>7557</v>
      </c>
      <c r="JSY14" s="113" t="s">
        <v>7558</v>
      </c>
      <c r="JSZ14" s="113" t="s">
        <v>7559</v>
      </c>
      <c r="JTA14" s="113" t="s">
        <v>7560</v>
      </c>
      <c r="JTB14" s="113" t="s">
        <v>7561</v>
      </c>
      <c r="JTC14" s="113" t="s">
        <v>7562</v>
      </c>
      <c r="JTD14" s="113" t="s">
        <v>7563</v>
      </c>
      <c r="JTE14" s="113" t="s">
        <v>7564</v>
      </c>
      <c r="JTF14" s="113" t="s">
        <v>7565</v>
      </c>
      <c r="JTG14" s="113" t="s">
        <v>7566</v>
      </c>
      <c r="JTH14" s="113" t="s">
        <v>7567</v>
      </c>
      <c r="JTI14" s="113" t="s">
        <v>7568</v>
      </c>
      <c r="JTJ14" s="113" t="s">
        <v>7569</v>
      </c>
      <c r="JTK14" s="113" t="s">
        <v>7570</v>
      </c>
      <c r="JTL14" s="113" t="s">
        <v>7571</v>
      </c>
      <c r="JTM14" s="113" t="s">
        <v>7572</v>
      </c>
      <c r="JTN14" s="113" t="s">
        <v>7573</v>
      </c>
      <c r="JTO14" s="113" t="s">
        <v>7574</v>
      </c>
      <c r="JTP14" s="113" t="s">
        <v>7575</v>
      </c>
      <c r="JTQ14" s="113" t="s">
        <v>7576</v>
      </c>
      <c r="JTR14" s="113" t="s">
        <v>7577</v>
      </c>
      <c r="JTS14" s="113" t="s">
        <v>7578</v>
      </c>
      <c r="JTT14" s="113" t="s">
        <v>7579</v>
      </c>
      <c r="JTU14" s="113" t="s">
        <v>7580</v>
      </c>
      <c r="JTV14" s="113" t="s">
        <v>7581</v>
      </c>
      <c r="JTW14" s="113" t="s">
        <v>7582</v>
      </c>
      <c r="JTX14" s="113" t="s">
        <v>7583</v>
      </c>
      <c r="JTY14" s="113" t="s">
        <v>7584</v>
      </c>
      <c r="JTZ14" s="113" t="s">
        <v>7585</v>
      </c>
      <c r="JUA14" s="113" t="s">
        <v>7586</v>
      </c>
      <c r="JUB14" s="113" t="s">
        <v>7587</v>
      </c>
      <c r="JUC14" s="113" t="s">
        <v>7588</v>
      </c>
      <c r="JUD14" s="113" t="s">
        <v>7589</v>
      </c>
      <c r="JUE14" s="113" t="s">
        <v>7590</v>
      </c>
      <c r="JUF14" s="113" t="s">
        <v>7591</v>
      </c>
      <c r="JUG14" s="113" t="s">
        <v>7592</v>
      </c>
      <c r="JUH14" s="113" t="s">
        <v>7593</v>
      </c>
      <c r="JUI14" s="113" t="s">
        <v>7594</v>
      </c>
      <c r="JUJ14" s="113" t="s">
        <v>7595</v>
      </c>
      <c r="JUK14" s="113" t="s">
        <v>7596</v>
      </c>
      <c r="JUL14" s="113" t="s">
        <v>7597</v>
      </c>
      <c r="JUM14" s="113" t="s">
        <v>7598</v>
      </c>
      <c r="JUN14" s="113" t="s">
        <v>7599</v>
      </c>
      <c r="JUO14" s="113" t="s">
        <v>7600</v>
      </c>
      <c r="JUP14" s="113" t="s">
        <v>7601</v>
      </c>
      <c r="JUQ14" s="113" t="s">
        <v>7602</v>
      </c>
      <c r="JUR14" s="113" t="s">
        <v>7603</v>
      </c>
      <c r="JUS14" s="113" t="s">
        <v>7604</v>
      </c>
      <c r="JUT14" s="113" t="s">
        <v>7605</v>
      </c>
      <c r="JUU14" s="113" t="s">
        <v>7606</v>
      </c>
      <c r="JUV14" s="113" t="s">
        <v>7607</v>
      </c>
      <c r="JUW14" s="113" t="s">
        <v>7608</v>
      </c>
      <c r="JUX14" s="113" t="s">
        <v>7609</v>
      </c>
      <c r="JUY14" s="113" t="s">
        <v>7610</v>
      </c>
      <c r="JUZ14" s="113" t="s">
        <v>7611</v>
      </c>
      <c r="JVA14" s="113" t="s">
        <v>7612</v>
      </c>
      <c r="JVB14" s="113" t="s">
        <v>7613</v>
      </c>
      <c r="JVC14" s="113" t="s">
        <v>7614</v>
      </c>
      <c r="JVD14" s="113" t="s">
        <v>7615</v>
      </c>
      <c r="JVE14" s="113" t="s">
        <v>7616</v>
      </c>
      <c r="JVF14" s="113" t="s">
        <v>7617</v>
      </c>
      <c r="JVG14" s="113" t="s">
        <v>7618</v>
      </c>
      <c r="JVH14" s="113" t="s">
        <v>7619</v>
      </c>
      <c r="JVI14" s="113" t="s">
        <v>7620</v>
      </c>
      <c r="JVJ14" s="113" t="s">
        <v>7621</v>
      </c>
      <c r="JVK14" s="113" t="s">
        <v>7622</v>
      </c>
      <c r="JVL14" s="113" t="s">
        <v>7623</v>
      </c>
      <c r="JVM14" s="113" t="s">
        <v>7624</v>
      </c>
      <c r="JVN14" s="113" t="s">
        <v>7625</v>
      </c>
      <c r="JVO14" s="113" t="s">
        <v>7626</v>
      </c>
      <c r="JVP14" s="113" t="s">
        <v>7627</v>
      </c>
      <c r="JVQ14" s="113" t="s">
        <v>7628</v>
      </c>
      <c r="JVR14" s="113" t="s">
        <v>7629</v>
      </c>
      <c r="JVS14" s="113" t="s">
        <v>7630</v>
      </c>
      <c r="JVT14" s="113" t="s">
        <v>7631</v>
      </c>
      <c r="JVU14" s="113" t="s">
        <v>7632</v>
      </c>
      <c r="JVV14" s="113" t="s">
        <v>7633</v>
      </c>
      <c r="JVW14" s="113" t="s">
        <v>7634</v>
      </c>
      <c r="JVX14" s="113" t="s">
        <v>7635</v>
      </c>
      <c r="JVY14" s="113" t="s">
        <v>7636</v>
      </c>
      <c r="JVZ14" s="113" t="s">
        <v>7637</v>
      </c>
      <c r="JWA14" s="113" t="s">
        <v>7638</v>
      </c>
      <c r="JWB14" s="113" t="s">
        <v>7639</v>
      </c>
      <c r="JWC14" s="113" t="s">
        <v>7640</v>
      </c>
      <c r="JWD14" s="113" t="s">
        <v>7641</v>
      </c>
      <c r="JWE14" s="113" t="s">
        <v>7642</v>
      </c>
      <c r="JWF14" s="113" t="s">
        <v>7643</v>
      </c>
      <c r="JWG14" s="113" t="s">
        <v>7644</v>
      </c>
      <c r="JWH14" s="113" t="s">
        <v>7645</v>
      </c>
      <c r="JWI14" s="113" t="s">
        <v>7646</v>
      </c>
      <c r="JWJ14" s="113" t="s">
        <v>7647</v>
      </c>
      <c r="JWK14" s="113" t="s">
        <v>7648</v>
      </c>
      <c r="JWL14" s="113" t="s">
        <v>7649</v>
      </c>
      <c r="JWM14" s="113" t="s">
        <v>7650</v>
      </c>
      <c r="JWN14" s="113" t="s">
        <v>7651</v>
      </c>
      <c r="JWO14" s="113" t="s">
        <v>7652</v>
      </c>
      <c r="JWP14" s="113" t="s">
        <v>7653</v>
      </c>
      <c r="JWQ14" s="113" t="s">
        <v>7654</v>
      </c>
      <c r="JWR14" s="113" t="s">
        <v>7655</v>
      </c>
      <c r="JWS14" s="113" t="s">
        <v>7656</v>
      </c>
      <c r="JWT14" s="113" t="s">
        <v>7657</v>
      </c>
      <c r="JWU14" s="113" t="s">
        <v>7658</v>
      </c>
      <c r="JWV14" s="113" t="s">
        <v>7659</v>
      </c>
      <c r="JWW14" s="113" t="s">
        <v>7660</v>
      </c>
      <c r="JWX14" s="113" t="s">
        <v>7661</v>
      </c>
      <c r="JWY14" s="113" t="s">
        <v>7662</v>
      </c>
      <c r="JWZ14" s="113" t="s">
        <v>7663</v>
      </c>
      <c r="JXA14" s="113" t="s">
        <v>7664</v>
      </c>
      <c r="JXB14" s="113" t="s">
        <v>7665</v>
      </c>
      <c r="JXC14" s="113" t="s">
        <v>7666</v>
      </c>
      <c r="JXD14" s="113" t="s">
        <v>7667</v>
      </c>
      <c r="JXE14" s="113" t="s">
        <v>7668</v>
      </c>
      <c r="JXF14" s="113" t="s">
        <v>7669</v>
      </c>
      <c r="JXG14" s="113" t="s">
        <v>7670</v>
      </c>
      <c r="JXH14" s="113" t="s">
        <v>7671</v>
      </c>
      <c r="JXI14" s="113" t="s">
        <v>7672</v>
      </c>
      <c r="JXJ14" s="113" t="s">
        <v>7673</v>
      </c>
      <c r="JXK14" s="113" t="s">
        <v>7674</v>
      </c>
      <c r="JXL14" s="113" t="s">
        <v>7675</v>
      </c>
      <c r="JXM14" s="113" t="s">
        <v>7676</v>
      </c>
      <c r="JXN14" s="113" t="s">
        <v>7677</v>
      </c>
      <c r="JXO14" s="113" t="s">
        <v>7678</v>
      </c>
      <c r="JXP14" s="113" t="s">
        <v>7679</v>
      </c>
      <c r="JXQ14" s="113" t="s">
        <v>7680</v>
      </c>
      <c r="JXR14" s="113" t="s">
        <v>7681</v>
      </c>
      <c r="JXS14" s="113" t="s">
        <v>7682</v>
      </c>
      <c r="JXT14" s="113" t="s">
        <v>7683</v>
      </c>
      <c r="JXU14" s="113" t="s">
        <v>7684</v>
      </c>
      <c r="JXV14" s="113" t="s">
        <v>7685</v>
      </c>
      <c r="JXW14" s="113" t="s">
        <v>7686</v>
      </c>
      <c r="JXX14" s="113" t="s">
        <v>7687</v>
      </c>
      <c r="JXY14" s="113" t="s">
        <v>7688</v>
      </c>
      <c r="JXZ14" s="113" t="s">
        <v>7689</v>
      </c>
      <c r="JYA14" s="113" t="s">
        <v>7690</v>
      </c>
      <c r="JYB14" s="113" t="s">
        <v>7691</v>
      </c>
      <c r="JYC14" s="113" t="s">
        <v>7692</v>
      </c>
      <c r="JYD14" s="113" t="s">
        <v>7693</v>
      </c>
      <c r="JYE14" s="113" t="s">
        <v>7694</v>
      </c>
      <c r="JYF14" s="113" t="s">
        <v>7695</v>
      </c>
      <c r="JYG14" s="113" t="s">
        <v>7696</v>
      </c>
      <c r="JYH14" s="113" t="s">
        <v>7697</v>
      </c>
      <c r="JYI14" s="113" t="s">
        <v>7698</v>
      </c>
      <c r="JYJ14" s="113" t="s">
        <v>7699</v>
      </c>
      <c r="JYK14" s="113" t="s">
        <v>7700</v>
      </c>
      <c r="JYL14" s="113" t="s">
        <v>7701</v>
      </c>
      <c r="JYM14" s="113" t="s">
        <v>7702</v>
      </c>
      <c r="JYN14" s="113" t="s">
        <v>7703</v>
      </c>
      <c r="JYO14" s="113" t="s">
        <v>7704</v>
      </c>
      <c r="JYP14" s="113" t="s">
        <v>7705</v>
      </c>
      <c r="JYQ14" s="113" t="s">
        <v>7706</v>
      </c>
      <c r="JYR14" s="113" t="s">
        <v>7707</v>
      </c>
      <c r="JYS14" s="113" t="s">
        <v>7708</v>
      </c>
      <c r="JYT14" s="113" t="s">
        <v>7709</v>
      </c>
      <c r="JYU14" s="113" t="s">
        <v>7710</v>
      </c>
      <c r="JYV14" s="113" t="s">
        <v>7711</v>
      </c>
      <c r="JYW14" s="113" t="s">
        <v>7712</v>
      </c>
      <c r="JYX14" s="113" t="s">
        <v>7713</v>
      </c>
      <c r="JYY14" s="113" t="s">
        <v>7714</v>
      </c>
      <c r="JYZ14" s="113" t="s">
        <v>7715</v>
      </c>
      <c r="JZA14" s="113" t="s">
        <v>7716</v>
      </c>
      <c r="JZB14" s="113" t="s">
        <v>7717</v>
      </c>
      <c r="JZC14" s="113" t="s">
        <v>7718</v>
      </c>
      <c r="JZD14" s="113" t="s">
        <v>7719</v>
      </c>
      <c r="JZE14" s="113" t="s">
        <v>7720</v>
      </c>
      <c r="JZF14" s="113" t="s">
        <v>7721</v>
      </c>
      <c r="JZG14" s="113" t="s">
        <v>7722</v>
      </c>
      <c r="JZH14" s="113" t="s">
        <v>7723</v>
      </c>
      <c r="JZI14" s="113" t="s">
        <v>7724</v>
      </c>
      <c r="JZJ14" s="113" t="s">
        <v>7725</v>
      </c>
      <c r="JZK14" s="113" t="s">
        <v>7726</v>
      </c>
      <c r="JZL14" s="113" t="s">
        <v>7727</v>
      </c>
      <c r="JZM14" s="113" t="s">
        <v>7728</v>
      </c>
      <c r="JZN14" s="113" t="s">
        <v>7729</v>
      </c>
      <c r="JZO14" s="113" t="s">
        <v>7730</v>
      </c>
      <c r="JZP14" s="113" t="s">
        <v>7731</v>
      </c>
      <c r="JZQ14" s="113" t="s">
        <v>7732</v>
      </c>
      <c r="JZR14" s="113" t="s">
        <v>7733</v>
      </c>
      <c r="JZS14" s="113" t="s">
        <v>7734</v>
      </c>
      <c r="JZT14" s="113" t="s">
        <v>7735</v>
      </c>
      <c r="JZU14" s="113" t="s">
        <v>7736</v>
      </c>
      <c r="JZV14" s="113" t="s">
        <v>7737</v>
      </c>
      <c r="JZW14" s="113" t="s">
        <v>7738</v>
      </c>
      <c r="JZX14" s="113" t="s">
        <v>7739</v>
      </c>
      <c r="JZY14" s="113" t="s">
        <v>7740</v>
      </c>
      <c r="JZZ14" s="113" t="s">
        <v>7741</v>
      </c>
      <c r="KAA14" s="113" t="s">
        <v>7742</v>
      </c>
      <c r="KAB14" s="113" t="s">
        <v>7743</v>
      </c>
      <c r="KAC14" s="113" t="s">
        <v>7744</v>
      </c>
      <c r="KAD14" s="113" t="s">
        <v>7745</v>
      </c>
      <c r="KAE14" s="113" t="s">
        <v>7746</v>
      </c>
      <c r="KAF14" s="113" t="s">
        <v>7747</v>
      </c>
      <c r="KAG14" s="113" t="s">
        <v>7748</v>
      </c>
      <c r="KAH14" s="113" t="s">
        <v>7749</v>
      </c>
      <c r="KAI14" s="113" t="s">
        <v>7750</v>
      </c>
      <c r="KAJ14" s="113" t="s">
        <v>7751</v>
      </c>
      <c r="KAK14" s="113" t="s">
        <v>7752</v>
      </c>
      <c r="KAL14" s="113" t="s">
        <v>7753</v>
      </c>
      <c r="KAM14" s="113" t="s">
        <v>7754</v>
      </c>
      <c r="KAN14" s="113" t="s">
        <v>7755</v>
      </c>
      <c r="KAO14" s="113" t="s">
        <v>7756</v>
      </c>
      <c r="KAP14" s="113" t="s">
        <v>7757</v>
      </c>
      <c r="KAQ14" s="113" t="s">
        <v>7758</v>
      </c>
      <c r="KAR14" s="113" t="s">
        <v>7759</v>
      </c>
      <c r="KAS14" s="113" t="s">
        <v>7760</v>
      </c>
      <c r="KAT14" s="113" t="s">
        <v>7761</v>
      </c>
      <c r="KAU14" s="113" t="s">
        <v>7762</v>
      </c>
      <c r="KAV14" s="113" t="s">
        <v>7763</v>
      </c>
      <c r="KAW14" s="113" t="s">
        <v>7764</v>
      </c>
      <c r="KAX14" s="113" t="s">
        <v>7765</v>
      </c>
      <c r="KAY14" s="113" t="s">
        <v>7766</v>
      </c>
      <c r="KAZ14" s="113" t="s">
        <v>7767</v>
      </c>
      <c r="KBA14" s="113" t="s">
        <v>7768</v>
      </c>
      <c r="KBB14" s="113" t="s">
        <v>7769</v>
      </c>
      <c r="KBC14" s="113" t="s">
        <v>7770</v>
      </c>
      <c r="KBD14" s="113" t="s">
        <v>7771</v>
      </c>
      <c r="KBE14" s="113" t="s">
        <v>7772</v>
      </c>
      <c r="KBF14" s="113" t="s">
        <v>7773</v>
      </c>
      <c r="KBG14" s="113" t="s">
        <v>7774</v>
      </c>
      <c r="KBH14" s="113" t="s">
        <v>7775</v>
      </c>
      <c r="KBI14" s="113" t="s">
        <v>7776</v>
      </c>
      <c r="KBJ14" s="113" t="s">
        <v>7777</v>
      </c>
      <c r="KBK14" s="113" t="s">
        <v>7778</v>
      </c>
      <c r="KBL14" s="113" t="s">
        <v>7779</v>
      </c>
      <c r="KBM14" s="113" t="s">
        <v>7780</v>
      </c>
      <c r="KBN14" s="113" t="s">
        <v>7781</v>
      </c>
      <c r="KBO14" s="113" t="s">
        <v>7782</v>
      </c>
      <c r="KBP14" s="113" t="s">
        <v>7783</v>
      </c>
      <c r="KBQ14" s="113" t="s">
        <v>7784</v>
      </c>
      <c r="KBR14" s="113" t="s">
        <v>7785</v>
      </c>
      <c r="KBS14" s="113" t="s">
        <v>7786</v>
      </c>
      <c r="KBT14" s="113" t="s">
        <v>7787</v>
      </c>
      <c r="KBU14" s="113" t="s">
        <v>7788</v>
      </c>
      <c r="KBV14" s="113" t="s">
        <v>7789</v>
      </c>
      <c r="KBW14" s="113" t="s">
        <v>7790</v>
      </c>
      <c r="KBX14" s="113" t="s">
        <v>7791</v>
      </c>
      <c r="KBY14" s="113" t="s">
        <v>7792</v>
      </c>
      <c r="KBZ14" s="113" t="s">
        <v>7793</v>
      </c>
      <c r="KCA14" s="113" t="s">
        <v>7794</v>
      </c>
      <c r="KCB14" s="113" t="s">
        <v>7795</v>
      </c>
      <c r="KCC14" s="113" t="s">
        <v>7796</v>
      </c>
      <c r="KCD14" s="113" t="s">
        <v>7797</v>
      </c>
      <c r="KCE14" s="113" t="s">
        <v>7798</v>
      </c>
      <c r="KCF14" s="113" t="s">
        <v>7799</v>
      </c>
      <c r="KCG14" s="113" t="s">
        <v>7800</v>
      </c>
      <c r="KCH14" s="113" t="s">
        <v>7801</v>
      </c>
      <c r="KCI14" s="113" t="s">
        <v>7802</v>
      </c>
      <c r="KCJ14" s="113" t="s">
        <v>7803</v>
      </c>
      <c r="KCK14" s="113" t="s">
        <v>7804</v>
      </c>
      <c r="KCL14" s="113" t="s">
        <v>7805</v>
      </c>
      <c r="KCM14" s="113" t="s">
        <v>7806</v>
      </c>
      <c r="KCN14" s="113" t="s">
        <v>7807</v>
      </c>
      <c r="KCO14" s="113" t="s">
        <v>7808</v>
      </c>
      <c r="KCP14" s="113" t="s">
        <v>7809</v>
      </c>
      <c r="KCQ14" s="113" t="s">
        <v>7810</v>
      </c>
      <c r="KCR14" s="113" t="s">
        <v>7811</v>
      </c>
      <c r="KCS14" s="113" t="s">
        <v>7812</v>
      </c>
      <c r="KCT14" s="113" t="s">
        <v>7813</v>
      </c>
      <c r="KCU14" s="113" t="s">
        <v>7814</v>
      </c>
      <c r="KCV14" s="113" t="s">
        <v>7815</v>
      </c>
      <c r="KCW14" s="113" t="s">
        <v>7816</v>
      </c>
      <c r="KCX14" s="113" t="s">
        <v>7817</v>
      </c>
      <c r="KCY14" s="113" t="s">
        <v>7818</v>
      </c>
      <c r="KCZ14" s="113" t="s">
        <v>7819</v>
      </c>
      <c r="KDA14" s="113" t="s">
        <v>7820</v>
      </c>
      <c r="KDB14" s="113" t="s">
        <v>7821</v>
      </c>
      <c r="KDC14" s="113" t="s">
        <v>7822</v>
      </c>
      <c r="KDD14" s="113" t="s">
        <v>7823</v>
      </c>
      <c r="KDE14" s="113" t="s">
        <v>7824</v>
      </c>
      <c r="KDF14" s="113" t="s">
        <v>7825</v>
      </c>
      <c r="KDG14" s="113" t="s">
        <v>7826</v>
      </c>
      <c r="KDH14" s="113" t="s">
        <v>7827</v>
      </c>
      <c r="KDI14" s="113" t="s">
        <v>7828</v>
      </c>
      <c r="KDJ14" s="113" t="s">
        <v>7829</v>
      </c>
      <c r="KDK14" s="113" t="s">
        <v>7830</v>
      </c>
      <c r="KDL14" s="113" t="s">
        <v>7831</v>
      </c>
      <c r="KDM14" s="113" t="s">
        <v>7832</v>
      </c>
      <c r="KDN14" s="113" t="s">
        <v>7833</v>
      </c>
      <c r="KDO14" s="113" t="s">
        <v>7834</v>
      </c>
      <c r="KDP14" s="113" t="s">
        <v>7835</v>
      </c>
      <c r="KDQ14" s="113" t="s">
        <v>7836</v>
      </c>
      <c r="KDR14" s="113" t="s">
        <v>7837</v>
      </c>
      <c r="KDS14" s="113" t="s">
        <v>7838</v>
      </c>
      <c r="KDT14" s="113" t="s">
        <v>7839</v>
      </c>
      <c r="KDU14" s="113" t="s">
        <v>7840</v>
      </c>
      <c r="KDV14" s="113" t="s">
        <v>7841</v>
      </c>
      <c r="KDW14" s="113" t="s">
        <v>7842</v>
      </c>
      <c r="KDX14" s="113" t="s">
        <v>7843</v>
      </c>
      <c r="KDY14" s="113" t="s">
        <v>7844</v>
      </c>
      <c r="KDZ14" s="113" t="s">
        <v>7845</v>
      </c>
      <c r="KEA14" s="113" t="s">
        <v>7846</v>
      </c>
      <c r="KEB14" s="113" t="s">
        <v>7847</v>
      </c>
      <c r="KEC14" s="113" t="s">
        <v>7848</v>
      </c>
      <c r="KED14" s="113" t="s">
        <v>7849</v>
      </c>
      <c r="KEE14" s="113" t="s">
        <v>7850</v>
      </c>
      <c r="KEF14" s="113" t="s">
        <v>7851</v>
      </c>
      <c r="KEG14" s="113" t="s">
        <v>7852</v>
      </c>
      <c r="KEH14" s="113" t="s">
        <v>7853</v>
      </c>
      <c r="KEI14" s="113" t="s">
        <v>7854</v>
      </c>
      <c r="KEJ14" s="113" t="s">
        <v>7855</v>
      </c>
      <c r="KEK14" s="113" t="s">
        <v>7856</v>
      </c>
      <c r="KEL14" s="113" t="s">
        <v>7857</v>
      </c>
      <c r="KEM14" s="113" t="s">
        <v>7858</v>
      </c>
      <c r="KEN14" s="113" t="s">
        <v>7859</v>
      </c>
      <c r="KEO14" s="113" t="s">
        <v>7860</v>
      </c>
      <c r="KEP14" s="113" t="s">
        <v>7861</v>
      </c>
      <c r="KEQ14" s="113" t="s">
        <v>7862</v>
      </c>
      <c r="KER14" s="113" t="s">
        <v>7863</v>
      </c>
      <c r="KES14" s="113" t="s">
        <v>7864</v>
      </c>
      <c r="KET14" s="113" t="s">
        <v>7865</v>
      </c>
      <c r="KEU14" s="113" t="s">
        <v>7866</v>
      </c>
      <c r="KEV14" s="113" t="s">
        <v>7867</v>
      </c>
      <c r="KEW14" s="113" t="s">
        <v>7868</v>
      </c>
      <c r="KEX14" s="113" t="s">
        <v>7869</v>
      </c>
      <c r="KEY14" s="113" t="s">
        <v>7870</v>
      </c>
      <c r="KEZ14" s="113" t="s">
        <v>7871</v>
      </c>
      <c r="KFA14" s="113" t="s">
        <v>7872</v>
      </c>
      <c r="KFB14" s="113" t="s">
        <v>7873</v>
      </c>
      <c r="KFC14" s="113" t="s">
        <v>7874</v>
      </c>
      <c r="KFD14" s="113" t="s">
        <v>7875</v>
      </c>
      <c r="KFE14" s="113" t="s">
        <v>7876</v>
      </c>
      <c r="KFF14" s="113" t="s">
        <v>7877</v>
      </c>
      <c r="KFG14" s="113" t="s">
        <v>7878</v>
      </c>
      <c r="KFH14" s="113" t="s">
        <v>7879</v>
      </c>
      <c r="KFI14" s="113" t="s">
        <v>7880</v>
      </c>
      <c r="KFJ14" s="113" t="s">
        <v>7881</v>
      </c>
      <c r="KFK14" s="113" t="s">
        <v>7882</v>
      </c>
      <c r="KFL14" s="113" t="s">
        <v>7883</v>
      </c>
      <c r="KFM14" s="113" t="s">
        <v>7884</v>
      </c>
      <c r="KFN14" s="113" t="s">
        <v>7885</v>
      </c>
      <c r="KFO14" s="113" t="s">
        <v>7886</v>
      </c>
      <c r="KFP14" s="113" t="s">
        <v>7887</v>
      </c>
      <c r="KFQ14" s="113" t="s">
        <v>7888</v>
      </c>
      <c r="KFR14" s="113" t="s">
        <v>7889</v>
      </c>
      <c r="KFS14" s="113" t="s">
        <v>7890</v>
      </c>
      <c r="KFT14" s="113" t="s">
        <v>7891</v>
      </c>
      <c r="KFU14" s="113" t="s">
        <v>7892</v>
      </c>
      <c r="KFV14" s="113" t="s">
        <v>7893</v>
      </c>
      <c r="KFW14" s="113" t="s">
        <v>7894</v>
      </c>
      <c r="KFX14" s="113" t="s">
        <v>7895</v>
      </c>
      <c r="KFY14" s="113" t="s">
        <v>7896</v>
      </c>
      <c r="KFZ14" s="113" t="s">
        <v>7897</v>
      </c>
      <c r="KGA14" s="113" t="s">
        <v>7898</v>
      </c>
      <c r="KGB14" s="113" t="s">
        <v>7899</v>
      </c>
      <c r="KGC14" s="113" t="s">
        <v>7900</v>
      </c>
      <c r="KGD14" s="113" t="s">
        <v>7901</v>
      </c>
      <c r="KGE14" s="113" t="s">
        <v>7902</v>
      </c>
      <c r="KGF14" s="113" t="s">
        <v>7903</v>
      </c>
      <c r="KGG14" s="113" t="s">
        <v>7904</v>
      </c>
      <c r="KGH14" s="113" t="s">
        <v>7905</v>
      </c>
      <c r="KGI14" s="113" t="s">
        <v>7906</v>
      </c>
      <c r="KGJ14" s="113" t="s">
        <v>7907</v>
      </c>
      <c r="KGK14" s="113" t="s">
        <v>7908</v>
      </c>
      <c r="KGL14" s="113" t="s">
        <v>7909</v>
      </c>
      <c r="KGM14" s="113" t="s">
        <v>7910</v>
      </c>
      <c r="KGN14" s="113" t="s">
        <v>7911</v>
      </c>
      <c r="KGO14" s="113" t="s">
        <v>7912</v>
      </c>
      <c r="KGP14" s="113" t="s">
        <v>7913</v>
      </c>
      <c r="KGQ14" s="113" t="s">
        <v>7914</v>
      </c>
      <c r="KGR14" s="113" t="s">
        <v>7915</v>
      </c>
      <c r="KGS14" s="113" t="s">
        <v>7916</v>
      </c>
      <c r="KGT14" s="113" t="s">
        <v>7917</v>
      </c>
      <c r="KGU14" s="113" t="s">
        <v>7918</v>
      </c>
      <c r="KGV14" s="113" t="s">
        <v>7919</v>
      </c>
      <c r="KGW14" s="113" t="s">
        <v>7920</v>
      </c>
      <c r="KGX14" s="113" t="s">
        <v>7921</v>
      </c>
      <c r="KGY14" s="113" t="s">
        <v>7922</v>
      </c>
      <c r="KGZ14" s="113" t="s">
        <v>7923</v>
      </c>
      <c r="KHA14" s="113" t="s">
        <v>7924</v>
      </c>
      <c r="KHB14" s="113" t="s">
        <v>7925</v>
      </c>
      <c r="KHC14" s="113" t="s">
        <v>7926</v>
      </c>
      <c r="KHD14" s="113" t="s">
        <v>7927</v>
      </c>
      <c r="KHE14" s="113" t="s">
        <v>7928</v>
      </c>
      <c r="KHF14" s="113" t="s">
        <v>7929</v>
      </c>
      <c r="KHG14" s="113" t="s">
        <v>7930</v>
      </c>
      <c r="KHH14" s="113" t="s">
        <v>7931</v>
      </c>
      <c r="KHI14" s="113" t="s">
        <v>7932</v>
      </c>
      <c r="KHJ14" s="113" t="s">
        <v>7933</v>
      </c>
      <c r="KHK14" s="113" t="s">
        <v>7934</v>
      </c>
      <c r="KHL14" s="113" t="s">
        <v>7935</v>
      </c>
      <c r="KHM14" s="113" t="s">
        <v>7936</v>
      </c>
      <c r="KHN14" s="113" t="s">
        <v>7937</v>
      </c>
      <c r="KHO14" s="113" t="s">
        <v>7938</v>
      </c>
      <c r="KHP14" s="113" t="s">
        <v>7939</v>
      </c>
      <c r="KHQ14" s="113" t="s">
        <v>7940</v>
      </c>
      <c r="KHR14" s="113" t="s">
        <v>7941</v>
      </c>
      <c r="KHS14" s="113" t="s">
        <v>7942</v>
      </c>
      <c r="KHT14" s="113" t="s">
        <v>7943</v>
      </c>
      <c r="KHU14" s="113" t="s">
        <v>7944</v>
      </c>
      <c r="KHV14" s="113" t="s">
        <v>7945</v>
      </c>
      <c r="KHW14" s="113" t="s">
        <v>7946</v>
      </c>
      <c r="KHX14" s="113" t="s">
        <v>7947</v>
      </c>
      <c r="KHY14" s="113" t="s">
        <v>7948</v>
      </c>
      <c r="KHZ14" s="113" t="s">
        <v>7949</v>
      </c>
      <c r="KIA14" s="113" t="s">
        <v>7950</v>
      </c>
      <c r="KIB14" s="113" t="s">
        <v>7951</v>
      </c>
      <c r="KIC14" s="113" t="s">
        <v>7952</v>
      </c>
      <c r="KID14" s="113" t="s">
        <v>7953</v>
      </c>
      <c r="KIE14" s="113" t="s">
        <v>7954</v>
      </c>
      <c r="KIF14" s="113" t="s">
        <v>7955</v>
      </c>
      <c r="KIG14" s="113" t="s">
        <v>7956</v>
      </c>
      <c r="KIH14" s="113" t="s">
        <v>7957</v>
      </c>
      <c r="KII14" s="113" t="s">
        <v>7958</v>
      </c>
      <c r="KIJ14" s="113" t="s">
        <v>7959</v>
      </c>
      <c r="KIK14" s="113" t="s">
        <v>7960</v>
      </c>
      <c r="KIL14" s="113" t="s">
        <v>7961</v>
      </c>
      <c r="KIM14" s="113" t="s">
        <v>7962</v>
      </c>
      <c r="KIN14" s="113" t="s">
        <v>7963</v>
      </c>
      <c r="KIO14" s="113" t="s">
        <v>7964</v>
      </c>
      <c r="KIP14" s="113" t="s">
        <v>7965</v>
      </c>
      <c r="KIQ14" s="113" t="s">
        <v>7966</v>
      </c>
      <c r="KIR14" s="113" t="s">
        <v>7967</v>
      </c>
      <c r="KIS14" s="113" t="s">
        <v>7968</v>
      </c>
      <c r="KIT14" s="113" t="s">
        <v>7969</v>
      </c>
      <c r="KIU14" s="113" t="s">
        <v>7970</v>
      </c>
      <c r="KIV14" s="113" t="s">
        <v>7971</v>
      </c>
      <c r="KIW14" s="113" t="s">
        <v>7972</v>
      </c>
      <c r="KIX14" s="113" t="s">
        <v>7973</v>
      </c>
      <c r="KIY14" s="113" t="s">
        <v>7974</v>
      </c>
      <c r="KIZ14" s="113" t="s">
        <v>7975</v>
      </c>
      <c r="KJA14" s="113" t="s">
        <v>7976</v>
      </c>
      <c r="KJB14" s="113" t="s">
        <v>7977</v>
      </c>
      <c r="KJC14" s="113" t="s">
        <v>7978</v>
      </c>
      <c r="KJD14" s="113" t="s">
        <v>7979</v>
      </c>
      <c r="KJE14" s="113" t="s">
        <v>7980</v>
      </c>
      <c r="KJF14" s="113" t="s">
        <v>7981</v>
      </c>
      <c r="KJG14" s="113" t="s">
        <v>7982</v>
      </c>
      <c r="KJH14" s="113" t="s">
        <v>7983</v>
      </c>
      <c r="KJI14" s="113" t="s">
        <v>7984</v>
      </c>
      <c r="KJJ14" s="113" t="s">
        <v>7985</v>
      </c>
      <c r="KJK14" s="113" t="s">
        <v>7986</v>
      </c>
      <c r="KJL14" s="113" t="s">
        <v>7987</v>
      </c>
      <c r="KJM14" s="113" t="s">
        <v>7988</v>
      </c>
      <c r="KJN14" s="113" t="s">
        <v>7989</v>
      </c>
      <c r="KJO14" s="113" t="s">
        <v>7990</v>
      </c>
      <c r="KJP14" s="113" t="s">
        <v>7991</v>
      </c>
      <c r="KJQ14" s="113" t="s">
        <v>7992</v>
      </c>
      <c r="KJR14" s="113" t="s">
        <v>7993</v>
      </c>
      <c r="KJS14" s="113" t="s">
        <v>7994</v>
      </c>
      <c r="KJT14" s="113" t="s">
        <v>7995</v>
      </c>
      <c r="KJU14" s="113" t="s">
        <v>7996</v>
      </c>
      <c r="KJV14" s="113" t="s">
        <v>7997</v>
      </c>
      <c r="KJW14" s="113" t="s">
        <v>7998</v>
      </c>
      <c r="KJX14" s="113" t="s">
        <v>7999</v>
      </c>
      <c r="KJY14" s="113" t="s">
        <v>8000</v>
      </c>
      <c r="KJZ14" s="113" t="s">
        <v>8001</v>
      </c>
      <c r="KKA14" s="113" t="s">
        <v>8002</v>
      </c>
      <c r="KKB14" s="113" t="s">
        <v>8003</v>
      </c>
      <c r="KKC14" s="113" t="s">
        <v>8004</v>
      </c>
      <c r="KKD14" s="113" t="s">
        <v>8005</v>
      </c>
      <c r="KKE14" s="113" t="s">
        <v>8006</v>
      </c>
      <c r="KKF14" s="113" t="s">
        <v>8007</v>
      </c>
      <c r="KKG14" s="113" t="s">
        <v>8008</v>
      </c>
      <c r="KKH14" s="113" t="s">
        <v>8009</v>
      </c>
      <c r="KKI14" s="113" t="s">
        <v>8010</v>
      </c>
      <c r="KKJ14" s="113" t="s">
        <v>8011</v>
      </c>
      <c r="KKK14" s="113" t="s">
        <v>8012</v>
      </c>
      <c r="KKL14" s="113" t="s">
        <v>8013</v>
      </c>
      <c r="KKM14" s="113" t="s">
        <v>8014</v>
      </c>
      <c r="KKN14" s="113" t="s">
        <v>8015</v>
      </c>
      <c r="KKO14" s="113" t="s">
        <v>8016</v>
      </c>
      <c r="KKP14" s="113" t="s">
        <v>8017</v>
      </c>
      <c r="KKQ14" s="113" t="s">
        <v>8018</v>
      </c>
      <c r="KKR14" s="113" t="s">
        <v>8019</v>
      </c>
      <c r="KKS14" s="113" t="s">
        <v>8020</v>
      </c>
      <c r="KKT14" s="113" t="s">
        <v>8021</v>
      </c>
      <c r="KKU14" s="113" t="s">
        <v>8022</v>
      </c>
      <c r="KKV14" s="113" t="s">
        <v>8023</v>
      </c>
      <c r="KKW14" s="113" t="s">
        <v>8024</v>
      </c>
      <c r="KKX14" s="113" t="s">
        <v>8025</v>
      </c>
      <c r="KKY14" s="113" t="s">
        <v>8026</v>
      </c>
      <c r="KKZ14" s="113" t="s">
        <v>8027</v>
      </c>
      <c r="KLA14" s="113" t="s">
        <v>8028</v>
      </c>
      <c r="KLB14" s="113" t="s">
        <v>8029</v>
      </c>
      <c r="KLC14" s="113" t="s">
        <v>8030</v>
      </c>
      <c r="KLD14" s="113" t="s">
        <v>8031</v>
      </c>
      <c r="KLE14" s="113" t="s">
        <v>8032</v>
      </c>
      <c r="KLF14" s="113" t="s">
        <v>8033</v>
      </c>
      <c r="KLG14" s="113" t="s">
        <v>8034</v>
      </c>
      <c r="KLH14" s="113" t="s">
        <v>8035</v>
      </c>
      <c r="KLI14" s="113" t="s">
        <v>8036</v>
      </c>
      <c r="KLJ14" s="113" t="s">
        <v>8037</v>
      </c>
      <c r="KLK14" s="113" t="s">
        <v>8038</v>
      </c>
      <c r="KLL14" s="113" t="s">
        <v>8039</v>
      </c>
      <c r="KLM14" s="113" t="s">
        <v>8040</v>
      </c>
      <c r="KLN14" s="113" t="s">
        <v>8041</v>
      </c>
      <c r="KLO14" s="113" t="s">
        <v>8042</v>
      </c>
      <c r="KLP14" s="113" t="s">
        <v>8043</v>
      </c>
      <c r="KLQ14" s="113" t="s">
        <v>8044</v>
      </c>
      <c r="KLR14" s="113" t="s">
        <v>8045</v>
      </c>
      <c r="KLS14" s="113" t="s">
        <v>8046</v>
      </c>
      <c r="KLT14" s="113" t="s">
        <v>8047</v>
      </c>
      <c r="KLU14" s="113" t="s">
        <v>8048</v>
      </c>
      <c r="KLV14" s="113" t="s">
        <v>8049</v>
      </c>
      <c r="KLW14" s="113" t="s">
        <v>8050</v>
      </c>
      <c r="KLX14" s="113" t="s">
        <v>8051</v>
      </c>
      <c r="KLY14" s="113" t="s">
        <v>8052</v>
      </c>
      <c r="KLZ14" s="113" t="s">
        <v>8053</v>
      </c>
      <c r="KMA14" s="113" t="s">
        <v>8054</v>
      </c>
      <c r="KMB14" s="113" t="s">
        <v>8055</v>
      </c>
      <c r="KMC14" s="113" t="s">
        <v>8056</v>
      </c>
      <c r="KMD14" s="113" t="s">
        <v>8057</v>
      </c>
      <c r="KME14" s="113" t="s">
        <v>8058</v>
      </c>
      <c r="KMF14" s="113" t="s">
        <v>8059</v>
      </c>
      <c r="KMG14" s="113" t="s">
        <v>8060</v>
      </c>
      <c r="KMH14" s="113" t="s">
        <v>8061</v>
      </c>
      <c r="KMI14" s="113" t="s">
        <v>8062</v>
      </c>
      <c r="KMJ14" s="113" t="s">
        <v>8063</v>
      </c>
      <c r="KMK14" s="113" t="s">
        <v>8064</v>
      </c>
      <c r="KML14" s="113" t="s">
        <v>8065</v>
      </c>
      <c r="KMM14" s="113" t="s">
        <v>8066</v>
      </c>
      <c r="KMN14" s="113" t="s">
        <v>8067</v>
      </c>
      <c r="KMO14" s="113" t="s">
        <v>8068</v>
      </c>
      <c r="KMP14" s="113" t="s">
        <v>8069</v>
      </c>
      <c r="KMQ14" s="113" t="s">
        <v>8070</v>
      </c>
      <c r="KMR14" s="113" t="s">
        <v>8071</v>
      </c>
      <c r="KMS14" s="113" t="s">
        <v>8072</v>
      </c>
      <c r="KMT14" s="113" t="s">
        <v>8073</v>
      </c>
      <c r="KMU14" s="113" t="s">
        <v>8074</v>
      </c>
      <c r="KMV14" s="113" t="s">
        <v>8075</v>
      </c>
      <c r="KMW14" s="113" t="s">
        <v>8076</v>
      </c>
      <c r="KMX14" s="113" t="s">
        <v>8077</v>
      </c>
      <c r="KMY14" s="113" t="s">
        <v>8078</v>
      </c>
      <c r="KMZ14" s="113" t="s">
        <v>8079</v>
      </c>
      <c r="KNA14" s="113" t="s">
        <v>8080</v>
      </c>
      <c r="KNB14" s="113" t="s">
        <v>8081</v>
      </c>
      <c r="KNC14" s="113" t="s">
        <v>8082</v>
      </c>
      <c r="KND14" s="113" t="s">
        <v>8083</v>
      </c>
      <c r="KNE14" s="113" t="s">
        <v>8084</v>
      </c>
      <c r="KNF14" s="113" t="s">
        <v>8085</v>
      </c>
      <c r="KNG14" s="113" t="s">
        <v>8086</v>
      </c>
      <c r="KNH14" s="113" t="s">
        <v>8087</v>
      </c>
      <c r="KNI14" s="113" t="s">
        <v>8088</v>
      </c>
      <c r="KNJ14" s="113" t="s">
        <v>8089</v>
      </c>
      <c r="KNK14" s="113" t="s">
        <v>8090</v>
      </c>
      <c r="KNL14" s="113" t="s">
        <v>8091</v>
      </c>
      <c r="KNM14" s="113" t="s">
        <v>8092</v>
      </c>
      <c r="KNN14" s="113" t="s">
        <v>8093</v>
      </c>
      <c r="KNO14" s="113" t="s">
        <v>8094</v>
      </c>
      <c r="KNP14" s="113" t="s">
        <v>8095</v>
      </c>
      <c r="KNQ14" s="113" t="s">
        <v>8096</v>
      </c>
      <c r="KNR14" s="113" t="s">
        <v>8097</v>
      </c>
      <c r="KNS14" s="113" t="s">
        <v>8098</v>
      </c>
      <c r="KNT14" s="113" t="s">
        <v>8099</v>
      </c>
      <c r="KNU14" s="113" t="s">
        <v>8100</v>
      </c>
      <c r="KNV14" s="113" t="s">
        <v>8101</v>
      </c>
      <c r="KNW14" s="113" t="s">
        <v>8102</v>
      </c>
      <c r="KNX14" s="113" t="s">
        <v>8103</v>
      </c>
      <c r="KNY14" s="113" t="s">
        <v>8104</v>
      </c>
      <c r="KNZ14" s="113" t="s">
        <v>8105</v>
      </c>
      <c r="KOA14" s="113" t="s">
        <v>8106</v>
      </c>
      <c r="KOB14" s="113" t="s">
        <v>8107</v>
      </c>
      <c r="KOC14" s="113" t="s">
        <v>8108</v>
      </c>
      <c r="KOD14" s="113" t="s">
        <v>8109</v>
      </c>
      <c r="KOE14" s="113" t="s">
        <v>8110</v>
      </c>
      <c r="KOF14" s="113" t="s">
        <v>8111</v>
      </c>
      <c r="KOG14" s="113" t="s">
        <v>8112</v>
      </c>
      <c r="KOH14" s="113" t="s">
        <v>8113</v>
      </c>
      <c r="KOI14" s="113" t="s">
        <v>8114</v>
      </c>
      <c r="KOJ14" s="113" t="s">
        <v>8115</v>
      </c>
      <c r="KOK14" s="113" t="s">
        <v>8116</v>
      </c>
      <c r="KOL14" s="113" t="s">
        <v>8117</v>
      </c>
      <c r="KOM14" s="113" t="s">
        <v>8118</v>
      </c>
      <c r="KON14" s="113" t="s">
        <v>8119</v>
      </c>
      <c r="KOO14" s="113" t="s">
        <v>8120</v>
      </c>
      <c r="KOP14" s="113" t="s">
        <v>8121</v>
      </c>
      <c r="KOQ14" s="113" t="s">
        <v>8122</v>
      </c>
      <c r="KOR14" s="113" t="s">
        <v>8123</v>
      </c>
      <c r="KOS14" s="113" t="s">
        <v>8124</v>
      </c>
      <c r="KOT14" s="113" t="s">
        <v>8125</v>
      </c>
      <c r="KOU14" s="113" t="s">
        <v>8126</v>
      </c>
      <c r="KOV14" s="113" t="s">
        <v>8127</v>
      </c>
      <c r="KOW14" s="113" t="s">
        <v>8128</v>
      </c>
      <c r="KOX14" s="113" t="s">
        <v>8129</v>
      </c>
      <c r="KOY14" s="113" t="s">
        <v>8130</v>
      </c>
      <c r="KOZ14" s="113" t="s">
        <v>8131</v>
      </c>
      <c r="KPA14" s="113" t="s">
        <v>8132</v>
      </c>
      <c r="KPB14" s="113" t="s">
        <v>8133</v>
      </c>
      <c r="KPC14" s="113" t="s">
        <v>8134</v>
      </c>
      <c r="KPD14" s="113" t="s">
        <v>8135</v>
      </c>
      <c r="KPE14" s="113" t="s">
        <v>8136</v>
      </c>
      <c r="KPF14" s="113" t="s">
        <v>8137</v>
      </c>
      <c r="KPG14" s="113" t="s">
        <v>8138</v>
      </c>
      <c r="KPH14" s="113" t="s">
        <v>8139</v>
      </c>
      <c r="KPI14" s="113" t="s">
        <v>8140</v>
      </c>
      <c r="KPJ14" s="113" t="s">
        <v>8141</v>
      </c>
      <c r="KPK14" s="113" t="s">
        <v>8142</v>
      </c>
      <c r="KPL14" s="113" t="s">
        <v>8143</v>
      </c>
      <c r="KPM14" s="113" t="s">
        <v>8144</v>
      </c>
      <c r="KPN14" s="113" t="s">
        <v>8145</v>
      </c>
      <c r="KPO14" s="113" t="s">
        <v>8146</v>
      </c>
      <c r="KPP14" s="113" t="s">
        <v>8147</v>
      </c>
      <c r="KPQ14" s="113" t="s">
        <v>8148</v>
      </c>
      <c r="KPR14" s="113" t="s">
        <v>8149</v>
      </c>
      <c r="KPS14" s="113" t="s">
        <v>8150</v>
      </c>
      <c r="KPT14" s="113" t="s">
        <v>8151</v>
      </c>
      <c r="KPU14" s="113" t="s">
        <v>8152</v>
      </c>
      <c r="KPV14" s="113" t="s">
        <v>8153</v>
      </c>
      <c r="KPW14" s="113" t="s">
        <v>8154</v>
      </c>
      <c r="KPX14" s="113" t="s">
        <v>8155</v>
      </c>
      <c r="KPY14" s="113" t="s">
        <v>8156</v>
      </c>
      <c r="KPZ14" s="113" t="s">
        <v>8157</v>
      </c>
      <c r="KQA14" s="113" t="s">
        <v>8158</v>
      </c>
      <c r="KQB14" s="113" t="s">
        <v>8159</v>
      </c>
      <c r="KQC14" s="113" t="s">
        <v>8160</v>
      </c>
      <c r="KQD14" s="113" t="s">
        <v>8161</v>
      </c>
      <c r="KQE14" s="113" t="s">
        <v>8162</v>
      </c>
      <c r="KQF14" s="113" t="s">
        <v>8163</v>
      </c>
      <c r="KQG14" s="113" t="s">
        <v>8164</v>
      </c>
      <c r="KQH14" s="113" t="s">
        <v>8165</v>
      </c>
      <c r="KQI14" s="113" t="s">
        <v>8166</v>
      </c>
      <c r="KQJ14" s="113" t="s">
        <v>8167</v>
      </c>
      <c r="KQK14" s="113" t="s">
        <v>8168</v>
      </c>
      <c r="KQL14" s="113" t="s">
        <v>8169</v>
      </c>
      <c r="KQM14" s="113" t="s">
        <v>8170</v>
      </c>
      <c r="KQN14" s="113" t="s">
        <v>8171</v>
      </c>
      <c r="KQO14" s="113" t="s">
        <v>8172</v>
      </c>
      <c r="KQP14" s="113" t="s">
        <v>8173</v>
      </c>
      <c r="KQQ14" s="113" t="s">
        <v>8174</v>
      </c>
      <c r="KQR14" s="113" t="s">
        <v>8175</v>
      </c>
      <c r="KQS14" s="113" t="s">
        <v>8176</v>
      </c>
      <c r="KQT14" s="113" t="s">
        <v>8177</v>
      </c>
      <c r="KQU14" s="113" t="s">
        <v>8178</v>
      </c>
      <c r="KQV14" s="113" t="s">
        <v>8179</v>
      </c>
      <c r="KQW14" s="113" t="s">
        <v>8180</v>
      </c>
      <c r="KQX14" s="113" t="s">
        <v>8181</v>
      </c>
      <c r="KQY14" s="113" t="s">
        <v>8182</v>
      </c>
      <c r="KQZ14" s="113" t="s">
        <v>8183</v>
      </c>
      <c r="KRA14" s="113" t="s">
        <v>8184</v>
      </c>
      <c r="KRB14" s="113" t="s">
        <v>8185</v>
      </c>
      <c r="KRC14" s="113" t="s">
        <v>8186</v>
      </c>
      <c r="KRD14" s="113" t="s">
        <v>8187</v>
      </c>
      <c r="KRE14" s="113" t="s">
        <v>8188</v>
      </c>
      <c r="KRF14" s="113" t="s">
        <v>8189</v>
      </c>
      <c r="KRG14" s="113" t="s">
        <v>8190</v>
      </c>
      <c r="KRH14" s="113" t="s">
        <v>8191</v>
      </c>
      <c r="KRI14" s="113" t="s">
        <v>8192</v>
      </c>
      <c r="KRJ14" s="113" t="s">
        <v>8193</v>
      </c>
      <c r="KRK14" s="113" t="s">
        <v>8194</v>
      </c>
      <c r="KRL14" s="113" t="s">
        <v>8195</v>
      </c>
      <c r="KRM14" s="113" t="s">
        <v>8196</v>
      </c>
      <c r="KRN14" s="113" t="s">
        <v>8197</v>
      </c>
      <c r="KRO14" s="113" t="s">
        <v>8198</v>
      </c>
      <c r="KRP14" s="113" t="s">
        <v>8199</v>
      </c>
      <c r="KRQ14" s="113" t="s">
        <v>8200</v>
      </c>
      <c r="KRR14" s="113" t="s">
        <v>8201</v>
      </c>
      <c r="KRS14" s="113" t="s">
        <v>8202</v>
      </c>
      <c r="KRT14" s="113" t="s">
        <v>8203</v>
      </c>
      <c r="KRU14" s="113" t="s">
        <v>8204</v>
      </c>
      <c r="KRV14" s="113" t="s">
        <v>8205</v>
      </c>
      <c r="KRW14" s="113" t="s">
        <v>8206</v>
      </c>
      <c r="KRX14" s="113" t="s">
        <v>8207</v>
      </c>
      <c r="KRY14" s="113" t="s">
        <v>8208</v>
      </c>
      <c r="KRZ14" s="113" t="s">
        <v>8209</v>
      </c>
      <c r="KSA14" s="113" t="s">
        <v>8210</v>
      </c>
      <c r="KSB14" s="113" t="s">
        <v>8211</v>
      </c>
      <c r="KSC14" s="113" t="s">
        <v>8212</v>
      </c>
      <c r="KSD14" s="113" t="s">
        <v>8213</v>
      </c>
      <c r="KSE14" s="113" t="s">
        <v>8214</v>
      </c>
      <c r="KSF14" s="113" t="s">
        <v>8215</v>
      </c>
      <c r="KSG14" s="113" t="s">
        <v>8216</v>
      </c>
      <c r="KSH14" s="113" t="s">
        <v>8217</v>
      </c>
      <c r="KSI14" s="113" t="s">
        <v>8218</v>
      </c>
      <c r="KSJ14" s="113" t="s">
        <v>8219</v>
      </c>
      <c r="KSK14" s="113" t="s">
        <v>8220</v>
      </c>
      <c r="KSL14" s="113" t="s">
        <v>8221</v>
      </c>
      <c r="KSM14" s="113" t="s">
        <v>8222</v>
      </c>
      <c r="KSN14" s="113" t="s">
        <v>8223</v>
      </c>
      <c r="KSO14" s="113" t="s">
        <v>8224</v>
      </c>
      <c r="KSP14" s="113" t="s">
        <v>8225</v>
      </c>
      <c r="KSQ14" s="113" t="s">
        <v>8226</v>
      </c>
      <c r="KSR14" s="113" t="s">
        <v>8227</v>
      </c>
      <c r="KSS14" s="113" t="s">
        <v>8228</v>
      </c>
      <c r="KST14" s="113" t="s">
        <v>8229</v>
      </c>
      <c r="KSU14" s="113" t="s">
        <v>8230</v>
      </c>
      <c r="KSV14" s="113" t="s">
        <v>8231</v>
      </c>
      <c r="KSW14" s="113" t="s">
        <v>8232</v>
      </c>
      <c r="KSX14" s="113" t="s">
        <v>8233</v>
      </c>
      <c r="KSY14" s="113" t="s">
        <v>8234</v>
      </c>
      <c r="KSZ14" s="113" t="s">
        <v>8235</v>
      </c>
      <c r="KTA14" s="113" t="s">
        <v>8236</v>
      </c>
      <c r="KTB14" s="113" t="s">
        <v>8237</v>
      </c>
      <c r="KTC14" s="113" t="s">
        <v>8238</v>
      </c>
      <c r="KTD14" s="113" t="s">
        <v>8239</v>
      </c>
      <c r="KTE14" s="113" t="s">
        <v>8240</v>
      </c>
      <c r="KTF14" s="113" t="s">
        <v>8241</v>
      </c>
      <c r="KTG14" s="113" t="s">
        <v>8242</v>
      </c>
      <c r="KTH14" s="113" t="s">
        <v>8243</v>
      </c>
      <c r="KTI14" s="113" t="s">
        <v>8244</v>
      </c>
      <c r="KTJ14" s="113" t="s">
        <v>8245</v>
      </c>
      <c r="KTK14" s="113" t="s">
        <v>8246</v>
      </c>
      <c r="KTL14" s="113" t="s">
        <v>8247</v>
      </c>
      <c r="KTM14" s="113" t="s">
        <v>8248</v>
      </c>
      <c r="KTN14" s="113" t="s">
        <v>8249</v>
      </c>
      <c r="KTO14" s="113" t="s">
        <v>8250</v>
      </c>
      <c r="KTP14" s="113" t="s">
        <v>8251</v>
      </c>
      <c r="KTQ14" s="113" t="s">
        <v>8252</v>
      </c>
      <c r="KTR14" s="113" t="s">
        <v>8253</v>
      </c>
      <c r="KTS14" s="113" t="s">
        <v>8254</v>
      </c>
      <c r="KTT14" s="113" t="s">
        <v>8255</v>
      </c>
      <c r="KTU14" s="113" t="s">
        <v>8256</v>
      </c>
      <c r="KTV14" s="113" t="s">
        <v>8257</v>
      </c>
      <c r="KTW14" s="113" t="s">
        <v>8258</v>
      </c>
      <c r="KTX14" s="113" t="s">
        <v>8259</v>
      </c>
      <c r="KTY14" s="113" t="s">
        <v>8260</v>
      </c>
      <c r="KTZ14" s="113" t="s">
        <v>8261</v>
      </c>
      <c r="KUA14" s="113" t="s">
        <v>8262</v>
      </c>
      <c r="KUB14" s="113" t="s">
        <v>8263</v>
      </c>
      <c r="KUC14" s="113" t="s">
        <v>8264</v>
      </c>
      <c r="KUD14" s="113" t="s">
        <v>8265</v>
      </c>
      <c r="KUE14" s="113" t="s">
        <v>8266</v>
      </c>
      <c r="KUF14" s="113" t="s">
        <v>8267</v>
      </c>
      <c r="KUG14" s="113" t="s">
        <v>8268</v>
      </c>
      <c r="KUH14" s="113" t="s">
        <v>8269</v>
      </c>
      <c r="KUI14" s="113" t="s">
        <v>8270</v>
      </c>
      <c r="KUJ14" s="113" t="s">
        <v>8271</v>
      </c>
      <c r="KUK14" s="113" t="s">
        <v>8272</v>
      </c>
      <c r="KUL14" s="113" t="s">
        <v>8273</v>
      </c>
      <c r="KUM14" s="113" t="s">
        <v>8274</v>
      </c>
      <c r="KUN14" s="113" t="s">
        <v>8275</v>
      </c>
      <c r="KUO14" s="113" t="s">
        <v>8276</v>
      </c>
      <c r="KUP14" s="113" t="s">
        <v>8277</v>
      </c>
      <c r="KUQ14" s="113" t="s">
        <v>8278</v>
      </c>
      <c r="KUR14" s="113" t="s">
        <v>8279</v>
      </c>
      <c r="KUS14" s="113" t="s">
        <v>8280</v>
      </c>
      <c r="KUT14" s="113" t="s">
        <v>8281</v>
      </c>
      <c r="KUU14" s="113" t="s">
        <v>8282</v>
      </c>
      <c r="KUV14" s="113" t="s">
        <v>8283</v>
      </c>
      <c r="KUW14" s="113" t="s">
        <v>8284</v>
      </c>
      <c r="KUX14" s="113" t="s">
        <v>8285</v>
      </c>
      <c r="KUY14" s="113" t="s">
        <v>8286</v>
      </c>
      <c r="KUZ14" s="113" t="s">
        <v>8287</v>
      </c>
      <c r="KVA14" s="113" t="s">
        <v>8288</v>
      </c>
      <c r="KVB14" s="113" t="s">
        <v>8289</v>
      </c>
      <c r="KVC14" s="113" t="s">
        <v>8290</v>
      </c>
      <c r="KVD14" s="113" t="s">
        <v>8291</v>
      </c>
      <c r="KVE14" s="113" t="s">
        <v>8292</v>
      </c>
      <c r="KVF14" s="113" t="s">
        <v>8293</v>
      </c>
      <c r="KVG14" s="113" t="s">
        <v>8294</v>
      </c>
      <c r="KVH14" s="113" t="s">
        <v>8295</v>
      </c>
      <c r="KVI14" s="113" t="s">
        <v>8296</v>
      </c>
      <c r="KVJ14" s="113" t="s">
        <v>8297</v>
      </c>
      <c r="KVK14" s="113" t="s">
        <v>8298</v>
      </c>
      <c r="KVL14" s="113" t="s">
        <v>8299</v>
      </c>
      <c r="KVM14" s="113" t="s">
        <v>8300</v>
      </c>
      <c r="KVN14" s="113" t="s">
        <v>8301</v>
      </c>
      <c r="KVO14" s="113" t="s">
        <v>8302</v>
      </c>
      <c r="KVP14" s="113" t="s">
        <v>8303</v>
      </c>
      <c r="KVQ14" s="113" t="s">
        <v>8304</v>
      </c>
      <c r="KVR14" s="113" t="s">
        <v>8305</v>
      </c>
      <c r="KVS14" s="113" t="s">
        <v>8306</v>
      </c>
      <c r="KVT14" s="113" t="s">
        <v>8307</v>
      </c>
      <c r="KVU14" s="113" t="s">
        <v>8308</v>
      </c>
      <c r="KVV14" s="113" t="s">
        <v>8309</v>
      </c>
      <c r="KVW14" s="113" t="s">
        <v>8310</v>
      </c>
      <c r="KVX14" s="113" t="s">
        <v>8311</v>
      </c>
      <c r="KVY14" s="113" t="s">
        <v>8312</v>
      </c>
      <c r="KVZ14" s="113" t="s">
        <v>8313</v>
      </c>
      <c r="KWA14" s="113" t="s">
        <v>8314</v>
      </c>
      <c r="KWB14" s="113" t="s">
        <v>8315</v>
      </c>
      <c r="KWC14" s="113" t="s">
        <v>8316</v>
      </c>
      <c r="KWD14" s="113" t="s">
        <v>8317</v>
      </c>
      <c r="KWE14" s="113" t="s">
        <v>8318</v>
      </c>
      <c r="KWF14" s="113" t="s">
        <v>8319</v>
      </c>
      <c r="KWG14" s="113" t="s">
        <v>8320</v>
      </c>
      <c r="KWH14" s="113" t="s">
        <v>8321</v>
      </c>
      <c r="KWI14" s="113" t="s">
        <v>8322</v>
      </c>
      <c r="KWJ14" s="113" t="s">
        <v>8323</v>
      </c>
      <c r="KWK14" s="113" t="s">
        <v>8324</v>
      </c>
      <c r="KWL14" s="113" t="s">
        <v>8325</v>
      </c>
      <c r="KWM14" s="113" t="s">
        <v>8326</v>
      </c>
      <c r="KWN14" s="113" t="s">
        <v>8327</v>
      </c>
      <c r="KWO14" s="113" t="s">
        <v>8328</v>
      </c>
      <c r="KWP14" s="113" t="s">
        <v>8329</v>
      </c>
      <c r="KWQ14" s="113" t="s">
        <v>8330</v>
      </c>
      <c r="KWR14" s="113" t="s">
        <v>8331</v>
      </c>
      <c r="KWS14" s="113" t="s">
        <v>8332</v>
      </c>
      <c r="KWT14" s="113" t="s">
        <v>8333</v>
      </c>
      <c r="KWU14" s="113" t="s">
        <v>8334</v>
      </c>
      <c r="KWV14" s="113" t="s">
        <v>8335</v>
      </c>
      <c r="KWW14" s="113" t="s">
        <v>8336</v>
      </c>
      <c r="KWX14" s="113" t="s">
        <v>8337</v>
      </c>
      <c r="KWY14" s="113" t="s">
        <v>8338</v>
      </c>
      <c r="KWZ14" s="113" t="s">
        <v>8339</v>
      </c>
      <c r="KXA14" s="113" t="s">
        <v>8340</v>
      </c>
      <c r="KXB14" s="113" t="s">
        <v>8341</v>
      </c>
      <c r="KXC14" s="113" t="s">
        <v>8342</v>
      </c>
      <c r="KXD14" s="113" t="s">
        <v>8343</v>
      </c>
      <c r="KXE14" s="113" t="s">
        <v>8344</v>
      </c>
      <c r="KXF14" s="113" t="s">
        <v>8345</v>
      </c>
      <c r="KXG14" s="113" t="s">
        <v>8346</v>
      </c>
      <c r="KXH14" s="113" t="s">
        <v>8347</v>
      </c>
      <c r="KXI14" s="113" t="s">
        <v>8348</v>
      </c>
      <c r="KXJ14" s="113" t="s">
        <v>8349</v>
      </c>
      <c r="KXK14" s="113" t="s">
        <v>8350</v>
      </c>
      <c r="KXL14" s="113" t="s">
        <v>8351</v>
      </c>
      <c r="KXM14" s="113" t="s">
        <v>8352</v>
      </c>
      <c r="KXN14" s="113" t="s">
        <v>8353</v>
      </c>
      <c r="KXO14" s="113" t="s">
        <v>8354</v>
      </c>
      <c r="KXP14" s="113" t="s">
        <v>8355</v>
      </c>
      <c r="KXQ14" s="113" t="s">
        <v>8356</v>
      </c>
      <c r="KXR14" s="113" t="s">
        <v>8357</v>
      </c>
      <c r="KXS14" s="113" t="s">
        <v>8358</v>
      </c>
      <c r="KXT14" s="113" t="s">
        <v>8359</v>
      </c>
      <c r="KXU14" s="113" t="s">
        <v>8360</v>
      </c>
      <c r="KXV14" s="113" t="s">
        <v>8361</v>
      </c>
      <c r="KXW14" s="113" t="s">
        <v>8362</v>
      </c>
      <c r="KXX14" s="113" t="s">
        <v>8363</v>
      </c>
      <c r="KXY14" s="113" t="s">
        <v>8364</v>
      </c>
      <c r="KXZ14" s="113" t="s">
        <v>8365</v>
      </c>
      <c r="KYA14" s="113" t="s">
        <v>8366</v>
      </c>
      <c r="KYB14" s="113" t="s">
        <v>8367</v>
      </c>
      <c r="KYC14" s="113" t="s">
        <v>8368</v>
      </c>
      <c r="KYD14" s="113" t="s">
        <v>8369</v>
      </c>
      <c r="KYE14" s="113" t="s">
        <v>8370</v>
      </c>
      <c r="KYF14" s="113" t="s">
        <v>8371</v>
      </c>
      <c r="KYG14" s="113" t="s">
        <v>8372</v>
      </c>
      <c r="KYH14" s="113" t="s">
        <v>8373</v>
      </c>
      <c r="KYI14" s="113" t="s">
        <v>8374</v>
      </c>
      <c r="KYJ14" s="113" t="s">
        <v>8375</v>
      </c>
      <c r="KYK14" s="113" t="s">
        <v>8376</v>
      </c>
      <c r="KYL14" s="113" t="s">
        <v>8377</v>
      </c>
      <c r="KYM14" s="113" t="s">
        <v>8378</v>
      </c>
      <c r="KYN14" s="113" t="s">
        <v>8379</v>
      </c>
      <c r="KYO14" s="113" t="s">
        <v>8380</v>
      </c>
      <c r="KYP14" s="113" t="s">
        <v>8381</v>
      </c>
      <c r="KYQ14" s="113" t="s">
        <v>8382</v>
      </c>
      <c r="KYR14" s="113" t="s">
        <v>8383</v>
      </c>
      <c r="KYS14" s="113" t="s">
        <v>8384</v>
      </c>
      <c r="KYT14" s="113" t="s">
        <v>8385</v>
      </c>
      <c r="KYU14" s="113" t="s">
        <v>8386</v>
      </c>
      <c r="KYV14" s="113" t="s">
        <v>8387</v>
      </c>
      <c r="KYW14" s="113" t="s">
        <v>8388</v>
      </c>
      <c r="KYX14" s="113" t="s">
        <v>8389</v>
      </c>
      <c r="KYY14" s="113" t="s">
        <v>8390</v>
      </c>
      <c r="KYZ14" s="113" t="s">
        <v>8391</v>
      </c>
      <c r="KZA14" s="113" t="s">
        <v>8392</v>
      </c>
      <c r="KZB14" s="113" t="s">
        <v>8393</v>
      </c>
      <c r="KZC14" s="113" t="s">
        <v>8394</v>
      </c>
      <c r="KZD14" s="113" t="s">
        <v>8395</v>
      </c>
      <c r="KZE14" s="113" t="s">
        <v>8396</v>
      </c>
      <c r="KZF14" s="113" t="s">
        <v>8397</v>
      </c>
      <c r="KZG14" s="113" t="s">
        <v>8398</v>
      </c>
      <c r="KZH14" s="113" t="s">
        <v>8399</v>
      </c>
      <c r="KZI14" s="113" t="s">
        <v>8400</v>
      </c>
      <c r="KZJ14" s="113" t="s">
        <v>8401</v>
      </c>
      <c r="KZK14" s="113" t="s">
        <v>8402</v>
      </c>
      <c r="KZL14" s="113" t="s">
        <v>8403</v>
      </c>
      <c r="KZM14" s="113" t="s">
        <v>8404</v>
      </c>
      <c r="KZN14" s="113" t="s">
        <v>8405</v>
      </c>
      <c r="KZO14" s="113" t="s">
        <v>8406</v>
      </c>
      <c r="KZP14" s="113" t="s">
        <v>8407</v>
      </c>
      <c r="KZQ14" s="113" t="s">
        <v>8408</v>
      </c>
      <c r="KZR14" s="113" t="s">
        <v>8409</v>
      </c>
      <c r="KZS14" s="113" t="s">
        <v>8410</v>
      </c>
      <c r="KZT14" s="113" t="s">
        <v>8411</v>
      </c>
      <c r="KZU14" s="113" t="s">
        <v>8412</v>
      </c>
      <c r="KZV14" s="113" t="s">
        <v>8413</v>
      </c>
      <c r="KZW14" s="113" t="s">
        <v>8414</v>
      </c>
      <c r="KZX14" s="113" t="s">
        <v>8415</v>
      </c>
      <c r="KZY14" s="113" t="s">
        <v>8416</v>
      </c>
      <c r="KZZ14" s="113" t="s">
        <v>8417</v>
      </c>
      <c r="LAA14" s="113" t="s">
        <v>8418</v>
      </c>
      <c r="LAB14" s="113" t="s">
        <v>8419</v>
      </c>
      <c r="LAC14" s="113" t="s">
        <v>8420</v>
      </c>
      <c r="LAD14" s="113" t="s">
        <v>8421</v>
      </c>
      <c r="LAE14" s="113" t="s">
        <v>8422</v>
      </c>
      <c r="LAF14" s="113" t="s">
        <v>8423</v>
      </c>
      <c r="LAG14" s="113" t="s">
        <v>8424</v>
      </c>
      <c r="LAH14" s="113" t="s">
        <v>8425</v>
      </c>
      <c r="LAI14" s="113" t="s">
        <v>8426</v>
      </c>
      <c r="LAJ14" s="113" t="s">
        <v>8427</v>
      </c>
      <c r="LAK14" s="113" t="s">
        <v>8428</v>
      </c>
      <c r="LAL14" s="113" t="s">
        <v>8429</v>
      </c>
      <c r="LAM14" s="113" t="s">
        <v>8430</v>
      </c>
      <c r="LAN14" s="113" t="s">
        <v>8431</v>
      </c>
      <c r="LAO14" s="113" t="s">
        <v>8432</v>
      </c>
      <c r="LAP14" s="113" t="s">
        <v>8433</v>
      </c>
      <c r="LAQ14" s="113" t="s">
        <v>8434</v>
      </c>
      <c r="LAR14" s="113" t="s">
        <v>8435</v>
      </c>
      <c r="LAS14" s="113" t="s">
        <v>8436</v>
      </c>
      <c r="LAT14" s="113" t="s">
        <v>8437</v>
      </c>
      <c r="LAU14" s="113" t="s">
        <v>8438</v>
      </c>
      <c r="LAV14" s="113" t="s">
        <v>8439</v>
      </c>
      <c r="LAW14" s="113" t="s">
        <v>8440</v>
      </c>
      <c r="LAX14" s="113" t="s">
        <v>8441</v>
      </c>
      <c r="LAY14" s="113" t="s">
        <v>8442</v>
      </c>
      <c r="LAZ14" s="113" t="s">
        <v>8443</v>
      </c>
      <c r="LBA14" s="113" t="s">
        <v>8444</v>
      </c>
      <c r="LBB14" s="113" t="s">
        <v>8445</v>
      </c>
      <c r="LBC14" s="113" t="s">
        <v>8446</v>
      </c>
      <c r="LBD14" s="113" t="s">
        <v>8447</v>
      </c>
      <c r="LBE14" s="113" t="s">
        <v>8448</v>
      </c>
      <c r="LBF14" s="113" t="s">
        <v>8449</v>
      </c>
      <c r="LBG14" s="113" t="s">
        <v>8450</v>
      </c>
      <c r="LBH14" s="113" t="s">
        <v>8451</v>
      </c>
      <c r="LBI14" s="113" t="s">
        <v>8452</v>
      </c>
      <c r="LBJ14" s="113" t="s">
        <v>8453</v>
      </c>
      <c r="LBK14" s="113" t="s">
        <v>8454</v>
      </c>
      <c r="LBL14" s="113" t="s">
        <v>8455</v>
      </c>
      <c r="LBM14" s="113" t="s">
        <v>8456</v>
      </c>
      <c r="LBN14" s="113" t="s">
        <v>8457</v>
      </c>
      <c r="LBO14" s="113" t="s">
        <v>8458</v>
      </c>
      <c r="LBP14" s="113" t="s">
        <v>8459</v>
      </c>
      <c r="LBQ14" s="113" t="s">
        <v>8460</v>
      </c>
      <c r="LBR14" s="113" t="s">
        <v>8461</v>
      </c>
      <c r="LBS14" s="113" t="s">
        <v>8462</v>
      </c>
      <c r="LBT14" s="113" t="s">
        <v>8463</v>
      </c>
      <c r="LBU14" s="113" t="s">
        <v>8464</v>
      </c>
      <c r="LBV14" s="113" t="s">
        <v>8465</v>
      </c>
      <c r="LBW14" s="113" t="s">
        <v>8466</v>
      </c>
      <c r="LBX14" s="113" t="s">
        <v>8467</v>
      </c>
      <c r="LBY14" s="113" t="s">
        <v>8468</v>
      </c>
      <c r="LBZ14" s="113" t="s">
        <v>8469</v>
      </c>
      <c r="LCA14" s="113" t="s">
        <v>8470</v>
      </c>
      <c r="LCB14" s="113" t="s">
        <v>8471</v>
      </c>
      <c r="LCC14" s="113" t="s">
        <v>8472</v>
      </c>
      <c r="LCD14" s="113" t="s">
        <v>8473</v>
      </c>
      <c r="LCE14" s="113" t="s">
        <v>8474</v>
      </c>
      <c r="LCF14" s="113" t="s">
        <v>8475</v>
      </c>
      <c r="LCG14" s="113" t="s">
        <v>8476</v>
      </c>
      <c r="LCH14" s="113" t="s">
        <v>8477</v>
      </c>
      <c r="LCI14" s="113" t="s">
        <v>8478</v>
      </c>
      <c r="LCJ14" s="113" t="s">
        <v>8479</v>
      </c>
      <c r="LCK14" s="113" t="s">
        <v>8480</v>
      </c>
      <c r="LCL14" s="113" t="s">
        <v>8481</v>
      </c>
      <c r="LCM14" s="113" t="s">
        <v>8482</v>
      </c>
      <c r="LCN14" s="113" t="s">
        <v>8483</v>
      </c>
      <c r="LCO14" s="113" t="s">
        <v>8484</v>
      </c>
      <c r="LCP14" s="113" t="s">
        <v>8485</v>
      </c>
      <c r="LCQ14" s="113" t="s">
        <v>8486</v>
      </c>
      <c r="LCR14" s="113" t="s">
        <v>8487</v>
      </c>
      <c r="LCS14" s="113" t="s">
        <v>8488</v>
      </c>
      <c r="LCT14" s="113" t="s">
        <v>8489</v>
      </c>
      <c r="LCU14" s="113" t="s">
        <v>8490</v>
      </c>
      <c r="LCV14" s="113" t="s">
        <v>8491</v>
      </c>
      <c r="LCW14" s="113" t="s">
        <v>8492</v>
      </c>
      <c r="LCX14" s="113" t="s">
        <v>8493</v>
      </c>
      <c r="LCY14" s="113" t="s">
        <v>8494</v>
      </c>
      <c r="LCZ14" s="113" t="s">
        <v>8495</v>
      </c>
      <c r="LDA14" s="113" t="s">
        <v>8496</v>
      </c>
      <c r="LDB14" s="113" t="s">
        <v>8497</v>
      </c>
      <c r="LDC14" s="113" t="s">
        <v>8498</v>
      </c>
      <c r="LDD14" s="113" t="s">
        <v>8499</v>
      </c>
      <c r="LDE14" s="113" t="s">
        <v>8500</v>
      </c>
      <c r="LDF14" s="113" t="s">
        <v>8501</v>
      </c>
      <c r="LDG14" s="113" t="s">
        <v>8502</v>
      </c>
      <c r="LDH14" s="113" t="s">
        <v>8503</v>
      </c>
      <c r="LDI14" s="113" t="s">
        <v>8504</v>
      </c>
      <c r="LDJ14" s="113" t="s">
        <v>8505</v>
      </c>
      <c r="LDK14" s="113" t="s">
        <v>8506</v>
      </c>
      <c r="LDL14" s="113" t="s">
        <v>8507</v>
      </c>
      <c r="LDM14" s="113" t="s">
        <v>8508</v>
      </c>
      <c r="LDN14" s="113" t="s">
        <v>8509</v>
      </c>
      <c r="LDO14" s="113" t="s">
        <v>8510</v>
      </c>
      <c r="LDP14" s="113" t="s">
        <v>8511</v>
      </c>
      <c r="LDQ14" s="113" t="s">
        <v>8512</v>
      </c>
      <c r="LDR14" s="113" t="s">
        <v>8513</v>
      </c>
      <c r="LDS14" s="113" t="s">
        <v>8514</v>
      </c>
      <c r="LDT14" s="113" t="s">
        <v>8515</v>
      </c>
      <c r="LDU14" s="113" t="s">
        <v>8516</v>
      </c>
      <c r="LDV14" s="113" t="s">
        <v>8517</v>
      </c>
      <c r="LDW14" s="113" t="s">
        <v>8518</v>
      </c>
      <c r="LDX14" s="113" t="s">
        <v>8519</v>
      </c>
      <c r="LDY14" s="113" t="s">
        <v>8520</v>
      </c>
      <c r="LDZ14" s="113" t="s">
        <v>8521</v>
      </c>
      <c r="LEA14" s="113" t="s">
        <v>8522</v>
      </c>
      <c r="LEB14" s="113" t="s">
        <v>8523</v>
      </c>
      <c r="LEC14" s="113" t="s">
        <v>8524</v>
      </c>
      <c r="LED14" s="113" t="s">
        <v>8525</v>
      </c>
      <c r="LEE14" s="113" t="s">
        <v>8526</v>
      </c>
      <c r="LEF14" s="113" t="s">
        <v>8527</v>
      </c>
      <c r="LEG14" s="113" t="s">
        <v>8528</v>
      </c>
      <c r="LEH14" s="113" t="s">
        <v>8529</v>
      </c>
      <c r="LEI14" s="113" t="s">
        <v>8530</v>
      </c>
      <c r="LEJ14" s="113" t="s">
        <v>8531</v>
      </c>
      <c r="LEK14" s="113" t="s">
        <v>8532</v>
      </c>
      <c r="LEL14" s="113" t="s">
        <v>8533</v>
      </c>
      <c r="LEM14" s="113" t="s">
        <v>8534</v>
      </c>
      <c r="LEN14" s="113" t="s">
        <v>8535</v>
      </c>
      <c r="LEO14" s="113" t="s">
        <v>8536</v>
      </c>
      <c r="LEP14" s="113" t="s">
        <v>8537</v>
      </c>
      <c r="LEQ14" s="113" t="s">
        <v>8538</v>
      </c>
      <c r="LER14" s="113" t="s">
        <v>8539</v>
      </c>
      <c r="LES14" s="113" t="s">
        <v>8540</v>
      </c>
      <c r="LET14" s="113" t="s">
        <v>8541</v>
      </c>
      <c r="LEU14" s="113" t="s">
        <v>8542</v>
      </c>
      <c r="LEV14" s="113" t="s">
        <v>8543</v>
      </c>
      <c r="LEW14" s="113" t="s">
        <v>8544</v>
      </c>
      <c r="LEX14" s="113" t="s">
        <v>8545</v>
      </c>
      <c r="LEY14" s="113" t="s">
        <v>8546</v>
      </c>
      <c r="LEZ14" s="113" t="s">
        <v>8547</v>
      </c>
      <c r="LFA14" s="113" t="s">
        <v>8548</v>
      </c>
      <c r="LFB14" s="113" t="s">
        <v>8549</v>
      </c>
      <c r="LFC14" s="113" t="s">
        <v>8550</v>
      </c>
      <c r="LFD14" s="113" t="s">
        <v>8551</v>
      </c>
      <c r="LFE14" s="113" t="s">
        <v>8552</v>
      </c>
      <c r="LFF14" s="113" t="s">
        <v>8553</v>
      </c>
      <c r="LFG14" s="113" t="s">
        <v>8554</v>
      </c>
      <c r="LFH14" s="113" t="s">
        <v>8555</v>
      </c>
      <c r="LFI14" s="113" t="s">
        <v>8556</v>
      </c>
      <c r="LFJ14" s="113" t="s">
        <v>8557</v>
      </c>
      <c r="LFK14" s="113" t="s">
        <v>8558</v>
      </c>
      <c r="LFL14" s="113" t="s">
        <v>8559</v>
      </c>
      <c r="LFM14" s="113" t="s">
        <v>8560</v>
      </c>
      <c r="LFN14" s="113" t="s">
        <v>8561</v>
      </c>
      <c r="LFO14" s="113" t="s">
        <v>8562</v>
      </c>
      <c r="LFP14" s="113" t="s">
        <v>8563</v>
      </c>
      <c r="LFQ14" s="113" t="s">
        <v>8564</v>
      </c>
      <c r="LFR14" s="113" t="s">
        <v>8565</v>
      </c>
      <c r="LFS14" s="113" t="s">
        <v>8566</v>
      </c>
      <c r="LFT14" s="113" t="s">
        <v>8567</v>
      </c>
      <c r="LFU14" s="113" t="s">
        <v>8568</v>
      </c>
      <c r="LFV14" s="113" t="s">
        <v>8569</v>
      </c>
      <c r="LFW14" s="113" t="s">
        <v>8570</v>
      </c>
      <c r="LFX14" s="113" t="s">
        <v>8571</v>
      </c>
      <c r="LFY14" s="113" t="s">
        <v>8572</v>
      </c>
      <c r="LFZ14" s="113" t="s">
        <v>8573</v>
      </c>
      <c r="LGA14" s="113" t="s">
        <v>8574</v>
      </c>
      <c r="LGB14" s="113" t="s">
        <v>8575</v>
      </c>
      <c r="LGC14" s="113" t="s">
        <v>8576</v>
      </c>
      <c r="LGD14" s="113" t="s">
        <v>8577</v>
      </c>
      <c r="LGE14" s="113" t="s">
        <v>8578</v>
      </c>
      <c r="LGF14" s="113" t="s">
        <v>8579</v>
      </c>
      <c r="LGG14" s="113" t="s">
        <v>8580</v>
      </c>
      <c r="LGH14" s="113" t="s">
        <v>8581</v>
      </c>
      <c r="LGI14" s="113" t="s">
        <v>8582</v>
      </c>
      <c r="LGJ14" s="113" t="s">
        <v>8583</v>
      </c>
      <c r="LGK14" s="113" t="s">
        <v>8584</v>
      </c>
      <c r="LGL14" s="113" t="s">
        <v>8585</v>
      </c>
      <c r="LGM14" s="113" t="s">
        <v>8586</v>
      </c>
      <c r="LGN14" s="113" t="s">
        <v>8587</v>
      </c>
      <c r="LGO14" s="113" t="s">
        <v>8588</v>
      </c>
      <c r="LGP14" s="113" t="s">
        <v>8589</v>
      </c>
      <c r="LGQ14" s="113" t="s">
        <v>8590</v>
      </c>
      <c r="LGR14" s="113" t="s">
        <v>8591</v>
      </c>
      <c r="LGS14" s="113" t="s">
        <v>8592</v>
      </c>
      <c r="LGT14" s="113" t="s">
        <v>8593</v>
      </c>
      <c r="LGU14" s="113" t="s">
        <v>8594</v>
      </c>
      <c r="LGV14" s="113" t="s">
        <v>8595</v>
      </c>
      <c r="LGW14" s="113" t="s">
        <v>8596</v>
      </c>
      <c r="LGX14" s="113" t="s">
        <v>8597</v>
      </c>
      <c r="LGY14" s="113" t="s">
        <v>8598</v>
      </c>
      <c r="LGZ14" s="113" t="s">
        <v>8599</v>
      </c>
      <c r="LHA14" s="113" t="s">
        <v>8600</v>
      </c>
      <c r="LHB14" s="113" t="s">
        <v>8601</v>
      </c>
      <c r="LHC14" s="113" t="s">
        <v>8602</v>
      </c>
      <c r="LHD14" s="113" t="s">
        <v>8603</v>
      </c>
      <c r="LHE14" s="113" t="s">
        <v>8604</v>
      </c>
      <c r="LHF14" s="113" t="s">
        <v>8605</v>
      </c>
      <c r="LHG14" s="113" t="s">
        <v>8606</v>
      </c>
      <c r="LHH14" s="113" t="s">
        <v>8607</v>
      </c>
      <c r="LHI14" s="113" t="s">
        <v>8608</v>
      </c>
      <c r="LHJ14" s="113" t="s">
        <v>8609</v>
      </c>
      <c r="LHK14" s="113" t="s">
        <v>8610</v>
      </c>
      <c r="LHL14" s="113" t="s">
        <v>8611</v>
      </c>
      <c r="LHM14" s="113" t="s">
        <v>8612</v>
      </c>
      <c r="LHN14" s="113" t="s">
        <v>8613</v>
      </c>
      <c r="LHO14" s="113" t="s">
        <v>8614</v>
      </c>
      <c r="LHP14" s="113" t="s">
        <v>8615</v>
      </c>
      <c r="LHQ14" s="113" t="s">
        <v>8616</v>
      </c>
      <c r="LHR14" s="113" t="s">
        <v>8617</v>
      </c>
      <c r="LHS14" s="113" t="s">
        <v>8618</v>
      </c>
      <c r="LHT14" s="113" t="s">
        <v>8619</v>
      </c>
      <c r="LHU14" s="113" t="s">
        <v>8620</v>
      </c>
      <c r="LHV14" s="113" t="s">
        <v>8621</v>
      </c>
      <c r="LHW14" s="113" t="s">
        <v>8622</v>
      </c>
      <c r="LHX14" s="113" t="s">
        <v>8623</v>
      </c>
      <c r="LHY14" s="113" t="s">
        <v>8624</v>
      </c>
      <c r="LHZ14" s="113" t="s">
        <v>8625</v>
      </c>
      <c r="LIA14" s="113" t="s">
        <v>8626</v>
      </c>
      <c r="LIB14" s="113" t="s">
        <v>8627</v>
      </c>
      <c r="LIC14" s="113" t="s">
        <v>8628</v>
      </c>
      <c r="LID14" s="113" t="s">
        <v>8629</v>
      </c>
      <c r="LIE14" s="113" t="s">
        <v>8630</v>
      </c>
      <c r="LIF14" s="113" t="s">
        <v>8631</v>
      </c>
      <c r="LIG14" s="113" t="s">
        <v>8632</v>
      </c>
      <c r="LIH14" s="113" t="s">
        <v>8633</v>
      </c>
      <c r="LII14" s="113" t="s">
        <v>8634</v>
      </c>
      <c r="LIJ14" s="113" t="s">
        <v>8635</v>
      </c>
      <c r="LIK14" s="113" t="s">
        <v>8636</v>
      </c>
      <c r="LIL14" s="113" t="s">
        <v>8637</v>
      </c>
      <c r="LIM14" s="113" t="s">
        <v>8638</v>
      </c>
      <c r="LIN14" s="113" t="s">
        <v>8639</v>
      </c>
      <c r="LIO14" s="113" t="s">
        <v>8640</v>
      </c>
      <c r="LIP14" s="113" t="s">
        <v>8641</v>
      </c>
      <c r="LIQ14" s="113" t="s">
        <v>8642</v>
      </c>
      <c r="LIR14" s="113" t="s">
        <v>8643</v>
      </c>
      <c r="LIS14" s="113" t="s">
        <v>8644</v>
      </c>
      <c r="LIT14" s="113" t="s">
        <v>8645</v>
      </c>
      <c r="LIU14" s="113" t="s">
        <v>8646</v>
      </c>
      <c r="LIV14" s="113" t="s">
        <v>8647</v>
      </c>
      <c r="LIW14" s="113" t="s">
        <v>8648</v>
      </c>
      <c r="LIX14" s="113" t="s">
        <v>8649</v>
      </c>
      <c r="LIY14" s="113" t="s">
        <v>8650</v>
      </c>
      <c r="LIZ14" s="113" t="s">
        <v>8651</v>
      </c>
      <c r="LJA14" s="113" t="s">
        <v>8652</v>
      </c>
      <c r="LJB14" s="113" t="s">
        <v>8653</v>
      </c>
      <c r="LJC14" s="113" t="s">
        <v>8654</v>
      </c>
      <c r="LJD14" s="113" t="s">
        <v>8655</v>
      </c>
      <c r="LJE14" s="113" t="s">
        <v>8656</v>
      </c>
      <c r="LJF14" s="113" t="s">
        <v>8657</v>
      </c>
      <c r="LJG14" s="113" t="s">
        <v>8658</v>
      </c>
      <c r="LJH14" s="113" t="s">
        <v>8659</v>
      </c>
      <c r="LJI14" s="113" t="s">
        <v>8660</v>
      </c>
      <c r="LJJ14" s="113" t="s">
        <v>8661</v>
      </c>
      <c r="LJK14" s="113" t="s">
        <v>8662</v>
      </c>
      <c r="LJL14" s="113" t="s">
        <v>8663</v>
      </c>
      <c r="LJM14" s="113" t="s">
        <v>8664</v>
      </c>
      <c r="LJN14" s="113" t="s">
        <v>8665</v>
      </c>
      <c r="LJO14" s="113" t="s">
        <v>8666</v>
      </c>
      <c r="LJP14" s="113" t="s">
        <v>8667</v>
      </c>
      <c r="LJQ14" s="113" t="s">
        <v>8668</v>
      </c>
      <c r="LJR14" s="113" t="s">
        <v>8669</v>
      </c>
      <c r="LJS14" s="113" t="s">
        <v>8670</v>
      </c>
      <c r="LJT14" s="113" t="s">
        <v>8671</v>
      </c>
      <c r="LJU14" s="113" t="s">
        <v>8672</v>
      </c>
      <c r="LJV14" s="113" t="s">
        <v>8673</v>
      </c>
      <c r="LJW14" s="113" t="s">
        <v>8674</v>
      </c>
      <c r="LJX14" s="113" t="s">
        <v>8675</v>
      </c>
      <c r="LJY14" s="113" t="s">
        <v>8676</v>
      </c>
      <c r="LJZ14" s="113" t="s">
        <v>8677</v>
      </c>
      <c r="LKA14" s="113" t="s">
        <v>8678</v>
      </c>
      <c r="LKB14" s="113" t="s">
        <v>8679</v>
      </c>
      <c r="LKC14" s="113" t="s">
        <v>8680</v>
      </c>
      <c r="LKD14" s="113" t="s">
        <v>8681</v>
      </c>
      <c r="LKE14" s="113" t="s">
        <v>8682</v>
      </c>
      <c r="LKF14" s="113" t="s">
        <v>8683</v>
      </c>
      <c r="LKG14" s="113" t="s">
        <v>8684</v>
      </c>
      <c r="LKH14" s="113" t="s">
        <v>8685</v>
      </c>
      <c r="LKI14" s="113" t="s">
        <v>8686</v>
      </c>
      <c r="LKJ14" s="113" t="s">
        <v>8687</v>
      </c>
      <c r="LKK14" s="113" t="s">
        <v>8688</v>
      </c>
      <c r="LKL14" s="113" t="s">
        <v>8689</v>
      </c>
      <c r="LKM14" s="113" t="s">
        <v>8690</v>
      </c>
      <c r="LKN14" s="113" t="s">
        <v>8691</v>
      </c>
      <c r="LKO14" s="113" t="s">
        <v>8692</v>
      </c>
      <c r="LKP14" s="113" t="s">
        <v>8693</v>
      </c>
      <c r="LKQ14" s="113" t="s">
        <v>8694</v>
      </c>
      <c r="LKR14" s="113" t="s">
        <v>8695</v>
      </c>
      <c r="LKS14" s="113" t="s">
        <v>8696</v>
      </c>
      <c r="LKT14" s="113" t="s">
        <v>8697</v>
      </c>
      <c r="LKU14" s="113" t="s">
        <v>8698</v>
      </c>
      <c r="LKV14" s="113" t="s">
        <v>8699</v>
      </c>
      <c r="LKW14" s="113" t="s">
        <v>8700</v>
      </c>
      <c r="LKX14" s="113" t="s">
        <v>8701</v>
      </c>
      <c r="LKY14" s="113" t="s">
        <v>8702</v>
      </c>
      <c r="LKZ14" s="113" t="s">
        <v>8703</v>
      </c>
      <c r="LLA14" s="113" t="s">
        <v>8704</v>
      </c>
      <c r="LLB14" s="113" t="s">
        <v>8705</v>
      </c>
      <c r="LLC14" s="113" t="s">
        <v>8706</v>
      </c>
      <c r="LLD14" s="113" t="s">
        <v>8707</v>
      </c>
      <c r="LLE14" s="113" t="s">
        <v>8708</v>
      </c>
      <c r="LLF14" s="113" t="s">
        <v>8709</v>
      </c>
      <c r="LLG14" s="113" t="s">
        <v>8710</v>
      </c>
      <c r="LLH14" s="113" t="s">
        <v>8711</v>
      </c>
      <c r="LLI14" s="113" t="s">
        <v>8712</v>
      </c>
      <c r="LLJ14" s="113" t="s">
        <v>8713</v>
      </c>
      <c r="LLK14" s="113" t="s">
        <v>8714</v>
      </c>
      <c r="LLL14" s="113" t="s">
        <v>8715</v>
      </c>
      <c r="LLM14" s="113" t="s">
        <v>8716</v>
      </c>
      <c r="LLN14" s="113" t="s">
        <v>8717</v>
      </c>
      <c r="LLO14" s="113" t="s">
        <v>8718</v>
      </c>
      <c r="LLP14" s="113" t="s">
        <v>8719</v>
      </c>
      <c r="LLQ14" s="113" t="s">
        <v>8720</v>
      </c>
      <c r="LLR14" s="113" t="s">
        <v>8721</v>
      </c>
      <c r="LLS14" s="113" t="s">
        <v>8722</v>
      </c>
      <c r="LLT14" s="113" t="s">
        <v>8723</v>
      </c>
      <c r="LLU14" s="113" t="s">
        <v>8724</v>
      </c>
      <c r="LLV14" s="113" t="s">
        <v>8725</v>
      </c>
      <c r="LLW14" s="113" t="s">
        <v>8726</v>
      </c>
      <c r="LLX14" s="113" t="s">
        <v>8727</v>
      </c>
      <c r="LLY14" s="113" t="s">
        <v>8728</v>
      </c>
      <c r="LLZ14" s="113" t="s">
        <v>8729</v>
      </c>
      <c r="LMA14" s="113" t="s">
        <v>8730</v>
      </c>
      <c r="LMB14" s="113" t="s">
        <v>8731</v>
      </c>
      <c r="LMC14" s="113" t="s">
        <v>8732</v>
      </c>
      <c r="LMD14" s="113" t="s">
        <v>8733</v>
      </c>
      <c r="LME14" s="113" t="s">
        <v>8734</v>
      </c>
      <c r="LMF14" s="113" t="s">
        <v>8735</v>
      </c>
      <c r="LMG14" s="113" t="s">
        <v>8736</v>
      </c>
      <c r="LMH14" s="113" t="s">
        <v>8737</v>
      </c>
      <c r="LMI14" s="113" t="s">
        <v>8738</v>
      </c>
      <c r="LMJ14" s="113" t="s">
        <v>8739</v>
      </c>
      <c r="LMK14" s="113" t="s">
        <v>8740</v>
      </c>
      <c r="LML14" s="113" t="s">
        <v>8741</v>
      </c>
      <c r="LMM14" s="113" t="s">
        <v>8742</v>
      </c>
      <c r="LMN14" s="113" t="s">
        <v>8743</v>
      </c>
      <c r="LMO14" s="113" t="s">
        <v>8744</v>
      </c>
      <c r="LMP14" s="113" t="s">
        <v>8745</v>
      </c>
      <c r="LMQ14" s="113" t="s">
        <v>8746</v>
      </c>
      <c r="LMR14" s="113" t="s">
        <v>8747</v>
      </c>
      <c r="LMS14" s="113" t="s">
        <v>8748</v>
      </c>
      <c r="LMT14" s="113" t="s">
        <v>8749</v>
      </c>
      <c r="LMU14" s="113" t="s">
        <v>8750</v>
      </c>
      <c r="LMV14" s="113" t="s">
        <v>8751</v>
      </c>
      <c r="LMW14" s="113" t="s">
        <v>8752</v>
      </c>
      <c r="LMX14" s="113" t="s">
        <v>8753</v>
      </c>
      <c r="LMY14" s="113" t="s">
        <v>8754</v>
      </c>
      <c r="LMZ14" s="113" t="s">
        <v>8755</v>
      </c>
      <c r="LNA14" s="113" t="s">
        <v>8756</v>
      </c>
      <c r="LNB14" s="113" t="s">
        <v>8757</v>
      </c>
      <c r="LNC14" s="113" t="s">
        <v>8758</v>
      </c>
      <c r="LND14" s="113" t="s">
        <v>8759</v>
      </c>
      <c r="LNE14" s="113" t="s">
        <v>8760</v>
      </c>
      <c r="LNF14" s="113" t="s">
        <v>8761</v>
      </c>
      <c r="LNG14" s="113" t="s">
        <v>8762</v>
      </c>
      <c r="LNH14" s="113" t="s">
        <v>8763</v>
      </c>
      <c r="LNI14" s="113" t="s">
        <v>8764</v>
      </c>
      <c r="LNJ14" s="113" t="s">
        <v>8765</v>
      </c>
      <c r="LNK14" s="113" t="s">
        <v>8766</v>
      </c>
      <c r="LNL14" s="113" t="s">
        <v>8767</v>
      </c>
      <c r="LNM14" s="113" t="s">
        <v>8768</v>
      </c>
      <c r="LNN14" s="113" t="s">
        <v>8769</v>
      </c>
      <c r="LNO14" s="113" t="s">
        <v>8770</v>
      </c>
      <c r="LNP14" s="113" t="s">
        <v>8771</v>
      </c>
      <c r="LNQ14" s="113" t="s">
        <v>8772</v>
      </c>
      <c r="LNR14" s="113" t="s">
        <v>8773</v>
      </c>
      <c r="LNS14" s="113" t="s">
        <v>8774</v>
      </c>
      <c r="LNT14" s="113" t="s">
        <v>8775</v>
      </c>
      <c r="LNU14" s="113" t="s">
        <v>8776</v>
      </c>
      <c r="LNV14" s="113" t="s">
        <v>8777</v>
      </c>
      <c r="LNW14" s="113" t="s">
        <v>8778</v>
      </c>
      <c r="LNX14" s="113" t="s">
        <v>8779</v>
      </c>
      <c r="LNY14" s="113" t="s">
        <v>8780</v>
      </c>
      <c r="LNZ14" s="113" t="s">
        <v>8781</v>
      </c>
      <c r="LOA14" s="113" t="s">
        <v>8782</v>
      </c>
      <c r="LOB14" s="113" t="s">
        <v>8783</v>
      </c>
      <c r="LOC14" s="113" t="s">
        <v>8784</v>
      </c>
      <c r="LOD14" s="113" t="s">
        <v>8785</v>
      </c>
      <c r="LOE14" s="113" t="s">
        <v>8786</v>
      </c>
      <c r="LOF14" s="113" t="s">
        <v>8787</v>
      </c>
      <c r="LOG14" s="113" t="s">
        <v>8788</v>
      </c>
      <c r="LOH14" s="113" t="s">
        <v>8789</v>
      </c>
      <c r="LOI14" s="113" t="s">
        <v>8790</v>
      </c>
      <c r="LOJ14" s="113" t="s">
        <v>8791</v>
      </c>
      <c r="LOK14" s="113" t="s">
        <v>8792</v>
      </c>
      <c r="LOL14" s="113" t="s">
        <v>8793</v>
      </c>
      <c r="LOM14" s="113" t="s">
        <v>8794</v>
      </c>
      <c r="LON14" s="113" t="s">
        <v>8795</v>
      </c>
      <c r="LOO14" s="113" t="s">
        <v>8796</v>
      </c>
      <c r="LOP14" s="113" t="s">
        <v>8797</v>
      </c>
      <c r="LOQ14" s="113" t="s">
        <v>8798</v>
      </c>
      <c r="LOR14" s="113" t="s">
        <v>8799</v>
      </c>
      <c r="LOS14" s="113" t="s">
        <v>8800</v>
      </c>
      <c r="LOT14" s="113" t="s">
        <v>8801</v>
      </c>
      <c r="LOU14" s="113" t="s">
        <v>8802</v>
      </c>
      <c r="LOV14" s="113" t="s">
        <v>8803</v>
      </c>
      <c r="LOW14" s="113" t="s">
        <v>8804</v>
      </c>
      <c r="LOX14" s="113" t="s">
        <v>8805</v>
      </c>
      <c r="LOY14" s="113" t="s">
        <v>8806</v>
      </c>
      <c r="LOZ14" s="113" t="s">
        <v>8807</v>
      </c>
      <c r="LPA14" s="113" t="s">
        <v>8808</v>
      </c>
      <c r="LPB14" s="113" t="s">
        <v>8809</v>
      </c>
      <c r="LPC14" s="113" t="s">
        <v>8810</v>
      </c>
      <c r="LPD14" s="113" t="s">
        <v>8811</v>
      </c>
      <c r="LPE14" s="113" t="s">
        <v>8812</v>
      </c>
      <c r="LPF14" s="113" t="s">
        <v>8813</v>
      </c>
      <c r="LPG14" s="113" t="s">
        <v>8814</v>
      </c>
      <c r="LPH14" s="113" t="s">
        <v>8815</v>
      </c>
      <c r="LPI14" s="113" t="s">
        <v>8816</v>
      </c>
      <c r="LPJ14" s="113" t="s">
        <v>8817</v>
      </c>
      <c r="LPK14" s="113" t="s">
        <v>8818</v>
      </c>
      <c r="LPL14" s="113" t="s">
        <v>8819</v>
      </c>
      <c r="LPM14" s="113" t="s">
        <v>8820</v>
      </c>
      <c r="LPN14" s="113" t="s">
        <v>8821</v>
      </c>
      <c r="LPO14" s="113" t="s">
        <v>8822</v>
      </c>
      <c r="LPP14" s="113" t="s">
        <v>8823</v>
      </c>
      <c r="LPQ14" s="113" t="s">
        <v>8824</v>
      </c>
      <c r="LPR14" s="113" t="s">
        <v>8825</v>
      </c>
      <c r="LPS14" s="113" t="s">
        <v>8826</v>
      </c>
      <c r="LPT14" s="113" t="s">
        <v>8827</v>
      </c>
      <c r="LPU14" s="113" t="s">
        <v>8828</v>
      </c>
      <c r="LPV14" s="113" t="s">
        <v>8829</v>
      </c>
      <c r="LPW14" s="113" t="s">
        <v>8830</v>
      </c>
      <c r="LPX14" s="113" t="s">
        <v>8831</v>
      </c>
      <c r="LPY14" s="113" t="s">
        <v>8832</v>
      </c>
      <c r="LPZ14" s="113" t="s">
        <v>8833</v>
      </c>
      <c r="LQA14" s="113" t="s">
        <v>8834</v>
      </c>
      <c r="LQB14" s="113" t="s">
        <v>8835</v>
      </c>
      <c r="LQC14" s="113" t="s">
        <v>8836</v>
      </c>
      <c r="LQD14" s="113" t="s">
        <v>8837</v>
      </c>
      <c r="LQE14" s="113" t="s">
        <v>8838</v>
      </c>
      <c r="LQF14" s="113" t="s">
        <v>8839</v>
      </c>
      <c r="LQG14" s="113" t="s">
        <v>8840</v>
      </c>
      <c r="LQH14" s="113" t="s">
        <v>8841</v>
      </c>
      <c r="LQI14" s="113" t="s">
        <v>8842</v>
      </c>
      <c r="LQJ14" s="113" t="s">
        <v>8843</v>
      </c>
      <c r="LQK14" s="113" t="s">
        <v>8844</v>
      </c>
      <c r="LQL14" s="113" t="s">
        <v>8845</v>
      </c>
      <c r="LQM14" s="113" t="s">
        <v>8846</v>
      </c>
      <c r="LQN14" s="113" t="s">
        <v>8847</v>
      </c>
      <c r="LQO14" s="113" t="s">
        <v>8848</v>
      </c>
      <c r="LQP14" s="113" t="s">
        <v>8849</v>
      </c>
      <c r="LQQ14" s="113" t="s">
        <v>8850</v>
      </c>
      <c r="LQR14" s="113" t="s">
        <v>8851</v>
      </c>
      <c r="LQS14" s="113" t="s">
        <v>8852</v>
      </c>
      <c r="LQT14" s="113" t="s">
        <v>8853</v>
      </c>
      <c r="LQU14" s="113" t="s">
        <v>8854</v>
      </c>
      <c r="LQV14" s="113" t="s">
        <v>8855</v>
      </c>
      <c r="LQW14" s="113" t="s">
        <v>8856</v>
      </c>
      <c r="LQX14" s="113" t="s">
        <v>8857</v>
      </c>
      <c r="LQY14" s="113" t="s">
        <v>8858</v>
      </c>
      <c r="LQZ14" s="113" t="s">
        <v>8859</v>
      </c>
      <c r="LRA14" s="113" t="s">
        <v>8860</v>
      </c>
      <c r="LRB14" s="113" t="s">
        <v>8861</v>
      </c>
      <c r="LRC14" s="113" t="s">
        <v>8862</v>
      </c>
      <c r="LRD14" s="113" t="s">
        <v>8863</v>
      </c>
      <c r="LRE14" s="113" t="s">
        <v>8864</v>
      </c>
      <c r="LRF14" s="113" t="s">
        <v>8865</v>
      </c>
      <c r="LRG14" s="113" t="s">
        <v>8866</v>
      </c>
      <c r="LRH14" s="113" t="s">
        <v>8867</v>
      </c>
      <c r="LRI14" s="113" t="s">
        <v>8868</v>
      </c>
      <c r="LRJ14" s="113" t="s">
        <v>8869</v>
      </c>
      <c r="LRK14" s="113" t="s">
        <v>8870</v>
      </c>
      <c r="LRL14" s="113" t="s">
        <v>8871</v>
      </c>
      <c r="LRM14" s="113" t="s">
        <v>8872</v>
      </c>
      <c r="LRN14" s="113" t="s">
        <v>8873</v>
      </c>
      <c r="LRO14" s="113" t="s">
        <v>8874</v>
      </c>
      <c r="LRP14" s="113" t="s">
        <v>8875</v>
      </c>
      <c r="LRQ14" s="113" t="s">
        <v>8876</v>
      </c>
      <c r="LRR14" s="113" t="s">
        <v>8877</v>
      </c>
      <c r="LRS14" s="113" t="s">
        <v>8878</v>
      </c>
      <c r="LRT14" s="113" t="s">
        <v>8879</v>
      </c>
      <c r="LRU14" s="113" t="s">
        <v>8880</v>
      </c>
      <c r="LRV14" s="113" t="s">
        <v>8881</v>
      </c>
      <c r="LRW14" s="113" t="s">
        <v>8882</v>
      </c>
      <c r="LRX14" s="113" t="s">
        <v>8883</v>
      </c>
      <c r="LRY14" s="113" t="s">
        <v>8884</v>
      </c>
      <c r="LRZ14" s="113" t="s">
        <v>8885</v>
      </c>
      <c r="LSA14" s="113" t="s">
        <v>8886</v>
      </c>
      <c r="LSB14" s="113" t="s">
        <v>8887</v>
      </c>
      <c r="LSC14" s="113" t="s">
        <v>8888</v>
      </c>
      <c r="LSD14" s="113" t="s">
        <v>8889</v>
      </c>
      <c r="LSE14" s="113" t="s">
        <v>8890</v>
      </c>
      <c r="LSF14" s="113" t="s">
        <v>8891</v>
      </c>
      <c r="LSG14" s="113" t="s">
        <v>8892</v>
      </c>
      <c r="LSH14" s="113" t="s">
        <v>8893</v>
      </c>
      <c r="LSI14" s="113" t="s">
        <v>8894</v>
      </c>
      <c r="LSJ14" s="113" t="s">
        <v>8895</v>
      </c>
      <c r="LSK14" s="113" t="s">
        <v>8896</v>
      </c>
      <c r="LSL14" s="113" t="s">
        <v>8897</v>
      </c>
      <c r="LSM14" s="113" t="s">
        <v>8898</v>
      </c>
      <c r="LSN14" s="113" t="s">
        <v>8899</v>
      </c>
      <c r="LSO14" s="113" t="s">
        <v>8900</v>
      </c>
      <c r="LSP14" s="113" t="s">
        <v>8901</v>
      </c>
      <c r="LSQ14" s="113" t="s">
        <v>8902</v>
      </c>
      <c r="LSR14" s="113" t="s">
        <v>8903</v>
      </c>
      <c r="LSS14" s="113" t="s">
        <v>8904</v>
      </c>
      <c r="LST14" s="113" t="s">
        <v>8905</v>
      </c>
      <c r="LSU14" s="113" t="s">
        <v>8906</v>
      </c>
      <c r="LSV14" s="113" t="s">
        <v>8907</v>
      </c>
      <c r="LSW14" s="113" t="s">
        <v>8908</v>
      </c>
      <c r="LSX14" s="113" t="s">
        <v>8909</v>
      </c>
      <c r="LSY14" s="113" t="s">
        <v>8910</v>
      </c>
      <c r="LSZ14" s="113" t="s">
        <v>8911</v>
      </c>
      <c r="LTA14" s="113" t="s">
        <v>8912</v>
      </c>
      <c r="LTB14" s="113" t="s">
        <v>8913</v>
      </c>
      <c r="LTC14" s="113" t="s">
        <v>8914</v>
      </c>
      <c r="LTD14" s="113" t="s">
        <v>8915</v>
      </c>
      <c r="LTE14" s="113" t="s">
        <v>8916</v>
      </c>
      <c r="LTF14" s="113" t="s">
        <v>8917</v>
      </c>
      <c r="LTG14" s="113" t="s">
        <v>8918</v>
      </c>
      <c r="LTH14" s="113" t="s">
        <v>8919</v>
      </c>
      <c r="LTI14" s="113" t="s">
        <v>8920</v>
      </c>
      <c r="LTJ14" s="113" t="s">
        <v>8921</v>
      </c>
      <c r="LTK14" s="113" t="s">
        <v>8922</v>
      </c>
      <c r="LTL14" s="113" t="s">
        <v>8923</v>
      </c>
      <c r="LTM14" s="113" t="s">
        <v>8924</v>
      </c>
      <c r="LTN14" s="113" t="s">
        <v>8925</v>
      </c>
      <c r="LTO14" s="113" t="s">
        <v>8926</v>
      </c>
      <c r="LTP14" s="113" t="s">
        <v>8927</v>
      </c>
      <c r="LTQ14" s="113" t="s">
        <v>8928</v>
      </c>
      <c r="LTR14" s="113" t="s">
        <v>8929</v>
      </c>
      <c r="LTS14" s="113" t="s">
        <v>8930</v>
      </c>
      <c r="LTT14" s="113" t="s">
        <v>8931</v>
      </c>
      <c r="LTU14" s="113" t="s">
        <v>8932</v>
      </c>
      <c r="LTV14" s="113" t="s">
        <v>8933</v>
      </c>
      <c r="LTW14" s="113" t="s">
        <v>8934</v>
      </c>
      <c r="LTX14" s="113" t="s">
        <v>8935</v>
      </c>
      <c r="LTY14" s="113" t="s">
        <v>8936</v>
      </c>
      <c r="LTZ14" s="113" t="s">
        <v>8937</v>
      </c>
      <c r="LUA14" s="113" t="s">
        <v>8938</v>
      </c>
      <c r="LUB14" s="113" t="s">
        <v>8939</v>
      </c>
      <c r="LUC14" s="113" t="s">
        <v>8940</v>
      </c>
      <c r="LUD14" s="113" t="s">
        <v>8941</v>
      </c>
      <c r="LUE14" s="113" t="s">
        <v>8942</v>
      </c>
      <c r="LUF14" s="113" t="s">
        <v>8943</v>
      </c>
      <c r="LUG14" s="113" t="s">
        <v>8944</v>
      </c>
      <c r="LUH14" s="113" t="s">
        <v>8945</v>
      </c>
      <c r="LUI14" s="113" t="s">
        <v>8946</v>
      </c>
      <c r="LUJ14" s="113" t="s">
        <v>8947</v>
      </c>
      <c r="LUK14" s="113" t="s">
        <v>8948</v>
      </c>
      <c r="LUL14" s="113" t="s">
        <v>8949</v>
      </c>
      <c r="LUM14" s="113" t="s">
        <v>8950</v>
      </c>
      <c r="LUN14" s="113" t="s">
        <v>8951</v>
      </c>
      <c r="LUO14" s="113" t="s">
        <v>8952</v>
      </c>
      <c r="LUP14" s="113" t="s">
        <v>8953</v>
      </c>
      <c r="LUQ14" s="113" t="s">
        <v>8954</v>
      </c>
      <c r="LUR14" s="113" t="s">
        <v>8955</v>
      </c>
      <c r="LUS14" s="113" t="s">
        <v>8956</v>
      </c>
      <c r="LUT14" s="113" t="s">
        <v>8957</v>
      </c>
      <c r="LUU14" s="113" t="s">
        <v>8958</v>
      </c>
      <c r="LUV14" s="113" t="s">
        <v>8959</v>
      </c>
      <c r="LUW14" s="113" t="s">
        <v>8960</v>
      </c>
      <c r="LUX14" s="113" t="s">
        <v>8961</v>
      </c>
      <c r="LUY14" s="113" t="s">
        <v>8962</v>
      </c>
      <c r="LUZ14" s="113" t="s">
        <v>8963</v>
      </c>
      <c r="LVA14" s="113" t="s">
        <v>8964</v>
      </c>
      <c r="LVB14" s="113" t="s">
        <v>8965</v>
      </c>
      <c r="LVC14" s="113" t="s">
        <v>8966</v>
      </c>
      <c r="LVD14" s="113" t="s">
        <v>8967</v>
      </c>
      <c r="LVE14" s="113" t="s">
        <v>8968</v>
      </c>
      <c r="LVF14" s="113" t="s">
        <v>8969</v>
      </c>
      <c r="LVG14" s="113" t="s">
        <v>8970</v>
      </c>
      <c r="LVH14" s="113" t="s">
        <v>8971</v>
      </c>
      <c r="LVI14" s="113" t="s">
        <v>8972</v>
      </c>
      <c r="LVJ14" s="113" t="s">
        <v>8973</v>
      </c>
      <c r="LVK14" s="113" t="s">
        <v>8974</v>
      </c>
      <c r="LVL14" s="113" t="s">
        <v>8975</v>
      </c>
      <c r="LVM14" s="113" t="s">
        <v>8976</v>
      </c>
      <c r="LVN14" s="113" t="s">
        <v>8977</v>
      </c>
      <c r="LVO14" s="113" t="s">
        <v>8978</v>
      </c>
      <c r="LVP14" s="113" t="s">
        <v>8979</v>
      </c>
      <c r="LVQ14" s="113" t="s">
        <v>8980</v>
      </c>
      <c r="LVR14" s="113" t="s">
        <v>8981</v>
      </c>
      <c r="LVS14" s="113" t="s">
        <v>8982</v>
      </c>
      <c r="LVT14" s="113" t="s">
        <v>8983</v>
      </c>
      <c r="LVU14" s="113" t="s">
        <v>8984</v>
      </c>
      <c r="LVV14" s="113" t="s">
        <v>8985</v>
      </c>
      <c r="LVW14" s="113" t="s">
        <v>8986</v>
      </c>
      <c r="LVX14" s="113" t="s">
        <v>8987</v>
      </c>
      <c r="LVY14" s="113" t="s">
        <v>8988</v>
      </c>
      <c r="LVZ14" s="113" t="s">
        <v>8989</v>
      </c>
      <c r="LWA14" s="113" t="s">
        <v>8990</v>
      </c>
      <c r="LWB14" s="113" t="s">
        <v>8991</v>
      </c>
      <c r="LWC14" s="113" t="s">
        <v>8992</v>
      </c>
      <c r="LWD14" s="113" t="s">
        <v>8993</v>
      </c>
      <c r="LWE14" s="113" t="s">
        <v>8994</v>
      </c>
      <c r="LWF14" s="113" t="s">
        <v>8995</v>
      </c>
      <c r="LWG14" s="113" t="s">
        <v>8996</v>
      </c>
      <c r="LWH14" s="113" t="s">
        <v>8997</v>
      </c>
      <c r="LWI14" s="113" t="s">
        <v>8998</v>
      </c>
      <c r="LWJ14" s="113" t="s">
        <v>8999</v>
      </c>
      <c r="LWK14" s="113" t="s">
        <v>9000</v>
      </c>
      <c r="LWL14" s="113" t="s">
        <v>9001</v>
      </c>
      <c r="LWM14" s="113" t="s">
        <v>9002</v>
      </c>
      <c r="LWN14" s="113" t="s">
        <v>9003</v>
      </c>
      <c r="LWO14" s="113" t="s">
        <v>9004</v>
      </c>
      <c r="LWP14" s="113" t="s">
        <v>9005</v>
      </c>
      <c r="LWQ14" s="113" t="s">
        <v>9006</v>
      </c>
      <c r="LWR14" s="113" t="s">
        <v>9007</v>
      </c>
      <c r="LWS14" s="113" t="s">
        <v>9008</v>
      </c>
      <c r="LWT14" s="113" t="s">
        <v>9009</v>
      </c>
      <c r="LWU14" s="113" t="s">
        <v>9010</v>
      </c>
      <c r="LWV14" s="113" t="s">
        <v>9011</v>
      </c>
      <c r="LWW14" s="113" t="s">
        <v>9012</v>
      </c>
      <c r="LWX14" s="113" t="s">
        <v>9013</v>
      </c>
      <c r="LWY14" s="113" t="s">
        <v>9014</v>
      </c>
      <c r="LWZ14" s="113" t="s">
        <v>9015</v>
      </c>
      <c r="LXA14" s="113" t="s">
        <v>9016</v>
      </c>
      <c r="LXB14" s="113" t="s">
        <v>9017</v>
      </c>
      <c r="LXC14" s="113" t="s">
        <v>9018</v>
      </c>
      <c r="LXD14" s="113" t="s">
        <v>9019</v>
      </c>
      <c r="LXE14" s="113" t="s">
        <v>9020</v>
      </c>
      <c r="LXF14" s="113" t="s">
        <v>9021</v>
      </c>
      <c r="LXG14" s="113" t="s">
        <v>9022</v>
      </c>
      <c r="LXH14" s="113" t="s">
        <v>9023</v>
      </c>
      <c r="LXI14" s="113" t="s">
        <v>9024</v>
      </c>
      <c r="LXJ14" s="113" t="s">
        <v>9025</v>
      </c>
      <c r="LXK14" s="113" t="s">
        <v>9026</v>
      </c>
      <c r="LXL14" s="113" t="s">
        <v>9027</v>
      </c>
      <c r="LXM14" s="113" t="s">
        <v>9028</v>
      </c>
      <c r="LXN14" s="113" t="s">
        <v>9029</v>
      </c>
      <c r="LXO14" s="113" t="s">
        <v>9030</v>
      </c>
      <c r="LXP14" s="113" t="s">
        <v>9031</v>
      </c>
      <c r="LXQ14" s="113" t="s">
        <v>9032</v>
      </c>
      <c r="LXR14" s="113" t="s">
        <v>9033</v>
      </c>
      <c r="LXS14" s="113" t="s">
        <v>9034</v>
      </c>
      <c r="LXT14" s="113" t="s">
        <v>9035</v>
      </c>
      <c r="LXU14" s="113" t="s">
        <v>9036</v>
      </c>
      <c r="LXV14" s="113" t="s">
        <v>9037</v>
      </c>
      <c r="LXW14" s="113" t="s">
        <v>9038</v>
      </c>
      <c r="LXX14" s="113" t="s">
        <v>9039</v>
      </c>
      <c r="LXY14" s="113" t="s">
        <v>9040</v>
      </c>
      <c r="LXZ14" s="113" t="s">
        <v>9041</v>
      </c>
      <c r="LYA14" s="113" t="s">
        <v>9042</v>
      </c>
      <c r="LYB14" s="113" t="s">
        <v>9043</v>
      </c>
      <c r="LYC14" s="113" t="s">
        <v>9044</v>
      </c>
      <c r="LYD14" s="113" t="s">
        <v>9045</v>
      </c>
      <c r="LYE14" s="113" t="s">
        <v>9046</v>
      </c>
      <c r="LYF14" s="113" t="s">
        <v>9047</v>
      </c>
      <c r="LYG14" s="113" t="s">
        <v>9048</v>
      </c>
      <c r="LYH14" s="113" t="s">
        <v>9049</v>
      </c>
      <c r="LYI14" s="113" t="s">
        <v>9050</v>
      </c>
      <c r="LYJ14" s="113" t="s">
        <v>9051</v>
      </c>
      <c r="LYK14" s="113" t="s">
        <v>9052</v>
      </c>
      <c r="LYL14" s="113" t="s">
        <v>9053</v>
      </c>
      <c r="LYM14" s="113" t="s">
        <v>9054</v>
      </c>
      <c r="LYN14" s="113" t="s">
        <v>9055</v>
      </c>
      <c r="LYO14" s="113" t="s">
        <v>9056</v>
      </c>
      <c r="LYP14" s="113" t="s">
        <v>9057</v>
      </c>
      <c r="LYQ14" s="113" t="s">
        <v>9058</v>
      </c>
      <c r="LYR14" s="113" t="s">
        <v>9059</v>
      </c>
      <c r="LYS14" s="113" t="s">
        <v>9060</v>
      </c>
      <c r="LYT14" s="113" t="s">
        <v>9061</v>
      </c>
      <c r="LYU14" s="113" t="s">
        <v>9062</v>
      </c>
      <c r="LYV14" s="113" t="s">
        <v>9063</v>
      </c>
      <c r="LYW14" s="113" t="s">
        <v>9064</v>
      </c>
      <c r="LYX14" s="113" t="s">
        <v>9065</v>
      </c>
      <c r="LYY14" s="113" t="s">
        <v>9066</v>
      </c>
      <c r="LYZ14" s="113" t="s">
        <v>9067</v>
      </c>
      <c r="LZA14" s="113" t="s">
        <v>9068</v>
      </c>
      <c r="LZB14" s="113" t="s">
        <v>9069</v>
      </c>
      <c r="LZC14" s="113" t="s">
        <v>9070</v>
      </c>
      <c r="LZD14" s="113" t="s">
        <v>9071</v>
      </c>
      <c r="LZE14" s="113" t="s">
        <v>9072</v>
      </c>
      <c r="LZF14" s="113" t="s">
        <v>9073</v>
      </c>
      <c r="LZG14" s="113" t="s">
        <v>9074</v>
      </c>
      <c r="LZH14" s="113" t="s">
        <v>9075</v>
      </c>
      <c r="LZI14" s="113" t="s">
        <v>9076</v>
      </c>
      <c r="LZJ14" s="113" t="s">
        <v>9077</v>
      </c>
      <c r="LZK14" s="113" t="s">
        <v>9078</v>
      </c>
      <c r="LZL14" s="113" t="s">
        <v>9079</v>
      </c>
      <c r="LZM14" s="113" t="s">
        <v>9080</v>
      </c>
      <c r="LZN14" s="113" t="s">
        <v>9081</v>
      </c>
      <c r="LZO14" s="113" t="s">
        <v>9082</v>
      </c>
      <c r="LZP14" s="113" t="s">
        <v>9083</v>
      </c>
      <c r="LZQ14" s="113" t="s">
        <v>9084</v>
      </c>
      <c r="LZR14" s="113" t="s">
        <v>9085</v>
      </c>
      <c r="LZS14" s="113" t="s">
        <v>9086</v>
      </c>
      <c r="LZT14" s="113" t="s">
        <v>9087</v>
      </c>
      <c r="LZU14" s="113" t="s">
        <v>9088</v>
      </c>
      <c r="LZV14" s="113" t="s">
        <v>9089</v>
      </c>
      <c r="LZW14" s="113" t="s">
        <v>9090</v>
      </c>
      <c r="LZX14" s="113" t="s">
        <v>9091</v>
      </c>
      <c r="LZY14" s="113" t="s">
        <v>9092</v>
      </c>
      <c r="LZZ14" s="113" t="s">
        <v>9093</v>
      </c>
      <c r="MAA14" s="113" t="s">
        <v>9094</v>
      </c>
      <c r="MAB14" s="113" t="s">
        <v>9095</v>
      </c>
      <c r="MAC14" s="113" t="s">
        <v>9096</v>
      </c>
      <c r="MAD14" s="113" t="s">
        <v>9097</v>
      </c>
      <c r="MAE14" s="113" t="s">
        <v>9098</v>
      </c>
      <c r="MAF14" s="113" t="s">
        <v>9099</v>
      </c>
      <c r="MAG14" s="113" t="s">
        <v>9100</v>
      </c>
      <c r="MAH14" s="113" t="s">
        <v>9101</v>
      </c>
      <c r="MAI14" s="113" t="s">
        <v>9102</v>
      </c>
      <c r="MAJ14" s="113" t="s">
        <v>9103</v>
      </c>
      <c r="MAK14" s="113" t="s">
        <v>9104</v>
      </c>
      <c r="MAL14" s="113" t="s">
        <v>9105</v>
      </c>
      <c r="MAM14" s="113" t="s">
        <v>9106</v>
      </c>
      <c r="MAN14" s="113" t="s">
        <v>9107</v>
      </c>
      <c r="MAO14" s="113" t="s">
        <v>9108</v>
      </c>
      <c r="MAP14" s="113" t="s">
        <v>9109</v>
      </c>
      <c r="MAQ14" s="113" t="s">
        <v>9110</v>
      </c>
      <c r="MAR14" s="113" t="s">
        <v>9111</v>
      </c>
      <c r="MAS14" s="113" t="s">
        <v>9112</v>
      </c>
      <c r="MAT14" s="113" t="s">
        <v>9113</v>
      </c>
      <c r="MAU14" s="113" t="s">
        <v>9114</v>
      </c>
      <c r="MAV14" s="113" t="s">
        <v>9115</v>
      </c>
      <c r="MAW14" s="113" t="s">
        <v>9116</v>
      </c>
      <c r="MAX14" s="113" t="s">
        <v>9117</v>
      </c>
      <c r="MAY14" s="113" t="s">
        <v>9118</v>
      </c>
      <c r="MAZ14" s="113" t="s">
        <v>9119</v>
      </c>
      <c r="MBA14" s="113" t="s">
        <v>9120</v>
      </c>
      <c r="MBB14" s="113" t="s">
        <v>9121</v>
      </c>
      <c r="MBC14" s="113" t="s">
        <v>9122</v>
      </c>
      <c r="MBD14" s="113" t="s">
        <v>9123</v>
      </c>
      <c r="MBE14" s="113" t="s">
        <v>9124</v>
      </c>
      <c r="MBF14" s="113" t="s">
        <v>9125</v>
      </c>
      <c r="MBG14" s="113" t="s">
        <v>9126</v>
      </c>
      <c r="MBH14" s="113" t="s">
        <v>9127</v>
      </c>
      <c r="MBI14" s="113" t="s">
        <v>9128</v>
      </c>
      <c r="MBJ14" s="113" t="s">
        <v>9129</v>
      </c>
      <c r="MBK14" s="113" t="s">
        <v>9130</v>
      </c>
      <c r="MBL14" s="113" t="s">
        <v>9131</v>
      </c>
      <c r="MBM14" s="113" t="s">
        <v>9132</v>
      </c>
      <c r="MBN14" s="113" t="s">
        <v>9133</v>
      </c>
      <c r="MBO14" s="113" t="s">
        <v>9134</v>
      </c>
      <c r="MBP14" s="113" t="s">
        <v>9135</v>
      </c>
      <c r="MBQ14" s="113" t="s">
        <v>9136</v>
      </c>
      <c r="MBR14" s="113" t="s">
        <v>9137</v>
      </c>
      <c r="MBS14" s="113" t="s">
        <v>9138</v>
      </c>
      <c r="MBT14" s="113" t="s">
        <v>9139</v>
      </c>
      <c r="MBU14" s="113" t="s">
        <v>9140</v>
      </c>
      <c r="MBV14" s="113" t="s">
        <v>9141</v>
      </c>
      <c r="MBW14" s="113" t="s">
        <v>9142</v>
      </c>
      <c r="MBX14" s="113" t="s">
        <v>9143</v>
      </c>
      <c r="MBY14" s="113" t="s">
        <v>9144</v>
      </c>
      <c r="MBZ14" s="113" t="s">
        <v>9145</v>
      </c>
      <c r="MCA14" s="113" t="s">
        <v>9146</v>
      </c>
      <c r="MCB14" s="113" t="s">
        <v>9147</v>
      </c>
      <c r="MCC14" s="113" t="s">
        <v>9148</v>
      </c>
      <c r="MCD14" s="113" t="s">
        <v>9149</v>
      </c>
      <c r="MCE14" s="113" t="s">
        <v>9150</v>
      </c>
      <c r="MCF14" s="113" t="s">
        <v>9151</v>
      </c>
      <c r="MCG14" s="113" t="s">
        <v>9152</v>
      </c>
      <c r="MCH14" s="113" t="s">
        <v>9153</v>
      </c>
      <c r="MCI14" s="113" t="s">
        <v>9154</v>
      </c>
      <c r="MCJ14" s="113" t="s">
        <v>9155</v>
      </c>
      <c r="MCK14" s="113" t="s">
        <v>9156</v>
      </c>
      <c r="MCL14" s="113" t="s">
        <v>9157</v>
      </c>
      <c r="MCM14" s="113" t="s">
        <v>9158</v>
      </c>
      <c r="MCN14" s="113" t="s">
        <v>9159</v>
      </c>
      <c r="MCO14" s="113" t="s">
        <v>9160</v>
      </c>
      <c r="MCP14" s="113" t="s">
        <v>9161</v>
      </c>
      <c r="MCQ14" s="113" t="s">
        <v>9162</v>
      </c>
      <c r="MCR14" s="113" t="s">
        <v>9163</v>
      </c>
      <c r="MCS14" s="113" t="s">
        <v>9164</v>
      </c>
      <c r="MCT14" s="113" t="s">
        <v>9165</v>
      </c>
      <c r="MCU14" s="113" t="s">
        <v>9166</v>
      </c>
      <c r="MCV14" s="113" t="s">
        <v>9167</v>
      </c>
      <c r="MCW14" s="113" t="s">
        <v>9168</v>
      </c>
      <c r="MCX14" s="113" t="s">
        <v>9169</v>
      </c>
      <c r="MCY14" s="113" t="s">
        <v>9170</v>
      </c>
      <c r="MCZ14" s="113" t="s">
        <v>9171</v>
      </c>
      <c r="MDA14" s="113" t="s">
        <v>9172</v>
      </c>
      <c r="MDB14" s="113" t="s">
        <v>9173</v>
      </c>
      <c r="MDC14" s="113" t="s">
        <v>9174</v>
      </c>
      <c r="MDD14" s="113" t="s">
        <v>9175</v>
      </c>
      <c r="MDE14" s="113" t="s">
        <v>9176</v>
      </c>
      <c r="MDF14" s="113" t="s">
        <v>9177</v>
      </c>
      <c r="MDG14" s="113" t="s">
        <v>9178</v>
      </c>
      <c r="MDH14" s="113" t="s">
        <v>9179</v>
      </c>
      <c r="MDI14" s="113" t="s">
        <v>9180</v>
      </c>
      <c r="MDJ14" s="113" t="s">
        <v>9181</v>
      </c>
      <c r="MDK14" s="113" t="s">
        <v>9182</v>
      </c>
      <c r="MDL14" s="113" t="s">
        <v>9183</v>
      </c>
      <c r="MDM14" s="113" t="s">
        <v>9184</v>
      </c>
      <c r="MDN14" s="113" t="s">
        <v>9185</v>
      </c>
      <c r="MDO14" s="113" t="s">
        <v>9186</v>
      </c>
      <c r="MDP14" s="113" t="s">
        <v>9187</v>
      </c>
      <c r="MDQ14" s="113" t="s">
        <v>9188</v>
      </c>
      <c r="MDR14" s="113" t="s">
        <v>9189</v>
      </c>
      <c r="MDS14" s="113" t="s">
        <v>9190</v>
      </c>
      <c r="MDT14" s="113" t="s">
        <v>9191</v>
      </c>
      <c r="MDU14" s="113" t="s">
        <v>9192</v>
      </c>
      <c r="MDV14" s="113" t="s">
        <v>9193</v>
      </c>
      <c r="MDW14" s="113" t="s">
        <v>9194</v>
      </c>
      <c r="MDX14" s="113" t="s">
        <v>9195</v>
      </c>
      <c r="MDY14" s="113" t="s">
        <v>9196</v>
      </c>
      <c r="MDZ14" s="113" t="s">
        <v>9197</v>
      </c>
      <c r="MEA14" s="113" t="s">
        <v>9198</v>
      </c>
      <c r="MEB14" s="113" t="s">
        <v>9199</v>
      </c>
      <c r="MEC14" s="113" t="s">
        <v>9200</v>
      </c>
      <c r="MED14" s="113" t="s">
        <v>9201</v>
      </c>
      <c r="MEE14" s="113" t="s">
        <v>9202</v>
      </c>
      <c r="MEF14" s="113" t="s">
        <v>9203</v>
      </c>
      <c r="MEG14" s="113" t="s">
        <v>9204</v>
      </c>
      <c r="MEH14" s="113" t="s">
        <v>9205</v>
      </c>
      <c r="MEI14" s="113" t="s">
        <v>9206</v>
      </c>
      <c r="MEJ14" s="113" t="s">
        <v>9207</v>
      </c>
      <c r="MEK14" s="113" t="s">
        <v>9208</v>
      </c>
      <c r="MEL14" s="113" t="s">
        <v>9209</v>
      </c>
      <c r="MEM14" s="113" t="s">
        <v>9210</v>
      </c>
      <c r="MEN14" s="113" t="s">
        <v>9211</v>
      </c>
      <c r="MEO14" s="113" t="s">
        <v>9212</v>
      </c>
      <c r="MEP14" s="113" t="s">
        <v>9213</v>
      </c>
      <c r="MEQ14" s="113" t="s">
        <v>9214</v>
      </c>
      <c r="MER14" s="113" t="s">
        <v>9215</v>
      </c>
      <c r="MES14" s="113" t="s">
        <v>9216</v>
      </c>
      <c r="MET14" s="113" t="s">
        <v>9217</v>
      </c>
      <c r="MEU14" s="113" t="s">
        <v>9218</v>
      </c>
      <c r="MEV14" s="113" t="s">
        <v>9219</v>
      </c>
      <c r="MEW14" s="113" t="s">
        <v>9220</v>
      </c>
      <c r="MEX14" s="113" t="s">
        <v>9221</v>
      </c>
      <c r="MEY14" s="113" t="s">
        <v>9222</v>
      </c>
      <c r="MEZ14" s="113" t="s">
        <v>9223</v>
      </c>
      <c r="MFA14" s="113" t="s">
        <v>9224</v>
      </c>
      <c r="MFB14" s="113" t="s">
        <v>9225</v>
      </c>
      <c r="MFC14" s="113" t="s">
        <v>9226</v>
      </c>
      <c r="MFD14" s="113" t="s">
        <v>9227</v>
      </c>
      <c r="MFE14" s="113" t="s">
        <v>9228</v>
      </c>
      <c r="MFF14" s="113" t="s">
        <v>9229</v>
      </c>
      <c r="MFG14" s="113" t="s">
        <v>9230</v>
      </c>
      <c r="MFH14" s="113" t="s">
        <v>9231</v>
      </c>
      <c r="MFI14" s="113" t="s">
        <v>9232</v>
      </c>
      <c r="MFJ14" s="113" t="s">
        <v>9233</v>
      </c>
      <c r="MFK14" s="113" t="s">
        <v>9234</v>
      </c>
      <c r="MFL14" s="113" t="s">
        <v>9235</v>
      </c>
      <c r="MFM14" s="113" t="s">
        <v>9236</v>
      </c>
      <c r="MFN14" s="113" t="s">
        <v>9237</v>
      </c>
      <c r="MFO14" s="113" t="s">
        <v>9238</v>
      </c>
      <c r="MFP14" s="113" t="s">
        <v>9239</v>
      </c>
      <c r="MFQ14" s="113" t="s">
        <v>9240</v>
      </c>
      <c r="MFR14" s="113" t="s">
        <v>9241</v>
      </c>
      <c r="MFS14" s="113" t="s">
        <v>9242</v>
      </c>
      <c r="MFT14" s="113" t="s">
        <v>9243</v>
      </c>
      <c r="MFU14" s="113" t="s">
        <v>9244</v>
      </c>
      <c r="MFV14" s="113" t="s">
        <v>9245</v>
      </c>
      <c r="MFW14" s="113" t="s">
        <v>9246</v>
      </c>
      <c r="MFX14" s="113" t="s">
        <v>9247</v>
      </c>
      <c r="MFY14" s="113" t="s">
        <v>9248</v>
      </c>
      <c r="MFZ14" s="113" t="s">
        <v>9249</v>
      </c>
      <c r="MGA14" s="113" t="s">
        <v>9250</v>
      </c>
      <c r="MGB14" s="113" t="s">
        <v>9251</v>
      </c>
      <c r="MGC14" s="113" t="s">
        <v>9252</v>
      </c>
      <c r="MGD14" s="113" t="s">
        <v>9253</v>
      </c>
      <c r="MGE14" s="113" t="s">
        <v>9254</v>
      </c>
      <c r="MGF14" s="113" t="s">
        <v>9255</v>
      </c>
      <c r="MGG14" s="113" t="s">
        <v>9256</v>
      </c>
      <c r="MGH14" s="113" t="s">
        <v>9257</v>
      </c>
      <c r="MGI14" s="113" t="s">
        <v>9258</v>
      </c>
      <c r="MGJ14" s="113" t="s">
        <v>9259</v>
      </c>
      <c r="MGK14" s="113" t="s">
        <v>9260</v>
      </c>
      <c r="MGL14" s="113" t="s">
        <v>9261</v>
      </c>
      <c r="MGM14" s="113" t="s">
        <v>9262</v>
      </c>
      <c r="MGN14" s="113" t="s">
        <v>9263</v>
      </c>
      <c r="MGO14" s="113" t="s">
        <v>9264</v>
      </c>
      <c r="MGP14" s="113" t="s">
        <v>9265</v>
      </c>
      <c r="MGQ14" s="113" t="s">
        <v>9266</v>
      </c>
      <c r="MGR14" s="113" t="s">
        <v>9267</v>
      </c>
      <c r="MGS14" s="113" t="s">
        <v>9268</v>
      </c>
      <c r="MGT14" s="113" t="s">
        <v>9269</v>
      </c>
      <c r="MGU14" s="113" t="s">
        <v>9270</v>
      </c>
      <c r="MGV14" s="113" t="s">
        <v>9271</v>
      </c>
      <c r="MGW14" s="113" t="s">
        <v>9272</v>
      </c>
      <c r="MGX14" s="113" t="s">
        <v>9273</v>
      </c>
      <c r="MGY14" s="113" t="s">
        <v>9274</v>
      </c>
      <c r="MGZ14" s="113" t="s">
        <v>9275</v>
      </c>
      <c r="MHA14" s="113" t="s">
        <v>9276</v>
      </c>
      <c r="MHB14" s="113" t="s">
        <v>9277</v>
      </c>
      <c r="MHC14" s="113" t="s">
        <v>9278</v>
      </c>
      <c r="MHD14" s="113" t="s">
        <v>9279</v>
      </c>
      <c r="MHE14" s="113" t="s">
        <v>9280</v>
      </c>
      <c r="MHF14" s="113" t="s">
        <v>9281</v>
      </c>
      <c r="MHG14" s="113" t="s">
        <v>9282</v>
      </c>
      <c r="MHH14" s="113" t="s">
        <v>9283</v>
      </c>
      <c r="MHI14" s="113" t="s">
        <v>9284</v>
      </c>
      <c r="MHJ14" s="113" t="s">
        <v>9285</v>
      </c>
      <c r="MHK14" s="113" t="s">
        <v>9286</v>
      </c>
      <c r="MHL14" s="113" t="s">
        <v>9287</v>
      </c>
      <c r="MHM14" s="113" t="s">
        <v>9288</v>
      </c>
      <c r="MHN14" s="113" t="s">
        <v>9289</v>
      </c>
      <c r="MHO14" s="113" t="s">
        <v>9290</v>
      </c>
      <c r="MHP14" s="113" t="s">
        <v>9291</v>
      </c>
      <c r="MHQ14" s="113" t="s">
        <v>9292</v>
      </c>
      <c r="MHR14" s="113" t="s">
        <v>9293</v>
      </c>
      <c r="MHS14" s="113" t="s">
        <v>9294</v>
      </c>
      <c r="MHT14" s="113" t="s">
        <v>9295</v>
      </c>
      <c r="MHU14" s="113" t="s">
        <v>9296</v>
      </c>
      <c r="MHV14" s="113" t="s">
        <v>9297</v>
      </c>
      <c r="MHW14" s="113" t="s">
        <v>9298</v>
      </c>
      <c r="MHX14" s="113" t="s">
        <v>9299</v>
      </c>
      <c r="MHY14" s="113" t="s">
        <v>9300</v>
      </c>
      <c r="MHZ14" s="113" t="s">
        <v>9301</v>
      </c>
      <c r="MIA14" s="113" t="s">
        <v>9302</v>
      </c>
      <c r="MIB14" s="113" t="s">
        <v>9303</v>
      </c>
      <c r="MIC14" s="113" t="s">
        <v>9304</v>
      </c>
      <c r="MID14" s="113" t="s">
        <v>9305</v>
      </c>
      <c r="MIE14" s="113" t="s">
        <v>9306</v>
      </c>
      <c r="MIF14" s="113" t="s">
        <v>9307</v>
      </c>
      <c r="MIG14" s="113" t="s">
        <v>9308</v>
      </c>
      <c r="MIH14" s="113" t="s">
        <v>9309</v>
      </c>
      <c r="MII14" s="113" t="s">
        <v>9310</v>
      </c>
      <c r="MIJ14" s="113" t="s">
        <v>9311</v>
      </c>
      <c r="MIK14" s="113" t="s">
        <v>9312</v>
      </c>
      <c r="MIL14" s="113" t="s">
        <v>9313</v>
      </c>
      <c r="MIM14" s="113" t="s">
        <v>9314</v>
      </c>
      <c r="MIN14" s="113" t="s">
        <v>9315</v>
      </c>
      <c r="MIO14" s="113" t="s">
        <v>9316</v>
      </c>
      <c r="MIP14" s="113" t="s">
        <v>9317</v>
      </c>
      <c r="MIQ14" s="113" t="s">
        <v>9318</v>
      </c>
      <c r="MIR14" s="113" t="s">
        <v>9319</v>
      </c>
      <c r="MIS14" s="113" t="s">
        <v>9320</v>
      </c>
      <c r="MIT14" s="113" t="s">
        <v>9321</v>
      </c>
      <c r="MIU14" s="113" t="s">
        <v>9322</v>
      </c>
      <c r="MIV14" s="113" t="s">
        <v>9323</v>
      </c>
      <c r="MIW14" s="113" t="s">
        <v>9324</v>
      </c>
      <c r="MIX14" s="113" t="s">
        <v>9325</v>
      </c>
      <c r="MIY14" s="113" t="s">
        <v>9326</v>
      </c>
      <c r="MIZ14" s="113" t="s">
        <v>9327</v>
      </c>
      <c r="MJA14" s="113" t="s">
        <v>9328</v>
      </c>
      <c r="MJB14" s="113" t="s">
        <v>9329</v>
      </c>
      <c r="MJC14" s="113" t="s">
        <v>9330</v>
      </c>
      <c r="MJD14" s="113" t="s">
        <v>9331</v>
      </c>
      <c r="MJE14" s="113" t="s">
        <v>9332</v>
      </c>
      <c r="MJF14" s="113" t="s">
        <v>9333</v>
      </c>
      <c r="MJG14" s="113" t="s">
        <v>9334</v>
      </c>
      <c r="MJH14" s="113" t="s">
        <v>9335</v>
      </c>
      <c r="MJI14" s="113" t="s">
        <v>9336</v>
      </c>
      <c r="MJJ14" s="113" t="s">
        <v>9337</v>
      </c>
      <c r="MJK14" s="113" t="s">
        <v>9338</v>
      </c>
      <c r="MJL14" s="113" t="s">
        <v>9339</v>
      </c>
      <c r="MJM14" s="113" t="s">
        <v>9340</v>
      </c>
      <c r="MJN14" s="113" t="s">
        <v>9341</v>
      </c>
      <c r="MJO14" s="113" t="s">
        <v>9342</v>
      </c>
      <c r="MJP14" s="113" t="s">
        <v>9343</v>
      </c>
      <c r="MJQ14" s="113" t="s">
        <v>9344</v>
      </c>
      <c r="MJR14" s="113" t="s">
        <v>9345</v>
      </c>
      <c r="MJS14" s="113" t="s">
        <v>9346</v>
      </c>
      <c r="MJT14" s="113" t="s">
        <v>9347</v>
      </c>
      <c r="MJU14" s="113" t="s">
        <v>9348</v>
      </c>
      <c r="MJV14" s="113" t="s">
        <v>9349</v>
      </c>
      <c r="MJW14" s="113" t="s">
        <v>9350</v>
      </c>
      <c r="MJX14" s="113" t="s">
        <v>9351</v>
      </c>
      <c r="MJY14" s="113" t="s">
        <v>9352</v>
      </c>
      <c r="MJZ14" s="113" t="s">
        <v>9353</v>
      </c>
      <c r="MKA14" s="113" t="s">
        <v>9354</v>
      </c>
      <c r="MKB14" s="113" t="s">
        <v>9355</v>
      </c>
      <c r="MKC14" s="113" t="s">
        <v>9356</v>
      </c>
      <c r="MKD14" s="113" t="s">
        <v>9357</v>
      </c>
      <c r="MKE14" s="113" t="s">
        <v>9358</v>
      </c>
      <c r="MKF14" s="113" t="s">
        <v>9359</v>
      </c>
      <c r="MKG14" s="113" t="s">
        <v>9360</v>
      </c>
      <c r="MKH14" s="113" t="s">
        <v>9361</v>
      </c>
      <c r="MKI14" s="113" t="s">
        <v>9362</v>
      </c>
      <c r="MKJ14" s="113" t="s">
        <v>9363</v>
      </c>
      <c r="MKK14" s="113" t="s">
        <v>9364</v>
      </c>
      <c r="MKL14" s="113" t="s">
        <v>9365</v>
      </c>
      <c r="MKM14" s="113" t="s">
        <v>9366</v>
      </c>
      <c r="MKN14" s="113" t="s">
        <v>9367</v>
      </c>
      <c r="MKO14" s="113" t="s">
        <v>9368</v>
      </c>
      <c r="MKP14" s="113" t="s">
        <v>9369</v>
      </c>
      <c r="MKQ14" s="113" t="s">
        <v>9370</v>
      </c>
      <c r="MKR14" s="113" t="s">
        <v>9371</v>
      </c>
      <c r="MKS14" s="113" t="s">
        <v>9372</v>
      </c>
      <c r="MKT14" s="113" t="s">
        <v>9373</v>
      </c>
      <c r="MKU14" s="113" t="s">
        <v>9374</v>
      </c>
      <c r="MKV14" s="113" t="s">
        <v>9375</v>
      </c>
      <c r="MKW14" s="113" t="s">
        <v>9376</v>
      </c>
      <c r="MKX14" s="113" t="s">
        <v>9377</v>
      </c>
      <c r="MKY14" s="113" t="s">
        <v>9378</v>
      </c>
      <c r="MKZ14" s="113" t="s">
        <v>9379</v>
      </c>
      <c r="MLA14" s="113" t="s">
        <v>9380</v>
      </c>
      <c r="MLB14" s="113" t="s">
        <v>9381</v>
      </c>
      <c r="MLC14" s="113" t="s">
        <v>9382</v>
      </c>
      <c r="MLD14" s="113" t="s">
        <v>9383</v>
      </c>
      <c r="MLE14" s="113" t="s">
        <v>9384</v>
      </c>
      <c r="MLF14" s="113" t="s">
        <v>9385</v>
      </c>
      <c r="MLG14" s="113" t="s">
        <v>9386</v>
      </c>
      <c r="MLH14" s="113" t="s">
        <v>9387</v>
      </c>
      <c r="MLI14" s="113" t="s">
        <v>9388</v>
      </c>
      <c r="MLJ14" s="113" t="s">
        <v>9389</v>
      </c>
      <c r="MLK14" s="113" t="s">
        <v>9390</v>
      </c>
      <c r="MLL14" s="113" t="s">
        <v>9391</v>
      </c>
      <c r="MLM14" s="113" t="s">
        <v>9392</v>
      </c>
      <c r="MLN14" s="113" t="s">
        <v>9393</v>
      </c>
      <c r="MLO14" s="113" t="s">
        <v>9394</v>
      </c>
      <c r="MLP14" s="113" t="s">
        <v>9395</v>
      </c>
      <c r="MLQ14" s="113" t="s">
        <v>9396</v>
      </c>
      <c r="MLR14" s="113" t="s">
        <v>9397</v>
      </c>
      <c r="MLS14" s="113" t="s">
        <v>9398</v>
      </c>
      <c r="MLT14" s="113" t="s">
        <v>9399</v>
      </c>
      <c r="MLU14" s="113" t="s">
        <v>9400</v>
      </c>
      <c r="MLV14" s="113" t="s">
        <v>9401</v>
      </c>
      <c r="MLW14" s="113" t="s">
        <v>9402</v>
      </c>
      <c r="MLX14" s="113" t="s">
        <v>9403</v>
      </c>
      <c r="MLY14" s="113" t="s">
        <v>9404</v>
      </c>
      <c r="MLZ14" s="113" t="s">
        <v>9405</v>
      </c>
      <c r="MMA14" s="113" t="s">
        <v>9406</v>
      </c>
      <c r="MMB14" s="113" t="s">
        <v>9407</v>
      </c>
      <c r="MMC14" s="113" t="s">
        <v>9408</v>
      </c>
      <c r="MMD14" s="113" t="s">
        <v>9409</v>
      </c>
      <c r="MME14" s="113" t="s">
        <v>9410</v>
      </c>
      <c r="MMF14" s="113" t="s">
        <v>9411</v>
      </c>
      <c r="MMG14" s="113" t="s">
        <v>9412</v>
      </c>
      <c r="MMH14" s="113" t="s">
        <v>9413</v>
      </c>
      <c r="MMI14" s="113" t="s">
        <v>9414</v>
      </c>
      <c r="MMJ14" s="113" t="s">
        <v>9415</v>
      </c>
      <c r="MMK14" s="113" t="s">
        <v>9416</v>
      </c>
      <c r="MML14" s="113" t="s">
        <v>9417</v>
      </c>
      <c r="MMM14" s="113" t="s">
        <v>9418</v>
      </c>
      <c r="MMN14" s="113" t="s">
        <v>9419</v>
      </c>
      <c r="MMO14" s="113" t="s">
        <v>9420</v>
      </c>
      <c r="MMP14" s="113" t="s">
        <v>9421</v>
      </c>
      <c r="MMQ14" s="113" t="s">
        <v>9422</v>
      </c>
      <c r="MMR14" s="113" t="s">
        <v>9423</v>
      </c>
      <c r="MMS14" s="113" t="s">
        <v>9424</v>
      </c>
      <c r="MMT14" s="113" t="s">
        <v>9425</v>
      </c>
      <c r="MMU14" s="113" t="s">
        <v>9426</v>
      </c>
      <c r="MMV14" s="113" t="s">
        <v>9427</v>
      </c>
      <c r="MMW14" s="113" t="s">
        <v>9428</v>
      </c>
      <c r="MMX14" s="113" t="s">
        <v>9429</v>
      </c>
      <c r="MMY14" s="113" t="s">
        <v>9430</v>
      </c>
      <c r="MMZ14" s="113" t="s">
        <v>9431</v>
      </c>
      <c r="MNA14" s="113" t="s">
        <v>9432</v>
      </c>
      <c r="MNB14" s="113" t="s">
        <v>9433</v>
      </c>
      <c r="MNC14" s="113" t="s">
        <v>9434</v>
      </c>
      <c r="MND14" s="113" t="s">
        <v>9435</v>
      </c>
      <c r="MNE14" s="113" t="s">
        <v>9436</v>
      </c>
      <c r="MNF14" s="113" t="s">
        <v>9437</v>
      </c>
      <c r="MNG14" s="113" t="s">
        <v>9438</v>
      </c>
      <c r="MNH14" s="113" t="s">
        <v>9439</v>
      </c>
      <c r="MNI14" s="113" t="s">
        <v>9440</v>
      </c>
      <c r="MNJ14" s="113" t="s">
        <v>9441</v>
      </c>
      <c r="MNK14" s="113" t="s">
        <v>9442</v>
      </c>
      <c r="MNL14" s="113" t="s">
        <v>9443</v>
      </c>
      <c r="MNM14" s="113" t="s">
        <v>9444</v>
      </c>
      <c r="MNN14" s="113" t="s">
        <v>9445</v>
      </c>
      <c r="MNO14" s="113" t="s">
        <v>9446</v>
      </c>
      <c r="MNP14" s="113" t="s">
        <v>9447</v>
      </c>
      <c r="MNQ14" s="113" t="s">
        <v>9448</v>
      </c>
      <c r="MNR14" s="113" t="s">
        <v>9449</v>
      </c>
      <c r="MNS14" s="113" t="s">
        <v>9450</v>
      </c>
      <c r="MNT14" s="113" t="s">
        <v>9451</v>
      </c>
      <c r="MNU14" s="113" t="s">
        <v>9452</v>
      </c>
      <c r="MNV14" s="113" t="s">
        <v>9453</v>
      </c>
      <c r="MNW14" s="113" t="s">
        <v>9454</v>
      </c>
      <c r="MNX14" s="113" t="s">
        <v>9455</v>
      </c>
      <c r="MNY14" s="113" t="s">
        <v>9456</v>
      </c>
      <c r="MNZ14" s="113" t="s">
        <v>9457</v>
      </c>
      <c r="MOA14" s="113" t="s">
        <v>9458</v>
      </c>
      <c r="MOB14" s="113" t="s">
        <v>9459</v>
      </c>
      <c r="MOC14" s="113" t="s">
        <v>9460</v>
      </c>
      <c r="MOD14" s="113" t="s">
        <v>9461</v>
      </c>
      <c r="MOE14" s="113" t="s">
        <v>9462</v>
      </c>
      <c r="MOF14" s="113" t="s">
        <v>9463</v>
      </c>
      <c r="MOG14" s="113" t="s">
        <v>9464</v>
      </c>
      <c r="MOH14" s="113" t="s">
        <v>9465</v>
      </c>
      <c r="MOI14" s="113" t="s">
        <v>9466</v>
      </c>
      <c r="MOJ14" s="113" t="s">
        <v>9467</v>
      </c>
      <c r="MOK14" s="113" t="s">
        <v>9468</v>
      </c>
      <c r="MOL14" s="113" t="s">
        <v>9469</v>
      </c>
      <c r="MOM14" s="113" t="s">
        <v>9470</v>
      </c>
      <c r="MON14" s="113" t="s">
        <v>9471</v>
      </c>
      <c r="MOO14" s="113" t="s">
        <v>9472</v>
      </c>
      <c r="MOP14" s="113" t="s">
        <v>9473</v>
      </c>
      <c r="MOQ14" s="113" t="s">
        <v>9474</v>
      </c>
      <c r="MOR14" s="113" t="s">
        <v>9475</v>
      </c>
      <c r="MOS14" s="113" t="s">
        <v>9476</v>
      </c>
      <c r="MOT14" s="113" t="s">
        <v>9477</v>
      </c>
      <c r="MOU14" s="113" t="s">
        <v>9478</v>
      </c>
      <c r="MOV14" s="113" t="s">
        <v>9479</v>
      </c>
      <c r="MOW14" s="113" t="s">
        <v>9480</v>
      </c>
      <c r="MOX14" s="113" t="s">
        <v>9481</v>
      </c>
      <c r="MOY14" s="113" t="s">
        <v>9482</v>
      </c>
      <c r="MOZ14" s="113" t="s">
        <v>9483</v>
      </c>
      <c r="MPA14" s="113" t="s">
        <v>9484</v>
      </c>
      <c r="MPB14" s="113" t="s">
        <v>9485</v>
      </c>
      <c r="MPC14" s="113" t="s">
        <v>9486</v>
      </c>
      <c r="MPD14" s="113" t="s">
        <v>9487</v>
      </c>
      <c r="MPE14" s="113" t="s">
        <v>9488</v>
      </c>
      <c r="MPF14" s="113" t="s">
        <v>9489</v>
      </c>
      <c r="MPG14" s="113" t="s">
        <v>9490</v>
      </c>
      <c r="MPH14" s="113" t="s">
        <v>9491</v>
      </c>
      <c r="MPI14" s="113" t="s">
        <v>9492</v>
      </c>
      <c r="MPJ14" s="113" t="s">
        <v>9493</v>
      </c>
      <c r="MPK14" s="113" t="s">
        <v>9494</v>
      </c>
      <c r="MPL14" s="113" t="s">
        <v>9495</v>
      </c>
      <c r="MPM14" s="113" t="s">
        <v>9496</v>
      </c>
      <c r="MPN14" s="113" t="s">
        <v>9497</v>
      </c>
      <c r="MPO14" s="113" t="s">
        <v>9498</v>
      </c>
      <c r="MPP14" s="113" t="s">
        <v>9499</v>
      </c>
      <c r="MPQ14" s="113" t="s">
        <v>9500</v>
      </c>
      <c r="MPR14" s="113" t="s">
        <v>9501</v>
      </c>
      <c r="MPS14" s="113" t="s">
        <v>9502</v>
      </c>
      <c r="MPT14" s="113" t="s">
        <v>9503</v>
      </c>
      <c r="MPU14" s="113" t="s">
        <v>9504</v>
      </c>
      <c r="MPV14" s="113" t="s">
        <v>9505</v>
      </c>
      <c r="MPW14" s="113" t="s">
        <v>9506</v>
      </c>
      <c r="MPX14" s="113" t="s">
        <v>9507</v>
      </c>
      <c r="MPY14" s="113" t="s">
        <v>9508</v>
      </c>
      <c r="MPZ14" s="113" t="s">
        <v>9509</v>
      </c>
      <c r="MQA14" s="113" t="s">
        <v>9510</v>
      </c>
      <c r="MQB14" s="113" t="s">
        <v>9511</v>
      </c>
      <c r="MQC14" s="113" t="s">
        <v>9512</v>
      </c>
      <c r="MQD14" s="113" t="s">
        <v>9513</v>
      </c>
      <c r="MQE14" s="113" t="s">
        <v>9514</v>
      </c>
      <c r="MQF14" s="113" t="s">
        <v>9515</v>
      </c>
      <c r="MQG14" s="113" t="s">
        <v>9516</v>
      </c>
      <c r="MQH14" s="113" t="s">
        <v>9517</v>
      </c>
      <c r="MQI14" s="113" t="s">
        <v>9518</v>
      </c>
      <c r="MQJ14" s="113" t="s">
        <v>9519</v>
      </c>
      <c r="MQK14" s="113" t="s">
        <v>9520</v>
      </c>
      <c r="MQL14" s="113" t="s">
        <v>9521</v>
      </c>
      <c r="MQM14" s="113" t="s">
        <v>9522</v>
      </c>
      <c r="MQN14" s="113" t="s">
        <v>9523</v>
      </c>
      <c r="MQO14" s="113" t="s">
        <v>9524</v>
      </c>
      <c r="MQP14" s="113" t="s">
        <v>9525</v>
      </c>
      <c r="MQQ14" s="113" t="s">
        <v>9526</v>
      </c>
      <c r="MQR14" s="113" t="s">
        <v>9527</v>
      </c>
      <c r="MQS14" s="113" t="s">
        <v>9528</v>
      </c>
      <c r="MQT14" s="113" t="s">
        <v>9529</v>
      </c>
      <c r="MQU14" s="113" t="s">
        <v>9530</v>
      </c>
      <c r="MQV14" s="113" t="s">
        <v>9531</v>
      </c>
      <c r="MQW14" s="113" t="s">
        <v>9532</v>
      </c>
      <c r="MQX14" s="113" t="s">
        <v>9533</v>
      </c>
      <c r="MQY14" s="113" t="s">
        <v>9534</v>
      </c>
      <c r="MQZ14" s="113" t="s">
        <v>9535</v>
      </c>
      <c r="MRA14" s="113" t="s">
        <v>9536</v>
      </c>
      <c r="MRB14" s="113" t="s">
        <v>9537</v>
      </c>
      <c r="MRC14" s="113" t="s">
        <v>9538</v>
      </c>
      <c r="MRD14" s="113" t="s">
        <v>9539</v>
      </c>
      <c r="MRE14" s="113" t="s">
        <v>9540</v>
      </c>
      <c r="MRF14" s="113" t="s">
        <v>9541</v>
      </c>
      <c r="MRG14" s="113" t="s">
        <v>9542</v>
      </c>
      <c r="MRH14" s="113" t="s">
        <v>9543</v>
      </c>
      <c r="MRI14" s="113" t="s">
        <v>9544</v>
      </c>
      <c r="MRJ14" s="113" t="s">
        <v>9545</v>
      </c>
      <c r="MRK14" s="113" t="s">
        <v>9546</v>
      </c>
      <c r="MRL14" s="113" t="s">
        <v>9547</v>
      </c>
      <c r="MRM14" s="113" t="s">
        <v>9548</v>
      </c>
      <c r="MRN14" s="113" t="s">
        <v>9549</v>
      </c>
      <c r="MRO14" s="113" t="s">
        <v>9550</v>
      </c>
      <c r="MRP14" s="113" t="s">
        <v>9551</v>
      </c>
      <c r="MRQ14" s="113" t="s">
        <v>9552</v>
      </c>
      <c r="MRR14" s="113" t="s">
        <v>9553</v>
      </c>
      <c r="MRS14" s="113" t="s">
        <v>9554</v>
      </c>
      <c r="MRT14" s="113" t="s">
        <v>9555</v>
      </c>
      <c r="MRU14" s="113" t="s">
        <v>9556</v>
      </c>
      <c r="MRV14" s="113" t="s">
        <v>9557</v>
      </c>
      <c r="MRW14" s="113" t="s">
        <v>9558</v>
      </c>
      <c r="MRX14" s="113" t="s">
        <v>9559</v>
      </c>
      <c r="MRY14" s="113" t="s">
        <v>9560</v>
      </c>
      <c r="MRZ14" s="113" t="s">
        <v>9561</v>
      </c>
      <c r="MSA14" s="113" t="s">
        <v>9562</v>
      </c>
      <c r="MSB14" s="113" t="s">
        <v>9563</v>
      </c>
      <c r="MSC14" s="113" t="s">
        <v>9564</v>
      </c>
      <c r="MSD14" s="113" t="s">
        <v>9565</v>
      </c>
      <c r="MSE14" s="113" t="s">
        <v>9566</v>
      </c>
      <c r="MSF14" s="113" t="s">
        <v>9567</v>
      </c>
      <c r="MSG14" s="113" t="s">
        <v>9568</v>
      </c>
      <c r="MSH14" s="113" t="s">
        <v>9569</v>
      </c>
      <c r="MSI14" s="113" t="s">
        <v>9570</v>
      </c>
      <c r="MSJ14" s="113" t="s">
        <v>9571</v>
      </c>
      <c r="MSK14" s="113" t="s">
        <v>9572</v>
      </c>
      <c r="MSL14" s="113" t="s">
        <v>9573</v>
      </c>
      <c r="MSM14" s="113" t="s">
        <v>9574</v>
      </c>
      <c r="MSN14" s="113" t="s">
        <v>9575</v>
      </c>
      <c r="MSO14" s="113" t="s">
        <v>9576</v>
      </c>
      <c r="MSP14" s="113" t="s">
        <v>9577</v>
      </c>
      <c r="MSQ14" s="113" t="s">
        <v>9578</v>
      </c>
      <c r="MSR14" s="113" t="s">
        <v>9579</v>
      </c>
      <c r="MSS14" s="113" t="s">
        <v>9580</v>
      </c>
      <c r="MST14" s="113" t="s">
        <v>9581</v>
      </c>
      <c r="MSU14" s="113" t="s">
        <v>9582</v>
      </c>
      <c r="MSV14" s="113" t="s">
        <v>9583</v>
      </c>
      <c r="MSW14" s="113" t="s">
        <v>9584</v>
      </c>
      <c r="MSX14" s="113" t="s">
        <v>9585</v>
      </c>
      <c r="MSY14" s="113" t="s">
        <v>9586</v>
      </c>
      <c r="MSZ14" s="113" t="s">
        <v>9587</v>
      </c>
      <c r="MTA14" s="113" t="s">
        <v>9588</v>
      </c>
      <c r="MTB14" s="113" t="s">
        <v>9589</v>
      </c>
      <c r="MTC14" s="113" t="s">
        <v>9590</v>
      </c>
      <c r="MTD14" s="113" t="s">
        <v>9591</v>
      </c>
      <c r="MTE14" s="113" t="s">
        <v>9592</v>
      </c>
      <c r="MTF14" s="113" t="s">
        <v>9593</v>
      </c>
      <c r="MTG14" s="113" t="s">
        <v>9594</v>
      </c>
      <c r="MTH14" s="113" t="s">
        <v>9595</v>
      </c>
      <c r="MTI14" s="113" t="s">
        <v>9596</v>
      </c>
      <c r="MTJ14" s="113" t="s">
        <v>9597</v>
      </c>
      <c r="MTK14" s="113" t="s">
        <v>9598</v>
      </c>
      <c r="MTL14" s="113" t="s">
        <v>9599</v>
      </c>
      <c r="MTM14" s="113" t="s">
        <v>9600</v>
      </c>
      <c r="MTN14" s="113" t="s">
        <v>9601</v>
      </c>
      <c r="MTO14" s="113" t="s">
        <v>9602</v>
      </c>
      <c r="MTP14" s="113" t="s">
        <v>9603</v>
      </c>
      <c r="MTQ14" s="113" t="s">
        <v>9604</v>
      </c>
      <c r="MTR14" s="113" t="s">
        <v>9605</v>
      </c>
      <c r="MTS14" s="113" t="s">
        <v>9606</v>
      </c>
      <c r="MTT14" s="113" t="s">
        <v>9607</v>
      </c>
      <c r="MTU14" s="113" t="s">
        <v>9608</v>
      </c>
      <c r="MTV14" s="113" t="s">
        <v>9609</v>
      </c>
      <c r="MTW14" s="113" t="s">
        <v>9610</v>
      </c>
      <c r="MTX14" s="113" t="s">
        <v>9611</v>
      </c>
      <c r="MTY14" s="113" t="s">
        <v>9612</v>
      </c>
      <c r="MTZ14" s="113" t="s">
        <v>9613</v>
      </c>
      <c r="MUA14" s="113" t="s">
        <v>9614</v>
      </c>
      <c r="MUB14" s="113" t="s">
        <v>9615</v>
      </c>
      <c r="MUC14" s="113" t="s">
        <v>9616</v>
      </c>
      <c r="MUD14" s="113" t="s">
        <v>9617</v>
      </c>
      <c r="MUE14" s="113" t="s">
        <v>9618</v>
      </c>
      <c r="MUF14" s="113" t="s">
        <v>9619</v>
      </c>
      <c r="MUG14" s="113" t="s">
        <v>9620</v>
      </c>
      <c r="MUH14" s="113" t="s">
        <v>9621</v>
      </c>
      <c r="MUI14" s="113" t="s">
        <v>9622</v>
      </c>
      <c r="MUJ14" s="113" t="s">
        <v>9623</v>
      </c>
      <c r="MUK14" s="113" t="s">
        <v>9624</v>
      </c>
      <c r="MUL14" s="113" t="s">
        <v>9625</v>
      </c>
      <c r="MUM14" s="113" t="s">
        <v>9626</v>
      </c>
      <c r="MUN14" s="113" t="s">
        <v>9627</v>
      </c>
      <c r="MUO14" s="113" t="s">
        <v>9628</v>
      </c>
      <c r="MUP14" s="113" t="s">
        <v>9629</v>
      </c>
      <c r="MUQ14" s="113" t="s">
        <v>9630</v>
      </c>
      <c r="MUR14" s="113" t="s">
        <v>9631</v>
      </c>
      <c r="MUS14" s="113" t="s">
        <v>9632</v>
      </c>
      <c r="MUT14" s="113" t="s">
        <v>9633</v>
      </c>
      <c r="MUU14" s="113" t="s">
        <v>9634</v>
      </c>
      <c r="MUV14" s="113" t="s">
        <v>9635</v>
      </c>
      <c r="MUW14" s="113" t="s">
        <v>9636</v>
      </c>
      <c r="MUX14" s="113" t="s">
        <v>9637</v>
      </c>
      <c r="MUY14" s="113" t="s">
        <v>9638</v>
      </c>
      <c r="MUZ14" s="113" t="s">
        <v>9639</v>
      </c>
      <c r="MVA14" s="113" t="s">
        <v>9640</v>
      </c>
      <c r="MVB14" s="113" t="s">
        <v>9641</v>
      </c>
      <c r="MVC14" s="113" t="s">
        <v>9642</v>
      </c>
      <c r="MVD14" s="113" t="s">
        <v>9643</v>
      </c>
      <c r="MVE14" s="113" t="s">
        <v>9644</v>
      </c>
      <c r="MVF14" s="113" t="s">
        <v>9645</v>
      </c>
      <c r="MVG14" s="113" t="s">
        <v>9646</v>
      </c>
      <c r="MVH14" s="113" t="s">
        <v>9647</v>
      </c>
      <c r="MVI14" s="113" t="s">
        <v>9648</v>
      </c>
      <c r="MVJ14" s="113" t="s">
        <v>9649</v>
      </c>
      <c r="MVK14" s="113" t="s">
        <v>9650</v>
      </c>
      <c r="MVL14" s="113" t="s">
        <v>9651</v>
      </c>
      <c r="MVM14" s="113" t="s">
        <v>9652</v>
      </c>
      <c r="MVN14" s="113" t="s">
        <v>9653</v>
      </c>
      <c r="MVO14" s="113" t="s">
        <v>9654</v>
      </c>
      <c r="MVP14" s="113" t="s">
        <v>9655</v>
      </c>
      <c r="MVQ14" s="113" t="s">
        <v>9656</v>
      </c>
      <c r="MVR14" s="113" t="s">
        <v>9657</v>
      </c>
      <c r="MVS14" s="113" t="s">
        <v>9658</v>
      </c>
      <c r="MVT14" s="113" t="s">
        <v>9659</v>
      </c>
      <c r="MVU14" s="113" t="s">
        <v>9660</v>
      </c>
      <c r="MVV14" s="113" t="s">
        <v>9661</v>
      </c>
      <c r="MVW14" s="113" t="s">
        <v>9662</v>
      </c>
      <c r="MVX14" s="113" t="s">
        <v>9663</v>
      </c>
      <c r="MVY14" s="113" t="s">
        <v>9664</v>
      </c>
      <c r="MVZ14" s="113" t="s">
        <v>9665</v>
      </c>
      <c r="MWA14" s="113" t="s">
        <v>9666</v>
      </c>
      <c r="MWB14" s="113" t="s">
        <v>9667</v>
      </c>
      <c r="MWC14" s="113" t="s">
        <v>9668</v>
      </c>
      <c r="MWD14" s="113" t="s">
        <v>9669</v>
      </c>
      <c r="MWE14" s="113" t="s">
        <v>9670</v>
      </c>
      <c r="MWF14" s="113" t="s">
        <v>9671</v>
      </c>
      <c r="MWG14" s="113" t="s">
        <v>9672</v>
      </c>
      <c r="MWH14" s="113" t="s">
        <v>9673</v>
      </c>
      <c r="MWI14" s="113" t="s">
        <v>9674</v>
      </c>
      <c r="MWJ14" s="113" t="s">
        <v>9675</v>
      </c>
      <c r="MWK14" s="113" t="s">
        <v>9676</v>
      </c>
      <c r="MWL14" s="113" t="s">
        <v>9677</v>
      </c>
      <c r="MWM14" s="113" t="s">
        <v>9678</v>
      </c>
      <c r="MWN14" s="113" t="s">
        <v>9679</v>
      </c>
      <c r="MWO14" s="113" t="s">
        <v>9680</v>
      </c>
      <c r="MWP14" s="113" t="s">
        <v>9681</v>
      </c>
      <c r="MWQ14" s="113" t="s">
        <v>9682</v>
      </c>
      <c r="MWR14" s="113" t="s">
        <v>9683</v>
      </c>
      <c r="MWS14" s="113" t="s">
        <v>9684</v>
      </c>
      <c r="MWT14" s="113" t="s">
        <v>9685</v>
      </c>
      <c r="MWU14" s="113" t="s">
        <v>9686</v>
      </c>
      <c r="MWV14" s="113" t="s">
        <v>9687</v>
      </c>
      <c r="MWW14" s="113" t="s">
        <v>9688</v>
      </c>
      <c r="MWX14" s="113" t="s">
        <v>9689</v>
      </c>
      <c r="MWY14" s="113" t="s">
        <v>9690</v>
      </c>
      <c r="MWZ14" s="113" t="s">
        <v>9691</v>
      </c>
      <c r="MXA14" s="113" t="s">
        <v>9692</v>
      </c>
      <c r="MXB14" s="113" t="s">
        <v>9693</v>
      </c>
      <c r="MXC14" s="113" t="s">
        <v>9694</v>
      </c>
      <c r="MXD14" s="113" t="s">
        <v>9695</v>
      </c>
      <c r="MXE14" s="113" t="s">
        <v>9696</v>
      </c>
      <c r="MXF14" s="113" t="s">
        <v>9697</v>
      </c>
      <c r="MXG14" s="113" t="s">
        <v>9698</v>
      </c>
      <c r="MXH14" s="113" t="s">
        <v>9699</v>
      </c>
      <c r="MXI14" s="113" t="s">
        <v>9700</v>
      </c>
      <c r="MXJ14" s="113" t="s">
        <v>9701</v>
      </c>
      <c r="MXK14" s="113" t="s">
        <v>9702</v>
      </c>
      <c r="MXL14" s="113" t="s">
        <v>9703</v>
      </c>
      <c r="MXM14" s="113" t="s">
        <v>9704</v>
      </c>
      <c r="MXN14" s="113" t="s">
        <v>9705</v>
      </c>
      <c r="MXO14" s="113" t="s">
        <v>9706</v>
      </c>
      <c r="MXP14" s="113" t="s">
        <v>9707</v>
      </c>
      <c r="MXQ14" s="113" t="s">
        <v>9708</v>
      </c>
      <c r="MXR14" s="113" t="s">
        <v>9709</v>
      </c>
      <c r="MXS14" s="113" t="s">
        <v>9710</v>
      </c>
      <c r="MXT14" s="113" t="s">
        <v>9711</v>
      </c>
      <c r="MXU14" s="113" t="s">
        <v>9712</v>
      </c>
      <c r="MXV14" s="113" t="s">
        <v>9713</v>
      </c>
      <c r="MXW14" s="113" t="s">
        <v>9714</v>
      </c>
      <c r="MXX14" s="113" t="s">
        <v>9715</v>
      </c>
      <c r="MXY14" s="113" t="s">
        <v>9716</v>
      </c>
      <c r="MXZ14" s="113" t="s">
        <v>9717</v>
      </c>
      <c r="MYA14" s="113" t="s">
        <v>9718</v>
      </c>
      <c r="MYB14" s="113" t="s">
        <v>9719</v>
      </c>
      <c r="MYC14" s="113" t="s">
        <v>9720</v>
      </c>
      <c r="MYD14" s="113" t="s">
        <v>9721</v>
      </c>
      <c r="MYE14" s="113" t="s">
        <v>9722</v>
      </c>
      <c r="MYF14" s="113" t="s">
        <v>9723</v>
      </c>
      <c r="MYG14" s="113" t="s">
        <v>9724</v>
      </c>
      <c r="MYH14" s="113" t="s">
        <v>9725</v>
      </c>
      <c r="MYI14" s="113" t="s">
        <v>9726</v>
      </c>
      <c r="MYJ14" s="113" t="s">
        <v>9727</v>
      </c>
      <c r="MYK14" s="113" t="s">
        <v>9728</v>
      </c>
      <c r="MYL14" s="113" t="s">
        <v>9729</v>
      </c>
      <c r="MYM14" s="113" t="s">
        <v>9730</v>
      </c>
      <c r="MYN14" s="113" t="s">
        <v>9731</v>
      </c>
      <c r="MYO14" s="113" t="s">
        <v>9732</v>
      </c>
      <c r="MYP14" s="113" t="s">
        <v>9733</v>
      </c>
      <c r="MYQ14" s="113" t="s">
        <v>9734</v>
      </c>
      <c r="MYR14" s="113" t="s">
        <v>9735</v>
      </c>
      <c r="MYS14" s="113" t="s">
        <v>9736</v>
      </c>
      <c r="MYT14" s="113" t="s">
        <v>9737</v>
      </c>
      <c r="MYU14" s="113" t="s">
        <v>9738</v>
      </c>
      <c r="MYV14" s="113" t="s">
        <v>9739</v>
      </c>
      <c r="MYW14" s="113" t="s">
        <v>9740</v>
      </c>
      <c r="MYX14" s="113" t="s">
        <v>9741</v>
      </c>
      <c r="MYY14" s="113" t="s">
        <v>9742</v>
      </c>
      <c r="MYZ14" s="113" t="s">
        <v>9743</v>
      </c>
      <c r="MZA14" s="113" t="s">
        <v>9744</v>
      </c>
      <c r="MZB14" s="113" t="s">
        <v>9745</v>
      </c>
      <c r="MZC14" s="113" t="s">
        <v>9746</v>
      </c>
      <c r="MZD14" s="113" t="s">
        <v>9747</v>
      </c>
      <c r="MZE14" s="113" t="s">
        <v>9748</v>
      </c>
      <c r="MZF14" s="113" t="s">
        <v>9749</v>
      </c>
      <c r="MZG14" s="113" t="s">
        <v>9750</v>
      </c>
      <c r="MZH14" s="113" t="s">
        <v>9751</v>
      </c>
      <c r="MZI14" s="113" t="s">
        <v>9752</v>
      </c>
      <c r="MZJ14" s="113" t="s">
        <v>9753</v>
      </c>
      <c r="MZK14" s="113" t="s">
        <v>9754</v>
      </c>
      <c r="MZL14" s="113" t="s">
        <v>9755</v>
      </c>
      <c r="MZM14" s="113" t="s">
        <v>9756</v>
      </c>
      <c r="MZN14" s="113" t="s">
        <v>9757</v>
      </c>
      <c r="MZO14" s="113" t="s">
        <v>9758</v>
      </c>
      <c r="MZP14" s="113" t="s">
        <v>9759</v>
      </c>
      <c r="MZQ14" s="113" t="s">
        <v>9760</v>
      </c>
      <c r="MZR14" s="113" t="s">
        <v>9761</v>
      </c>
      <c r="MZS14" s="113" t="s">
        <v>9762</v>
      </c>
      <c r="MZT14" s="113" t="s">
        <v>9763</v>
      </c>
      <c r="MZU14" s="113" t="s">
        <v>9764</v>
      </c>
      <c r="MZV14" s="113" t="s">
        <v>9765</v>
      </c>
      <c r="MZW14" s="113" t="s">
        <v>9766</v>
      </c>
      <c r="MZX14" s="113" t="s">
        <v>9767</v>
      </c>
      <c r="MZY14" s="113" t="s">
        <v>9768</v>
      </c>
      <c r="MZZ14" s="113" t="s">
        <v>9769</v>
      </c>
      <c r="NAA14" s="113" t="s">
        <v>9770</v>
      </c>
      <c r="NAB14" s="113" t="s">
        <v>9771</v>
      </c>
      <c r="NAC14" s="113" t="s">
        <v>9772</v>
      </c>
      <c r="NAD14" s="113" t="s">
        <v>9773</v>
      </c>
      <c r="NAE14" s="113" t="s">
        <v>9774</v>
      </c>
      <c r="NAF14" s="113" t="s">
        <v>9775</v>
      </c>
      <c r="NAG14" s="113" t="s">
        <v>9776</v>
      </c>
      <c r="NAH14" s="113" t="s">
        <v>9777</v>
      </c>
      <c r="NAI14" s="113" t="s">
        <v>9778</v>
      </c>
      <c r="NAJ14" s="113" t="s">
        <v>9779</v>
      </c>
      <c r="NAK14" s="113" t="s">
        <v>9780</v>
      </c>
      <c r="NAL14" s="113" t="s">
        <v>9781</v>
      </c>
      <c r="NAM14" s="113" t="s">
        <v>9782</v>
      </c>
      <c r="NAN14" s="113" t="s">
        <v>9783</v>
      </c>
      <c r="NAO14" s="113" t="s">
        <v>9784</v>
      </c>
      <c r="NAP14" s="113" t="s">
        <v>9785</v>
      </c>
      <c r="NAQ14" s="113" t="s">
        <v>9786</v>
      </c>
      <c r="NAR14" s="113" t="s">
        <v>9787</v>
      </c>
      <c r="NAS14" s="113" t="s">
        <v>9788</v>
      </c>
      <c r="NAT14" s="113" t="s">
        <v>9789</v>
      </c>
      <c r="NAU14" s="113" t="s">
        <v>9790</v>
      </c>
      <c r="NAV14" s="113" t="s">
        <v>9791</v>
      </c>
      <c r="NAW14" s="113" t="s">
        <v>9792</v>
      </c>
      <c r="NAX14" s="113" t="s">
        <v>9793</v>
      </c>
      <c r="NAY14" s="113" t="s">
        <v>9794</v>
      </c>
      <c r="NAZ14" s="113" t="s">
        <v>9795</v>
      </c>
      <c r="NBA14" s="113" t="s">
        <v>9796</v>
      </c>
      <c r="NBB14" s="113" t="s">
        <v>9797</v>
      </c>
      <c r="NBC14" s="113" t="s">
        <v>9798</v>
      </c>
      <c r="NBD14" s="113" t="s">
        <v>9799</v>
      </c>
      <c r="NBE14" s="113" t="s">
        <v>9800</v>
      </c>
      <c r="NBF14" s="113" t="s">
        <v>9801</v>
      </c>
      <c r="NBG14" s="113" t="s">
        <v>9802</v>
      </c>
      <c r="NBH14" s="113" t="s">
        <v>9803</v>
      </c>
      <c r="NBI14" s="113" t="s">
        <v>9804</v>
      </c>
      <c r="NBJ14" s="113" t="s">
        <v>9805</v>
      </c>
      <c r="NBK14" s="113" t="s">
        <v>9806</v>
      </c>
      <c r="NBL14" s="113" t="s">
        <v>9807</v>
      </c>
      <c r="NBM14" s="113" t="s">
        <v>9808</v>
      </c>
      <c r="NBN14" s="113" t="s">
        <v>9809</v>
      </c>
      <c r="NBO14" s="113" t="s">
        <v>9810</v>
      </c>
      <c r="NBP14" s="113" t="s">
        <v>9811</v>
      </c>
      <c r="NBQ14" s="113" t="s">
        <v>9812</v>
      </c>
      <c r="NBR14" s="113" t="s">
        <v>9813</v>
      </c>
      <c r="NBS14" s="113" t="s">
        <v>9814</v>
      </c>
      <c r="NBT14" s="113" t="s">
        <v>9815</v>
      </c>
      <c r="NBU14" s="113" t="s">
        <v>9816</v>
      </c>
      <c r="NBV14" s="113" t="s">
        <v>9817</v>
      </c>
      <c r="NBW14" s="113" t="s">
        <v>9818</v>
      </c>
      <c r="NBX14" s="113" t="s">
        <v>9819</v>
      </c>
      <c r="NBY14" s="113" t="s">
        <v>9820</v>
      </c>
      <c r="NBZ14" s="113" t="s">
        <v>9821</v>
      </c>
      <c r="NCA14" s="113" t="s">
        <v>9822</v>
      </c>
      <c r="NCB14" s="113" t="s">
        <v>9823</v>
      </c>
      <c r="NCC14" s="113" t="s">
        <v>9824</v>
      </c>
      <c r="NCD14" s="113" t="s">
        <v>9825</v>
      </c>
      <c r="NCE14" s="113" t="s">
        <v>9826</v>
      </c>
      <c r="NCF14" s="113" t="s">
        <v>9827</v>
      </c>
      <c r="NCG14" s="113" t="s">
        <v>9828</v>
      </c>
      <c r="NCH14" s="113" t="s">
        <v>9829</v>
      </c>
      <c r="NCI14" s="113" t="s">
        <v>9830</v>
      </c>
      <c r="NCJ14" s="113" t="s">
        <v>9831</v>
      </c>
      <c r="NCK14" s="113" t="s">
        <v>9832</v>
      </c>
      <c r="NCL14" s="113" t="s">
        <v>9833</v>
      </c>
      <c r="NCM14" s="113" t="s">
        <v>9834</v>
      </c>
      <c r="NCN14" s="113" t="s">
        <v>9835</v>
      </c>
      <c r="NCO14" s="113" t="s">
        <v>9836</v>
      </c>
      <c r="NCP14" s="113" t="s">
        <v>9837</v>
      </c>
      <c r="NCQ14" s="113" t="s">
        <v>9838</v>
      </c>
      <c r="NCR14" s="113" t="s">
        <v>9839</v>
      </c>
      <c r="NCS14" s="113" t="s">
        <v>9840</v>
      </c>
      <c r="NCT14" s="113" t="s">
        <v>9841</v>
      </c>
      <c r="NCU14" s="113" t="s">
        <v>9842</v>
      </c>
      <c r="NCV14" s="113" t="s">
        <v>9843</v>
      </c>
      <c r="NCW14" s="113" t="s">
        <v>9844</v>
      </c>
      <c r="NCX14" s="113" t="s">
        <v>9845</v>
      </c>
      <c r="NCY14" s="113" t="s">
        <v>9846</v>
      </c>
      <c r="NCZ14" s="113" t="s">
        <v>9847</v>
      </c>
      <c r="NDA14" s="113" t="s">
        <v>9848</v>
      </c>
      <c r="NDB14" s="113" t="s">
        <v>9849</v>
      </c>
      <c r="NDC14" s="113" t="s">
        <v>9850</v>
      </c>
      <c r="NDD14" s="113" t="s">
        <v>9851</v>
      </c>
      <c r="NDE14" s="113" t="s">
        <v>9852</v>
      </c>
      <c r="NDF14" s="113" t="s">
        <v>9853</v>
      </c>
      <c r="NDG14" s="113" t="s">
        <v>9854</v>
      </c>
      <c r="NDH14" s="113" t="s">
        <v>9855</v>
      </c>
      <c r="NDI14" s="113" t="s">
        <v>9856</v>
      </c>
      <c r="NDJ14" s="113" t="s">
        <v>9857</v>
      </c>
      <c r="NDK14" s="113" t="s">
        <v>9858</v>
      </c>
      <c r="NDL14" s="113" t="s">
        <v>9859</v>
      </c>
      <c r="NDM14" s="113" t="s">
        <v>9860</v>
      </c>
      <c r="NDN14" s="113" t="s">
        <v>9861</v>
      </c>
      <c r="NDO14" s="113" t="s">
        <v>9862</v>
      </c>
      <c r="NDP14" s="113" t="s">
        <v>9863</v>
      </c>
      <c r="NDQ14" s="113" t="s">
        <v>9864</v>
      </c>
      <c r="NDR14" s="113" t="s">
        <v>9865</v>
      </c>
      <c r="NDS14" s="113" t="s">
        <v>9866</v>
      </c>
      <c r="NDT14" s="113" t="s">
        <v>9867</v>
      </c>
      <c r="NDU14" s="113" t="s">
        <v>9868</v>
      </c>
      <c r="NDV14" s="113" t="s">
        <v>9869</v>
      </c>
      <c r="NDW14" s="113" t="s">
        <v>9870</v>
      </c>
      <c r="NDX14" s="113" t="s">
        <v>9871</v>
      </c>
      <c r="NDY14" s="113" t="s">
        <v>9872</v>
      </c>
      <c r="NDZ14" s="113" t="s">
        <v>9873</v>
      </c>
      <c r="NEA14" s="113" t="s">
        <v>9874</v>
      </c>
      <c r="NEB14" s="113" t="s">
        <v>9875</v>
      </c>
      <c r="NEC14" s="113" t="s">
        <v>9876</v>
      </c>
      <c r="NED14" s="113" t="s">
        <v>9877</v>
      </c>
      <c r="NEE14" s="113" t="s">
        <v>9878</v>
      </c>
      <c r="NEF14" s="113" t="s">
        <v>9879</v>
      </c>
      <c r="NEG14" s="113" t="s">
        <v>9880</v>
      </c>
      <c r="NEH14" s="113" t="s">
        <v>9881</v>
      </c>
      <c r="NEI14" s="113" t="s">
        <v>9882</v>
      </c>
      <c r="NEJ14" s="113" t="s">
        <v>9883</v>
      </c>
      <c r="NEK14" s="113" t="s">
        <v>9884</v>
      </c>
      <c r="NEL14" s="113" t="s">
        <v>9885</v>
      </c>
      <c r="NEM14" s="113" t="s">
        <v>9886</v>
      </c>
      <c r="NEN14" s="113" t="s">
        <v>9887</v>
      </c>
      <c r="NEO14" s="113" t="s">
        <v>9888</v>
      </c>
      <c r="NEP14" s="113" t="s">
        <v>9889</v>
      </c>
      <c r="NEQ14" s="113" t="s">
        <v>9890</v>
      </c>
      <c r="NER14" s="113" t="s">
        <v>9891</v>
      </c>
      <c r="NES14" s="113" t="s">
        <v>9892</v>
      </c>
      <c r="NET14" s="113" t="s">
        <v>9893</v>
      </c>
      <c r="NEU14" s="113" t="s">
        <v>9894</v>
      </c>
      <c r="NEV14" s="113" t="s">
        <v>9895</v>
      </c>
      <c r="NEW14" s="113" t="s">
        <v>9896</v>
      </c>
      <c r="NEX14" s="113" t="s">
        <v>9897</v>
      </c>
      <c r="NEY14" s="113" t="s">
        <v>9898</v>
      </c>
      <c r="NEZ14" s="113" t="s">
        <v>9899</v>
      </c>
      <c r="NFA14" s="113" t="s">
        <v>9900</v>
      </c>
      <c r="NFB14" s="113" t="s">
        <v>9901</v>
      </c>
      <c r="NFC14" s="113" t="s">
        <v>9902</v>
      </c>
      <c r="NFD14" s="113" t="s">
        <v>9903</v>
      </c>
      <c r="NFE14" s="113" t="s">
        <v>9904</v>
      </c>
      <c r="NFF14" s="113" t="s">
        <v>9905</v>
      </c>
      <c r="NFG14" s="113" t="s">
        <v>9906</v>
      </c>
      <c r="NFH14" s="113" t="s">
        <v>9907</v>
      </c>
      <c r="NFI14" s="113" t="s">
        <v>9908</v>
      </c>
      <c r="NFJ14" s="113" t="s">
        <v>9909</v>
      </c>
      <c r="NFK14" s="113" t="s">
        <v>9910</v>
      </c>
      <c r="NFL14" s="113" t="s">
        <v>9911</v>
      </c>
      <c r="NFM14" s="113" t="s">
        <v>9912</v>
      </c>
      <c r="NFN14" s="113" t="s">
        <v>9913</v>
      </c>
      <c r="NFO14" s="113" t="s">
        <v>9914</v>
      </c>
      <c r="NFP14" s="113" t="s">
        <v>9915</v>
      </c>
      <c r="NFQ14" s="113" t="s">
        <v>9916</v>
      </c>
      <c r="NFR14" s="113" t="s">
        <v>9917</v>
      </c>
      <c r="NFS14" s="113" t="s">
        <v>9918</v>
      </c>
      <c r="NFT14" s="113" t="s">
        <v>9919</v>
      </c>
      <c r="NFU14" s="113" t="s">
        <v>9920</v>
      </c>
      <c r="NFV14" s="113" t="s">
        <v>9921</v>
      </c>
      <c r="NFW14" s="113" t="s">
        <v>9922</v>
      </c>
      <c r="NFX14" s="113" t="s">
        <v>9923</v>
      </c>
      <c r="NFY14" s="113" t="s">
        <v>9924</v>
      </c>
      <c r="NFZ14" s="113" t="s">
        <v>9925</v>
      </c>
      <c r="NGA14" s="113" t="s">
        <v>9926</v>
      </c>
      <c r="NGB14" s="113" t="s">
        <v>9927</v>
      </c>
      <c r="NGC14" s="113" t="s">
        <v>9928</v>
      </c>
      <c r="NGD14" s="113" t="s">
        <v>9929</v>
      </c>
      <c r="NGE14" s="113" t="s">
        <v>9930</v>
      </c>
      <c r="NGF14" s="113" t="s">
        <v>9931</v>
      </c>
      <c r="NGG14" s="113" t="s">
        <v>9932</v>
      </c>
      <c r="NGH14" s="113" t="s">
        <v>9933</v>
      </c>
      <c r="NGI14" s="113" t="s">
        <v>9934</v>
      </c>
      <c r="NGJ14" s="113" t="s">
        <v>9935</v>
      </c>
      <c r="NGK14" s="113" t="s">
        <v>9936</v>
      </c>
      <c r="NGL14" s="113" t="s">
        <v>9937</v>
      </c>
      <c r="NGM14" s="113" t="s">
        <v>9938</v>
      </c>
      <c r="NGN14" s="113" t="s">
        <v>9939</v>
      </c>
      <c r="NGO14" s="113" t="s">
        <v>9940</v>
      </c>
      <c r="NGP14" s="113" t="s">
        <v>9941</v>
      </c>
      <c r="NGQ14" s="113" t="s">
        <v>9942</v>
      </c>
      <c r="NGR14" s="113" t="s">
        <v>9943</v>
      </c>
      <c r="NGS14" s="113" t="s">
        <v>9944</v>
      </c>
      <c r="NGT14" s="113" t="s">
        <v>9945</v>
      </c>
      <c r="NGU14" s="113" t="s">
        <v>9946</v>
      </c>
      <c r="NGV14" s="113" t="s">
        <v>9947</v>
      </c>
      <c r="NGW14" s="113" t="s">
        <v>9948</v>
      </c>
      <c r="NGX14" s="113" t="s">
        <v>9949</v>
      </c>
      <c r="NGY14" s="113" t="s">
        <v>9950</v>
      </c>
      <c r="NGZ14" s="113" t="s">
        <v>9951</v>
      </c>
      <c r="NHA14" s="113" t="s">
        <v>9952</v>
      </c>
      <c r="NHB14" s="113" t="s">
        <v>9953</v>
      </c>
      <c r="NHC14" s="113" t="s">
        <v>9954</v>
      </c>
      <c r="NHD14" s="113" t="s">
        <v>9955</v>
      </c>
      <c r="NHE14" s="113" t="s">
        <v>9956</v>
      </c>
      <c r="NHF14" s="113" t="s">
        <v>9957</v>
      </c>
      <c r="NHG14" s="113" t="s">
        <v>9958</v>
      </c>
      <c r="NHH14" s="113" t="s">
        <v>9959</v>
      </c>
      <c r="NHI14" s="113" t="s">
        <v>9960</v>
      </c>
      <c r="NHJ14" s="113" t="s">
        <v>9961</v>
      </c>
      <c r="NHK14" s="113" t="s">
        <v>9962</v>
      </c>
      <c r="NHL14" s="113" t="s">
        <v>9963</v>
      </c>
      <c r="NHM14" s="113" t="s">
        <v>9964</v>
      </c>
      <c r="NHN14" s="113" t="s">
        <v>9965</v>
      </c>
      <c r="NHO14" s="113" t="s">
        <v>9966</v>
      </c>
      <c r="NHP14" s="113" t="s">
        <v>9967</v>
      </c>
      <c r="NHQ14" s="113" t="s">
        <v>9968</v>
      </c>
      <c r="NHR14" s="113" t="s">
        <v>9969</v>
      </c>
      <c r="NHS14" s="113" t="s">
        <v>9970</v>
      </c>
      <c r="NHT14" s="113" t="s">
        <v>9971</v>
      </c>
      <c r="NHU14" s="113" t="s">
        <v>9972</v>
      </c>
      <c r="NHV14" s="113" t="s">
        <v>9973</v>
      </c>
      <c r="NHW14" s="113" t="s">
        <v>9974</v>
      </c>
      <c r="NHX14" s="113" t="s">
        <v>9975</v>
      </c>
      <c r="NHY14" s="113" t="s">
        <v>9976</v>
      </c>
      <c r="NHZ14" s="113" t="s">
        <v>9977</v>
      </c>
      <c r="NIA14" s="113" t="s">
        <v>9978</v>
      </c>
      <c r="NIB14" s="113" t="s">
        <v>9979</v>
      </c>
      <c r="NIC14" s="113" t="s">
        <v>9980</v>
      </c>
      <c r="NID14" s="113" t="s">
        <v>9981</v>
      </c>
      <c r="NIE14" s="113" t="s">
        <v>9982</v>
      </c>
      <c r="NIF14" s="113" t="s">
        <v>9983</v>
      </c>
      <c r="NIG14" s="113" t="s">
        <v>9984</v>
      </c>
      <c r="NIH14" s="113" t="s">
        <v>9985</v>
      </c>
      <c r="NII14" s="113" t="s">
        <v>9986</v>
      </c>
      <c r="NIJ14" s="113" t="s">
        <v>9987</v>
      </c>
      <c r="NIK14" s="113" t="s">
        <v>9988</v>
      </c>
      <c r="NIL14" s="113" t="s">
        <v>9989</v>
      </c>
      <c r="NIM14" s="113" t="s">
        <v>9990</v>
      </c>
      <c r="NIN14" s="113" t="s">
        <v>9991</v>
      </c>
      <c r="NIO14" s="113" t="s">
        <v>9992</v>
      </c>
      <c r="NIP14" s="113" t="s">
        <v>9993</v>
      </c>
      <c r="NIQ14" s="113" t="s">
        <v>9994</v>
      </c>
      <c r="NIR14" s="113" t="s">
        <v>9995</v>
      </c>
      <c r="NIS14" s="113" t="s">
        <v>9996</v>
      </c>
      <c r="NIT14" s="113" t="s">
        <v>9997</v>
      </c>
      <c r="NIU14" s="113" t="s">
        <v>9998</v>
      </c>
      <c r="NIV14" s="113" t="s">
        <v>9999</v>
      </c>
      <c r="NIW14" s="113" t="s">
        <v>10000</v>
      </c>
      <c r="NIX14" s="113" t="s">
        <v>10001</v>
      </c>
      <c r="NIY14" s="113" t="s">
        <v>10002</v>
      </c>
      <c r="NIZ14" s="113" t="s">
        <v>10003</v>
      </c>
      <c r="NJA14" s="113" t="s">
        <v>10004</v>
      </c>
      <c r="NJB14" s="113" t="s">
        <v>10005</v>
      </c>
      <c r="NJC14" s="113" t="s">
        <v>10006</v>
      </c>
      <c r="NJD14" s="113" t="s">
        <v>10007</v>
      </c>
      <c r="NJE14" s="113" t="s">
        <v>10008</v>
      </c>
      <c r="NJF14" s="113" t="s">
        <v>10009</v>
      </c>
      <c r="NJG14" s="113" t="s">
        <v>10010</v>
      </c>
      <c r="NJH14" s="113" t="s">
        <v>10011</v>
      </c>
      <c r="NJI14" s="113" t="s">
        <v>10012</v>
      </c>
      <c r="NJJ14" s="113" t="s">
        <v>10013</v>
      </c>
      <c r="NJK14" s="113" t="s">
        <v>10014</v>
      </c>
      <c r="NJL14" s="113" t="s">
        <v>10015</v>
      </c>
      <c r="NJM14" s="113" t="s">
        <v>10016</v>
      </c>
      <c r="NJN14" s="113" t="s">
        <v>10017</v>
      </c>
      <c r="NJO14" s="113" t="s">
        <v>10018</v>
      </c>
      <c r="NJP14" s="113" t="s">
        <v>10019</v>
      </c>
      <c r="NJQ14" s="113" t="s">
        <v>10020</v>
      </c>
      <c r="NJR14" s="113" t="s">
        <v>10021</v>
      </c>
      <c r="NJS14" s="113" t="s">
        <v>10022</v>
      </c>
      <c r="NJT14" s="113" t="s">
        <v>10023</v>
      </c>
      <c r="NJU14" s="113" t="s">
        <v>10024</v>
      </c>
      <c r="NJV14" s="113" t="s">
        <v>10025</v>
      </c>
      <c r="NJW14" s="113" t="s">
        <v>10026</v>
      </c>
      <c r="NJX14" s="113" t="s">
        <v>10027</v>
      </c>
      <c r="NJY14" s="113" t="s">
        <v>10028</v>
      </c>
      <c r="NJZ14" s="113" t="s">
        <v>10029</v>
      </c>
      <c r="NKA14" s="113" t="s">
        <v>10030</v>
      </c>
      <c r="NKB14" s="113" t="s">
        <v>10031</v>
      </c>
      <c r="NKC14" s="113" t="s">
        <v>10032</v>
      </c>
      <c r="NKD14" s="113" t="s">
        <v>10033</v>
      </c>
      <c r="NKE14" s="113" t="s">
        <v>10034</v>
      </c>
      <c r="NKF14" s="113" t="s">
        <v>10035</v>
      </c>
      <c r="NKG14" s="113" t="s">
        <v>10036</v>
      </c>
      <c r="NKH14" s="113" t="s">
        <v>10037</v>
      </c>
      <c r="NKI14" s="113" t="s">
        <v>10038</v>
      </c>
      <c r="NKJ14" s="113" t="s">
        <v>10039</v>
      </c>
      <c r="NKK14" s="113" t="s">
        <v>10040</v>
      </c>
      <c r="NKL14" s="113" t="s">
        <v>10041</v>
      </c>
      <c r="NKM14" s="113" t="s">
        <v>10042</v>
      </c>
      <c r="NKN14" s="113" t="s">
        <v>10043</v>
      </c>
      <c r="NKO14" s="113" t="s">
        <v>10044</v>
      </c>
      <c r="NKP14" s="113" t="s">
        <v>10045</v>
      </c>
      <c r="NKQ14" s="113" t="s">
        <v>10046</v>
      </c>
      <c r="NKR14" s="113" t="s">
        <v>10047</v>
      </c>
      <c r="NKS14" s="113" t="s">
        <v>10048</v>
      </c>
      <c r="NKT14" s="113" t="s">
        <v>10049</v>
      </c>
      <c r="NKU14" s="113" t="s">
        <v>10050</v>
      </c>
      <c r="NKV14" s="113" t="s">
        <v>10051</v>
      </c>
      <c r="NKW14" s="113" t="s">
        <v>10052</v>
      </c>
      <c r="NKX14" s="113" t="s">
        <v>10053</v>
      </c>
      <c r="NKY14" s="113" t="s">
        <v>10054</v>
      </c>
      <c r="NKZ14" s="113" t="s">
        <v>10055</v>
      </c>
      <c r="NLA14" s="113" t="s">
        <v>10056</v>
      </c>
      <c r="NLB14" s="113" t="s">
        <v>10057</v>
      </c>
      <c r="NLC14" s="113" t="s">
        <v>10058</v>
      </c>
      <c r="NLD14" s="113" t="s">
        <v>10059</v>
      </c>
      <c r="NLE14" s="113" t="s">
        <v>10060</v>
      </c>
      <c r="NLF14" s="113" t="s">
        <v>10061</v>
      </c>
      <c r="NLG14" s="113" t="s">
        <v>10062</v>
      </c>
      <c r="NLH14" s="113" t="s">
        <v>10063</v>
      </c>
      <c r="NLI14" s="113" t="s">
        <v>10064</v>
      </c>
      <c r="NLJ14" s="113" t="s">
        <v>10065</v>
      </c>
      <c r="NLK14" s="113" t="s">
        <v>10066</v>
      </c>
      <c r="NLL14" s="113" t="s">
        <v>10067</v>
      </c>
      <c r="NLM14" s="113" t="s">
        <v>10068</v>
      </c>
      <c r="NLN14" s="113" t="s">
        <v>10069</v>
      </c>
      <c r="NLO14" s="113" t="s">
        <v>10070</v>
      </c>
      <c r="NLP14" s="113" t="s">
        <v>10071</v>
      </c>
      <c r="NLQ14" s="113" t="s">
        <v>10072</v>
      </c>
      <c r="NLR14" s="113" t="s">
        <v>10073</v>
      </c>
      <c r="NLS14" s="113" t="s">
        <v>10074</v>
      </c>
      <c r="NLT14" s="113" t="s">
        <v>10075</v>
      </c>
      <c r="NLU14" s="113" t="s">
        <v>10076</v>
      </c>
      <c r="NLV14" s="113" t="s">
        <v>10077</v>
      </c>
      <c r="NLW14" s="113" t="s">
        <v>10078</v>
      </c>
      <c r="NLX14" s="113" t="s">
        <v>10079</v>
      </c>
      <c r="NLY14" s="113" t="s">
        <v>10080</v>
      </c>
      <c r="NLZ14" s="113" t="s">
        <v>10081</v>
      </c>
      <c r="NMA14" s="113" t="s">
        <v>10082</v>
      </c>
      <c r="NMB14" s="113" t="s">
        <v>10083</v>
      </c>
      <c r="NMC14" s="113" t="s">
        <v>10084</v>
      </c>
      <c r="NMD14" s="113" t="s">
        <v>10085</v>
      </c>
      <c r="NME14" s="113" t="s">
        <v>10086</v>
      </c>
      <c r="NMF14" s="113" t="s">
        <v>10087</v>
      </c>
      <c r="NMG14" s="113" t="s">
        <v>10088</v>
      </c>
      <c r="NMH14" s="113" t="s">
        <v>10089</v>
      </c>
      <c r="NMI14" s="113" t="s">
        <v>10090</v>
      </c>
      <c r="NMJ14" s="113" t="s">
        <v>10091</v>
      </c>
      <c r="NMK14" s="113" t="s">
        <v>10092</v>
      </c>
      <c r="NML14" s="113" t="s">
        <v>10093</v>
      </c>
      <c r="NMM14" s="113" t="s">
        <v>10094</v>
      </c>
      <c r="NMN14" s="113" t="s">
        <v>10095</v>
      </c>
      <c r="NMO14" s="113" t="s">
        <v>10096</v>
      </c>
      <c r="NMP14" s="113" t="s">
        <v>10097</v>
      </c>
      <c r="NMQ14" s="113" t="s">
        <v>10098</v>
      </c>
      <c r="NMR14" s="113" t="s">
        <v>10099</v>
      </c>
      <c r="NMS14" s="113" t="s">
        <v>10100</v>
      </c>
      <c r="NMT14" s="113" t="s">
        <v>10101</v>
      </c>
      <c r="NMU14" s="113" t="s">
        <v>10102</v>
      </c>
      <c r="NMV14" s="113" t="s">
        <v>10103</v>
      </c>
      <c r="NMW14" s="113" t="s">
        <v>10104</v>
      </c>
      <c r="NMX14" s="113" t="s">
        <v>10105</v>
      </c>
      <c r="NMY14" s="113" t="s">
        <v>10106</v>
      </c>
      <c r="NMZ14" s="113" t="s">
        <v>10107</v>
      </c>
      <c r="NNA14" s="113" t="s">
        <v>10108</v>
      </c>
      <c r="NNB14" s="113" t="s">
        <v>10109</v>
      </c>
      <c r="NNC14" s="113" t="s">
        <v>10110</v>
      </c>
      <c r="NND14" s="113" t="s">
        <v>10111</v>
      </c>
      <c r="NNE14" s="113" t="s">
        <v>10112</v>
      </c>
      <c r="NNF14" s="113" t="s">
        <v>10113</v>
      </c>
      <c r="NNG14" s="113" t="s">
        <v>10114</v>
      </c>
      <c r="NNH14" s="113" t="s">
        <v>10115</v>
      </c>
      <c r="NNI14" s="113" t="s">
        <v>10116</v>
      </c>
      <c r="NNJ14" s="113" t="s">
        <v>10117</v>
      </c>
      <c r="NNK14" s="113" t="s">
        <v>10118</v>
      </c>
      <c r="NNL14" s="113" t="s">
        <v>10119</v>
      </c>
      <c r="NNM14" s="113" t="s">
        <v>10120</v>
      </c>
      <c r="NNN14" s="113" t="s">
        <v>10121</v>
      </c>
      <c r="NNO14" s="113" t="s">
        <v>10122</v>
      </c>
      <c r="NNP14" s="113" t="s">
        <v>10123</v>
      </c>
      <c r="NNQ14" s="113" t="s">
        <v>10124</v>
      </c>
      <c r="NNR14" s="113" t="s">
        <v>10125</v>
      </c>
      <c r="NNS14" s="113" t="s">
        <v>10126</v>
      </c>
      <c r="NNT14" s="113" t="s">
        <v>10127</v>
      </c>
      <c r="NNU14" s="113" t="s">
        <v>10128</v>
      </c>
      <c r="NNV14" s="113" t="s">
        <v>10129</v>
      </c>
      <c r="NNW14" s="113" t="s">
        <v>10130</v>
      </c>
      <c r="NNX14" s="113" t="s">
        <v>10131</v>
      </c>
      <c r="NNY14" s="113" t="s">
        <v>10132</v>
      </c>
      <c r="NNZ14" s="113" t="s">
        <v>10133</v>
      </c>
      <c r="NOA14" s="113" t="s">
        <v>10134</v>
      </c>
      <c r="NOB14" s="113" t="s">
        <v>10135</v>
      </c>
      <c r="NOC14" s="113" t="s">
        <v>10136</v>
      </c>
      <c r="NOD14" s="113" t="s">
        <v>10137</v>
      </c>
      <c r="NOE14" s="113" t="s">
        <v>10138</v>
      </c>
      <c r="NOF14" s="113" t="s">
        <v>10139</v>
      </c>
      <c r="NOG14" s="113" t="s">
        <v>10140</v>
      </c>
      <c r="NOH14" s="113" t="s">
        <v>10141</v>
      </c>
      <c r="NOI14" s="113" t="s">
        <v>10142</v>
      </c>
      <c r="NOJ14" s="113" t="s">
        <v>10143</v>
      </c>
      <c r="NOK14" s="113" t="s">
        <v>10144</v>
      </c>
      <c r="NOL14" s="113" t="s">
        <v>10145</v>
      </c>
      <c r="NOM14" s="113" t="s">
        <v>10146</v>
      </c>
      <c r="NON14" s="113" t="s">
        <v>10147</v>
      </c>
      <c r="NOO14" s="113" t="s">
        <v>10148</v>
      </c>
      <c r="NOP14" s="113" t="s">
        <v>10149</v>
      </c>
      <c r="NOQ14" s="113" t="s">
        <v>10150</v>
      </c>
      <c r="NOR14" s="113" t="s">
        <v>10151</v>
      </c>
      <c r="NOS14" s="113" t="s">
        <v>10152</v>
      </c>
      <c r="NOT14" s="113" t="s">
        <v>10153</v>
      </c>
      <c r="NOU14" s="113" t="s">
        <v>10154</v>
      </c>
      <c r="NOV14" s="113" t="s">
        <v>10155</v>
      </c>
      <c r="NOW14" s="113" t="s">
        <v>10156</v>
      </c>
      <c r="NOX14" s="113" t="s">
        <v>10157</v>
      </c>
      <c r="NOY14" s="113" t="s">
        <v>10158</v>
      </c>
      <c r="NOZ14" s="113" t="s">
        <v>10159</v>
      </c>
      <c r="NPA14" s="113" t="s">
        <v>10160</v>
      </c>
      <c r="NPB14" s="113" t="s">
        <v>10161</v>
      </c>
      <c r="NPC14" s="113" t="s">
        <v>10162</v>
      </c>
      <c r="NPD14" s="113" t="s">
        <v>10163</v>
      </c>
      <c r="NPE14" s="113" t="s">
        <v>10164</v>
      </c>
      <c r="NPF14" s="113" t="s">
        <v>10165</v>
      </c>
      <c r="NPG14" s="113" t="s">
        <v>10166</v>
      </c>
      <c r="NPH14" s="113" t="s">
        <v>10167</v>
      </c>
      <c r="NPI14" s="113" t="s">
        <v>10168</v>
      </c>
      <c r="NPJ14" s="113" t="s">
        <v>10169</v>
      </c>
      <c r="NPK14" s="113" t="s">
        <v>10170</v>
      </c>
      <c r="NPL14" s="113" t="s">
        <v>10171</v>
      </c>
      <c r="NPM14" s="113" t="s">
        <v>10172</v>
      </c>
      <c r="NPN14" s="113" t="s">
        <v>10173</v>
      </c>
      <c r="NPO14" s="113" t="s">
        <v>10174</v>
      </c>
      <c r="NPP14" s="113" t="s">
        <v>10175</v>
      </c>
      <c r="NPQ14" s="113" t="s">
        <v>10176</v>
      </c>
      <c r="NPR14" s="113" t="s">
        <v>10177</v>
      </c>
      <c r="NPS14" s="113" t="s">
        <v>10178</v>
      </c>
      <c r="NPT14" s="113" t="s">
        <v>10179</v>
      </c>
      <c r="NPU14" s="113" t="s">
        <v>10180</v>
      </c>
      <c r="NPV14" s="113" t="s">
        <v>10181</v>
      </c>
      <c r="NPW14" s="113" t="s">
        <v>10182</v>
      </c>
      <c r="NPX14" s="113" t="s">
        <v>10183</v>
      </c>
      <c r="NPY14" s="113" t="s">
        <v>10184</v>
      </c>
      <c r="NPZ14" s="113" t="s">
        <v>10185</v>
      </c>
      <c r="NQA14" s="113" t="s">
        <v>10186</v>
      </c>
      <c r="NQB14" s="113" t="s">
        <v>10187</v>
      </c>
      <c r="NQC14" s="113" t="s">
        <v>10188</v>
      </c>
      <c r="NQD14" s="113" t="s">
        <v>10189</v>
      </c>
      <c r="NQE14" s="113" t="s">
        <v>10190</v>
      </c>
      <c r="NQF14" s="113" t="s">
        <v>10191</v>
      </c>
      <c r="NQG14" s="113" t="s">
        <v>10192</v>
      </c>
      <c r="NQH14" s="113" t="s">
        <v>10193</v>
      </c>
      <c r="NQI14" s="113" t="s">
        <v>10194</v>
      </c>
      <c r="NQJ14" s="113" t="s">
        <v>10195</v>
      </c>
      <c r="NQK14" s="113" t="s">
        <v>10196</v>
      </c>
      <c r="NQL14" s="113" t="s">
        <v>10197</v>
      </c>
      <c r="NQM14" s="113" t="s">
        <v>10198</v>
      </c>
      <c r="NQN14" s="113" t="s">
        <v>10199</v>
      </c>
      <c r="NQO14" s="113" t="s">
        <v>10200</v>
      </c>
      <c r="NQP14" s="113" t="s">
        <v>10201</v>
      </c>
      <c r="NQQ14" s="113" t="s">
        <v>10202</v>
      </c>
      <c r="NQR14" s="113" t="s">
        <v>10203</v>
      </c>
      <c r="NQS14" s="113" t="s">
        <v>10204</v>
      </c>
      <c r="NQT14" s="113" t="s">
        <v>10205</v>
      </c>
      <c r="NQU14" s="113" t="s">
        <v>10206</v>
      </c>
      <c r="NQV14" s="113" t="s">
        <v>10207</v>
      </c>
      <c r="NQW14" s="113" t="s">
        <v>10208</v>
      </c>
      <c r="NQX14" s="113" t="s">
        <v>10209</v>
      </c>
      <c r="NQY14" s="113" t="s">
        <v>10210</v>
      </c>
      <c r="NQZ14" s="113" t="s">
        <v>10211</v>
      </c>
      <c r="NRA14" s="113" t="s">
        <v>10212</v>
      </c>
      <c r="NRB14" s="113" t="s">
        <v>10213</v>
      </c>
      <c r="NRC14" s="113" t="s">
        <v>10214</v>
      </c>
      <c r="NRD14" s="113" t="s">
        <v>10215</v>
      </c>
      <c r="NRE14" s="113" t="s">
        <v>10216</v>
      </c>
      <c r="NRF14" s="113" t="s">
        <v>10217</v>
      </c>
      <c r="NRG14" s="113" t="s">
        <v>10218</v>
      </c>
      <c r="NRH14" s="113" t="s">
        <v>10219</v>
      </c>
      <c r="NRI14" s="113" t="s">
        <v>10220</v>
      </c>
      <c r="NRJ14" s="113" t="s">
        <v>10221</v>
      </c>
      <c r="NRK14" s="113" t="s">
        <v>10222</v>
      </c>
      <c r="NRL14" s="113" t="s">
        <v>10223</v>
      </c>
      <c r="NRM14" s="113" t="s">
        <v>10224</v>
      </c>
      <c r="NRN14" s="113" t="s">
        <v>10225</v>
      </c>
      <c r="NRO14" s="113" t="s">
        <v>10226</v>
      </c>
      <c r="NRP14" s="113" t="s">
        <v>10227</v>
      </c>
      <c r="NRQ14" s="113" t="s">
        <v>10228</v>
      </c>
      <c r="NRR14" s="113" t="s">
        <v>10229</v>
      </c>
      <c r="NRS14" s="113" t="s">
        <v>10230</v>
      </c>
      <c r="NRT14" s="113" t="s">
        <v>10231</v>
      </c>
      <c r="NRU14" s="113" t="s">
        <v>10232</v>
      </c>
      <c r="NRV14" s="113" t="s">
        <v>10233</v>
      </c>
      <c r="NRW14" s="113" t="s">
        <v>10234</v>
      </c>
      <c r="NRX14" s="113" t="s">
        <v>10235</v>
      </c>
      <c r="NRY14" s="113" t="s">
        <v>10236</v>
      </c>
      <c r="NRZ14" s="113" t="s">
        <v>10237</v>
      </c>
      <c r="NSA14" s="113" t="s">
        <v>10238</v>
      </c>
      <c r="NSB14" s="113" t="s">
        <v>10239</v>
      </c>
      <c r="NSC14" s="113" t="s">
        <v>10240</v>
      </c>
      <c r="NSD14" s="113" t="s">
        <v>10241</v>
      </c>
      <c r="NSE14" s="113" t="s">
        <v>10242</v>
      </c>
      <c r="NSF14" s="113" t="s">
        <v>10243</v>
      </c>
      <c r="NSG14" s="113" t="s">
        <v>10244</v>
      </c>
      <c r="NSH14" s="113" t="s">
        <v>10245</v>
      </c>
      <c r="NSI14" s="113" t="s">
        <v>10246</v>
      </c>
      <c r="NSJ14" s="113" t="s">
        <v>10247</v>
      </c>
      <c r="NSK14" s="113" t="s">
        <v>10248</v>
      </c>
      <c r="NSL14" s="113" t="s">
        <v>10249</v>
      </c>
      <c r="NSM14" s="113" t="s">
        <v>10250</v>
      </c>
      <c r="NSN14" s="113" t="s">
        <v>10251</v>
      </c>
      <c r="NSO14" s="113" t="s">
        <v>10252</v>
      </c>
      <c r="NSP14" s="113" t="s">
        <v>10253</v>
      </c>
      <c r="NSQ14" s="113" t="s">
        <v>10254</v>
      </c>
      <c r="NSR14" s="113" t="s">
        <v>10255</v>
      </c>
      <c r="NSS14" s="113" t="s">
        <v>10256</v>
      </c>
      <c r="NST14" s="113" t="s">
        <v>10257</v>
      </c>
      <c r="NSU14" s="113" t="s">
        <v>10258</v>
      </c>
      <c r="NSV14" s="113" t="s">
        <v>10259</v>
      </c>
      <c r="NSW14" s="113" t="s">
        <v>10260</v>
      </c>
      <c r="NSX14" s="113" t="s">
        <v>10261</v>
      </c>
      <c r="NSY14" s="113" t="s">
        <v>10262</v>
      </c>
      <c r="NSZ14" s="113" t="s">
        <v>10263</v>
      </c>
      <c r="NTA14" s="113" t="s">
        <v>10264</v>
      </c>
      <c r="NTB14" s="113" t="s">
        <v>10265</v>
      </c>
      <c r="NTC14" s="113" t="s">
        <v>10266</v>
      </c>
      <c r="NTD14" s="113" t="s">
        <v>10267</v>
      </c>
      <c r="NTE14" s="113" t="s">
        <v>10268</v>
      </c>
      <c r="NTF14" s="113" t="s">
        <v>10269</v>
      </c>
      <c r="NTG14" s="113" t="s">
        <v>10270</v>
      </c>
      <c r="NTH14" s="113" t="s">
        <v>10271</v>
      </c>
      <c r="NTI14" s="113" t="s">
        <v>10272</v>
      </c>
      <c r="NTJ14" s="113" t="s">
        <v>10273</v>
      </c>
      <c r="NTK14" s="113" t="s">
        <v>10274</v>
      </c>
      <c r="NTL14" s="113" t="s">
        <v>10275</v>
      </c>
      <c r="NTM14" s="113" t="s">
        <v>10276</v>
      </c>
      <c r="NTN14" s="113" t="s">
        <v>10277</v>
      </c>
      <c r="NTO14" s="113" t="s">
        <v>10278</v>
      </c>
      <c r="NTP14" s="113" t="s">
        <v>10279</v>
      </c>
      <c r="NTQ14" s="113" t="s">
        <v>10280</v>
      </c>
      <c r="NTR14" s="113" t="s">
        <v>10281</v>
      </c>
      <c r="NTS14" s="113" t="s">
        <v>10282</v>
      </c>
      <c r="NTT14" s="113" t="s">
        <v>10283</v>
      </c>
      <c r="NTU14" s="113" t="s">
        <v>10284</v>
      </c>
      <c r="NTV14" s="113" t="s">
        <v>10285</v>
      </c>
      <c r="NTW14" s="113" t="s">
        <v>10286</v>
      </c>
      <c r="NTX14" s="113" t="s">
        <v>10287</v>
      </c>
      <c r="NTY14" s="113" t="s">
        <v>10288</v>
      </c>
      <c r="NTZ14" s="113" t="s">
        <v>10289</v>
      </c>
      <c r="NUA14" s="113" t="s">
        <v>10290</v>
      </c>
      <c r="NUB14" s="113" t="s">
        <v>10291</v>
      </c>
      <c r="NUC14" s="113" t="s">
        <v>10292</v>
      </c>
      <c r="NUD14" s="113" t="s">
        <v>10293</v>
      </c>
      <c r="NUE14" s="113" t="s">
        <v>10294</v>
      </c>
      <c r="NUF14" s="113" t="s">
        <v>10295</v>
      </c>
      <c r="NUG14" s="113" t="s">
        <v>10296</v>
      </c>
      <c r="NUH14" s="113" t="s">
        <v>10297</v>
      </c>
      <c r="NUI14" s="113" t="s">
        <v>10298</v>
      </c>
      <c r="NUJ14" s="113" t="s">
        <v>10299</v>
      </c>
      <c r="NUK14" s="113" t="s">
        <v>10300</v>
      </c>
      <c r="NUL14" s="113" t="s">
        <v>10301</v>
      </c>
      <c r="NUM14" s="113" t="s">
        <v>10302</v>
      </c>
      <c r="NUN14" s="113" t="s">
        <v>10303</v>
      </c>
      <c r="NUO14" s="113" t="s">
        <v>10304</v>
      </c>
      <c r="NUP14" s="113" t="s">
        <v>10305</v>
      </c>
      <c r="NUQ14" s="113" t="s">
        <v>10306</v>
      </c>
      <c r="NUR14" s="113" t="s">
        <v>10307</v>
      </c>
      <c r="NUS14" s="113" t="s">
        <v>10308</v>
      </c>
      <c r="NUT14" s="113" t="s">
        <v>10309</v>
      </c>
      <c r="NUU14" s="113" t="s">
        <v>10310</v>
      </c>
      <c r="NUV14" s="113" t="s">
        <v>10311</v>
      </c>
      <c r="NUW14" s="113" t="s">
        <v>10312</v>
      </c>
      <c r="NUX14" s="113" t="s">
        <v>10313</v>
      </c>
      <c r="NUY14" s="113" t="s">
        <v>10314</v>
      </c>
      <c r="NUZ14" s="113" t="s">
        <v>10315</v>
      </c>
      <c r="NVA14" s="113" t="s">
        <v>10316</v>
      </c>
      <c r="NVB14" s="113" t="s">
        <v>10317</v>
      </c>
      <c r="NVC14" s="113" t="s">
        <v>10318</v>
      </c>
      <c r="NVD14" s="113" t="s">
        <v>10319</v>
      </c>
      <c r="NVE14" s="113" t="s">
        <v>10320</v>
      </c>
      <c r="NVF14" s="113" t="s">
        <v>10321</v>
      </c>
      <c r="NVG14" s="113" t="s">
        <v>10322</v>
      </c>
      <c r="NVH14" s="113" t="s">
        <v>10323</v>
      </c>
      <c r="NVI14" s="113" t="s">
        <v>10324</v>
      </c>
      <c r="NVJ14" s="113" t="s">
        <v>10325</v>
      </c>
      <c r="NVK14" s="113" t="s">
        <v>10326</v>
      </c>
      <c r="NVL14" s="113" t="s">
        <v>10327</v>
      </c>
      <c r="NVM14" s="113" t="s">
        <v>10328</v>
      </c>
      <c r="NVN14" s="113" t="s">
        <v>10329</v>
      </c>
      <c r="NVO14" s="113" t="s">
        <v>10330</v>
      </c>
      <c r="NVP14" s="113" t="s">
        <v>10331</v>
      </c>
      <c r="NVQ14" s="113" t="s">
        <v>10332</v>
      </c>
      <c r="NVR14" s="113" t="s">
        <v>10333</v>
      </c>
      <c r="NVS14" s="113" t="s">
        <v>10334</v>
      </c>
      <c r="NVT14" s="113" t="s">
        <v>10335</v>
      </c>
      <c r="NVU14" s="113" t="s">
        <v>10336</v>
      </c>
      <c r="NVV14" s="113" t="s">
        <v>10337</v>
      </c>
      <c r="NVW14" s="113" t="s">
        <v>10338</v>
      </c>
      <c r="NVX14" s="113" t="s">
        <v>10339</v>
      </c>
      <c r="NVY14" s="113" t="s">
        <v>10340</v>
      </c>
      <c r="NVZ14" s="113" t="s">
        <v>10341</v>
      </c>
      <c r="NWA14" s="113" t="s">
        <v>10342</v>
      </c>
      <c r="NWB14" s="113" t="s">
        <v>10343</v>
      </c>
      <c r="NWC14" s="113" t="s">
        <v>10344</v>
      </c>
      <c r="NWD14" s="113" t="s">
        <v>10345</v>
      </c>
      <c r="NWE14" s="113" t="s">
        <v>10346</v>
      </c>
      <c r="NWF14" s="113" t="s">
        <v>10347</v>
      </c>
      <c r="NWG14" s="113" t="s">
        <v>10348</v>
      </c>
      <c r="NWH14" s="113" t="s">
        <v>10349</v>
      </c>
      <c r="NWI14" s="113" t="s">
        <v>10350</v>
      </c>
      <c r="NWJ14" s="113" t="s">
        <v>10351</v>
      </c>
      <c r="NWK14" s="113" t="s">
        <v>10352</v>
      </c>
      <c r="NWL14" s="113" t="s">
        <v>10353</v>
      </c>
      <c r="NWM14" s="113" t="s">
        <v>10354</v>
      </c>
      <c r="NWN14" s="113" t="s">
        <v>10355</v>
      </c>
      <c r="NWO14" s="113" t="s">
        <v>10356</v>
      </c>
      <c r="NWP14" s="113" t="s">
        <v>10357</v>
      </c>
      <c r="NWQ14" s="113" t="s">
        <v>10358</v>
      </c>
      <c r="NWR14" s="113" t="s">
        <v>10359</v>
      </c>
      <c r="NWS14" s="113" t="s">
        <v>10360</v>
      </c>
      <c r="NWT14" s="113" t="s">
        <v>10361</v>
      </c>
      <c r="NWU14" s="113" t="s">
        <v>10362</v>
      </c>
      <c r="NWV14" s="113" t="s">
        <v>10363</v>
      </c>
      <c r="NWW14" s="113" t="s">
        <v>10364</v>
      </c>
      <c r="NWX14" s="113" t="s">
        <v>10365</v>
      </c>
      <c r="NWY14" s="113" t="s">
        <v>10366</v>
      </c>
      <c r="NWZ14" s="113" t="s">
        <v>10367</v>
      </c>
      <c r="NXA14" s="113" t="s">
        <v>10368</v>
      </c>
      <c r="NXB14" s="113" t="s">
        <v>10369</v>
      </c>
      <c r="NXC14" s="113" t="s">
        <v>10370</v>
      </c>
      <c r="NXD14" s="113" t="s">
        <v>10371</v>
      </c>
      <c r="NXE14" s="113" t="s">
        <v>10372</v>
      </c>
      <c r="NXF14" s="113" t="s">
        <v>10373</v>
      </c>
      <c r="NXG14" s="113" t="s">
        <v>10374</v>
      </c>
      <c r="NXH14" s="113" t="s">
        <v>10375</v>
      </c>
      <c r="NXI14" s="113" t="s">
        <v>10376</v>
      </c>
      <c r="NXJ14" s="113" t="s">
        <v>10377</v>
      </c>
      <c r="NXK14" s="113" t="s">
        <v>10378</v>
      </c>
      <c r="NXL14" s="113" t="s">
        <v>10379</v>
      </c>
      <c r="NXM14" s="113" t="s">
        <v>10380</v>
      </c>
      <c r="NXN14" s="113" t="s">
        <v>10381</v>
      </c>
      <c r="NXO14" s="113" t="s">
        <v>10382</v>
      </c>
      <c r="NXP14" s="113" t="s">
        <v>10383</v>
      </c>
      <c r="NXQ14" s="113" t="s">
        <v>10384</v>
      </c>
      <c r="NXR14" s="113" t="s">
        <v>10385</v>
      </c>
      <c r="NXS14" s="113" t="s">
        <v>10386</v>
      </c>
      <c r="NXT14" s="113" t="s">
        <v>10387</v>
      </c>
      <c r="NXU14" s="113" t="s">
        <v>10388</v>
      </c>
      <c r="NXV14" s="113" t="s">
        <v>10389</v>
      </c>
      <c r="NXW14" s="113" t="s">
        <v>10390</v>
      </c>
      <c r="NXX14" s="113" t="s">
        <v>10391</v>
      </c>
      <c r="NXY14" s="113" t="s">
        <v>10392</v>
      </c>
      <c r="NXZ14" s="113" t="s">
        <v>10393</v>
      </c>
      <c r="NYA14" s="113" t="s">
        <v>10394</v>
      </c>
      <c r="NYB14" s="113" t="s">
        <v>10395</v>
      </c>
      <c r="NYC14" s="113" t="s">
        <v>10396</v>
      </c>
      <c r="NYD14" s="113" t="s">
        <v>10397</v>
      </c>
      <c r="NYE14" s="113" t="s">
        <v>10398</v>
      </c>
      <c r="NYF14" s="113" t="s">
        <v>10399</v>
      </c>
      <c r="NYG14" s="113" t="s">
        <v>10400</v>
      </c>
      <c r="NYH14" s="113" t="s">
        <v>10401</v>
      </c>
      <c r="NYI14" s="113" t="s">
        <v>10402</v>
      </c>
      <c r="NYJ14" s="113" t="s">
        <v>10403</v>
      </c>
      <c r="NYK14" s="113" t="s">
        <v>10404</v>
      </c>
      <c r="NYL14" s="113" t="s">
        <v>10405</v>
      </c>
      <c r="NYM14" s="113" t="s">
        <v>10406</v>
      </c>
      <c r="NYN14" s="113" t="s">
        <v>10407</v>
      </c>
      <c r="NYO14" s="113" t="s">
        <v>10408</v>
      </c>
      <c r="NYP14" s="113" t="s">
        <v>10409</v>
      </c>
      <c r="NYQ14" s="113" t="s">
        <v>10410</v>
      </c>
      <c r="NYR14" s="113" t="s">
        <v>10411</v>
      </c>
      <c r="NYS14" s="113" t="s">
        <v>10412</v>
      </c>
      <c r="NYT14" s="113" t="s">
        <v>10413</v>
      </c>
      <c r="NYU14" s="113" t="s">
        <v>10414</v>
      </c>
      <c r="NYV14" s="113" t="s">
        <v>10415</v>
      </c>
      <c r="NYW14" s="113" t="s">
        <v>10416</v>
      </c>
      <c r="NYX14" s="113" t="s">
        <v>10417</v>
      </c>
      <c r="NYY14" s="113" t="s">
        <v>10418</v>
      </c>
      <c r="NYZ14" s="113" t="s">
        <v>10419</v>
      </c>
      <c r="NZA14" s="113" t="s">
        <v>10420</v>
      </c>
      <c r="NZB14" s="113" t="s">
        <v>10421</v>
      </c>
      <c r="NZC14" s="113" t="s">
        <v>10422</v>
      </c>
      <c r="NZD14" s="113" t="s">
        <v>10423</v>
      </c>
      <c r="NZE14" s="113" t="s">
        <v>10424</v>
      </c>
      <c r="NZF14" s="113" t="s">
        <v>10425</v>
      </c>
      <c r="NZG14" s="113" t="s">
        <v>10426</v>
      </c>
      <c r="NZH14" s="113" t="s">
        <v>10427</v>
      </c>
      <c r="NZI14" s="113" t="s">
        <v>10428</v>
      </c>
      <c r="NZJ14" s="113" t="s">
        <v>10429</v>
      </c>
      <c r="NZK14" s="113" t="s">
        <v>10430</v>
      </c>
      <c r="NZL14" s="113" t="s">
        <v>10431</v>
      </c>
      <c r="NZM14" s="113" t="s">
        <v>10432</v>
      </c>
      <c r="NZN14" s="113" t="s">
        <v>10433</v>
      </c>
      <c r="NZO14" s="113" t="s">
        <v>10434</v>
      </c>
      <c r="NZP14" s="113" t="s">
        <v>10435</v>
      </c>
      <c r="NZQ14" s="113" t="s">
        <v>10436</v>
      </c>
      <c r="NZR14" s="113" t="s">
        <v>10437</v>
      </c>
      <c r="NZS14" s="113" t="s">
        <v>10438</v>
      </c>
      <c r="NZT14" s="113" t="s">
        <v>10439</v>
      </c>
      <c r="NZU14" s="113" t="s">
        <v>10440</v>
      </c>
      <c r="NZV14" s="113" t="s">
        <v>10441</v>
      </c>
      <c r="NZW14" s="113" t="s">
        <v>10442</v>
      </c>
      <c r="NZX14" s="113" t="s">
        <v>10443</v>
      </c>
      <c r="NZY14" s="113" t="s">
        <v>10444</v>
      </c>
      <c r="NZZ14" s="113" t="s">
        <v>10445</v>
      </c>
      <c r="OAA14" s="113" t="s">
        <v>10446</v>
      </c>
      <c r="OAB14" s="113" t="s">
        <v>10447</v>
      </c>
      <c r="OAC14" s="113" t="s">
        <v>10448</v>
      </c>
      <c r="OAD14" s="113" t="s">
        <v>10449</v>
      </c>
      <c r="OAE14" s="113" t="s">
        <v>10450</v>
      </c>
      <c r="OAF14" s="113" t="s">
        <v>10451</v>
      </c>
      <c r="OAG14" s="113" t="s">
        <v>10452</v>
      </c>
      <c r="OAH14" s="113" t="s">
        <v>10453</v>
      </c>
      <c r="OAI14" s="113" t="s">
        <v>10454</v>
      </c>
      <c r="OAJ14" s="113" t="s">
        <v>10455</v>
      </c>
      <c r="OAK14" s="113" t="s">
        <v>10456</v>
      </c>
      <c r="OAL14" s="113" t="s">
        <v>10457</v>
      </c>
      <c r="OAM14" s="113" t="s">
        <v>10458</v>
      </c>
      <c r="OAN14" s="113" t="s">
        <v>10459</v>
      </c>
      <c r="OAO14" s="113" t="s">
        <v>10460</v>
      </c>
      <c r="OAP14" s="113" t="s">
        <v>10461</v>
      </c>
      <c r="OAQ14" s="113" t="s">
        <v>10462</v>
      </c>
      <c r="OAR14" s="113" t="s">
        <v>10463</v>
      </c>
      <c r="OAS14" s="113" t="s">
        <v>10464</v>
      </c>
      <c r="OAT14" s="113" t="s">
        <v>10465</v>
      </c>
      <c r="OAU14" s="113" t="s">
        <v>10466</v>
      </c>
      <c r="OAV14" s="113" t="s">
        <v>10467</v>
      </c>
      <c r="OAW14" s="113" t="s">
        <v>10468</v>
      </c>
      <c r="OAX14" s="113" t="s">
        <v>10469</v>
      </c>
      <c r="OAY14" s="113" t="s">
        <v>10470</v>
      </c>
      <c r="OAZ14" s="113" t="s">
        <v>10471</v>
      </c>
      <c r="OBA14" s="113" t="s">
        <v>10472</v>
      </c>
      <c r="OBB14" s="113" t="s">
        <v>10473</v>
      </c>
      <c r="OBC14" s="113" t="s">
        <v>10474</v>
      </c>
      <c r="OBD14" s="113" t="s">
        <v>10475</v>
      </c>
      <c r="OBE14" s="113" t="s">
        <v>10476</v>
      </c>
      <c r="OBF14" s="113" t="s">
        <v>10477</v>
      </c>
      <c r="OBG14" s="113" t="s">
        <v>10478</v>
      </c>
      <c r="OBH14" s="113" t="s">
        <v>10479</v>
      </c>
      <c r="OBI14" s="113" t="s">
        <v>10480</v>
      </c>
      <c r="OBJ14" s="113" t="s">
        <v>10481</v>
      </c>
      <c r="OBK14" s="113" t="s">
        <v>10482</v>
      </c>
      <c r="OBL14" s="113" t="s">
        <v>10483</v>
      </c>
      <c r="OBM14" s="113" t="s">
        <v>10484</v>
      </c>
      <c r="OBN14" s="113" t="s">
        <v>10485</v>
      </c>
      <c r="OBO14" s="113" t="s">
        <v>10486</v>
      </c>
      <c r="OBP14" s="113" t="s">
        <v>10487</v>
      </c>
      <c r="OBQ14" s="113" t="s">
        <v>10488</v>
      </c>
      <c r="OBR14" s="113" t="s">
        <v>10489</v>
      </c>
      <c r="OBS14" s="113" t="s">
        <v>10490</v>
      </c>
      <c r="OBT14" s="113" t="s">
        <v>10491</v>
      </c>
      <c r="OBU14" s="113" t="s">
        <v>10492</v>
      </c>
      <c r="OBV14" s="113" t="s">
        <v>10493</v>
      </c>
      <c r="OBW14" s="113" t="s">
        <v>10494</v>
      </c>
      <c r="OBX14" s="113" t="s">
        <v>10495</v>
      </c>
      <c r="OBY14" s="113" t="s">
        <v>10496</v>
      </c>
      <c r="OBZ14" s="113" t="s">
        <v>10497</v>
      </c>
      <c r="OCA14" s="113" t="s">
        <v>10498</v>
      </c>
      <c r="OCB14" s="113" t="s">
        <v>10499</v>
      </c>
      <c r="OCC14" s="113" t="s">
        <v>10500</v>
      </c>
      <c r="OCD14" s="113" t="s">
        <v>10501</v>
      </c>
      <c r="OCE14" s="113" t="s">
        <v>10502</v>
      </c>
      <c r="OCF14" s="113" t="s">
        <v>10503</v>
      </c>
      <c r="OCG14" s="113" t="s">
        <v>10504</v>
      </c>
      <c r="OCH14" s="113" t="s">
        <v>10505</v>
      </c>
      <c r="OCI14" s="113" t="s">
        <v>10506</v>
      </c>
      <c r="OCJ14" s="113" t="s">
        <v>10507</v>
      </c>
      <c r="OCK14" s="113" t="s">
        <v>10508</v>
      </c>
      <c r="OCL14" s="113" t="s">
        <v>10509</v>
      </c>
      <c r="OCM14" s="113" t="s">
        <v>10510</v>
      </c>
      <c r="OCN14" s="113" t="s">
        <v>10511</v>
      </c>
      <c r="OCO14" s="113" t="s">
        <v>10512</v>
      </c>
      <c r="OCP14" s="113" t="s">
        <v>10513</v>
      </c>
      <c r="OCQ14" s="113" t="s">
        <v>10514</v>
      </c>
      <c r="OCR14" s="113" t="s">
        <v>10515</v>
      </c>
      <c r="OCS14" s="113" t="s">
        <v>10516</v>
      </c>
      <c r="OCT14" s="113" t="s">
        <v>10517</v>
      </c>
      <c r="OCU14" s="113" t="s">
        <v>10518</v>
      </c>
      <c r="OCV14" s="113" t="s">
        <v>10519</v>
      </c>
      <c r="OCW14" s="113" t="s">
        <v>10520</v>
      </c>
      <c r="OCX14" s="113" t="s">
        <v>10521</v>
      </c>
      <c r="OCY14" s="113" t="s">
        <v>10522</v>
      </c>
      <c r="OCZ14" s="113" t="s">
        <v>10523</v>
      </c>
      <c r="ODA14" s="113" t="s">
        <v>10524</v>
      </c>
      <c r="ODB14" s="113" t="s">
        <v>10525</v>
      </c>
      <c r="ODC14" s="113" t="s">
        <v>10526</v>
      </c>
      <c r="ODD14" s="113" t="s">
        <v>10527</v>
      </c>
      <c r="ODE14" s="113" t="s">
        <v>10528</v>
      </c>
      <c r="ODF14" s="113" t="s">
        <v>10529</v>
      </c>
      <c r="ODG14" s="113" t="s">
        <v>10530</v>
      </c>
      <c r="ODH14" s="113" t="s">
        <v>10531</v>
      </c>
      <c r="ODI14" s="113" t="s">
        <v>10532</v>
      </c>
      <c r="ODJ14" s="113" t="s">
        <v>10533</v>
      </c>
      <c r="ODK14" s="113" t="s">
        <v>10534</v>
      </c>
      <c r="ODL14" s="113" t="s">
        <v>10535</v>
      </c>
      <c r="ODM14" s="113" t="s">
        <v>10536</v>
      </c>
      <c r="ODN14" s="113" t="s">
        <v>10537</v>
      </c>
      <c r="ODO14" s="113" t="s">
        <v>10538</v>
      </c>
      <c r="ODP14" s="113" t="s">
        <v>10539</v>
      </c>
      <c r="ODQ14" s="113" t="s">
        <v>10540</v>
      </c>
      <c r="ODR14" s="113" t="s">
        <v>10541</v>
      </c>
      <c r="ODS14" s="113" t="s">
        <v>10542</v>
      </c>
      <c r="ODT14" s="113" t="s">
        <v>10543</v>
      </c>
      <c r="ODU14" s="113" t="s">
        <v>10544</v>
      </c>
      <c r="ODV14" s="113" t="s">
        <v>10545</v>
      </c>
      <c r="ODW14" s="113" t="s">
        <v>10546</v>
      </c>
      <c r="ODX14" s="113" t="s">
        <v>10547</v>
      </c>
      <c r="ODY14" s="113" t="s">
        <v>10548</v>
      </c>
      <c r="ODZ14" s="113" t="s">
        <v>10549</v>
      </c>
      <c r="OEA14" s="113" t="s">
        <v>10550</v>
      </c>
      <c r="OEB14" s="113" t="s">
        <v>10551</v>
      </c>
      <c r="OEC14" s="113" t="s">
        <v>10552</v>
      </c>
      <c r="OED14" s="113" t="s">
        <v>10553</v>
      </c>
      <c r="OEE14" s="113" t="s">
        <v>10554</v>
      </c>
      <c r="OEF14" s="113" t="s">
        <v>10555</v>
      </c>
      <c r="OEG14" s="113" t="s">
        <v>10556</v>
      </c>
      <c r="OEH14" s="113" t="s">
        <v>10557</v>
      </c>
      <c r="OEI14" s="113" t="s">
        <v>10558</v>
      </c>
      <c r="OEJ14" s="113" t="s">
        <v>10559</v>
      </c>
      <c r="OEK14" s="113" t="s">
        <v>10560</v>
      </c>
      <c r="OEL14" s="113" t="s">
        <v>10561</v>
      </c>
      <c r="OEM14" s="113" t="s">
        <v>10562</v>
      </c>
      <c r="OEN14" s="113" t="s">
        <v>10563</v>
      </c>
      <c r="OEO14" s="113" t="s">
        <v>10564</v>
      </c>
      <c r="OEP14" s="113" t="s">
        <v>10565</v>
      </c>
      <c r="OEQ14" s="113" t="s">
        <v>10566</v>
      </c>
      <c r="OER14" s="113" t="s">
        <v>10567</v>
      </c>
      <c r="OES14" s="113" t="s">
        <v>10568</v>
      </c>
      <c r="OET14" s="113" t="s">
        <v>10569</v>
      </c>
      <c r="OEU14" s="113" t="s">
        <v>10570</v>
      </c>
      <c r="OEV14" s="113" t="s">
        <v>10571</v>
      </c>
      <c r="OEW14" s="113" t="s">
        <v>10572</v>
      </c>
      <c r="OEX14" s="113" t="s">
        <v>10573</v>
      </c>
      <c r="OEY14" s="113" t="s">
        <v>10574</v>
      </c>
      <c r="OEZ14" s="113" t="s">
        <v>10575</v>
      </c>
      <c r="OFA14" s="113" t="s">
        <v>10576</v>
      </c>
      <c r="OFB14" s="113" t="s">
        <v>10577</v>
      </c>
      <c r="OFC14" s="113" t="s">
        <v>10578</v>
      </c>
      <c r="OFD14" s="113" t="s">
        <v>10579</v>
      </c>
      <c r="OFE14" s="113" t="s">
        <v>10580</v>
      </c>
      <c r="OFF14" s="113" t="s">
        <v>10581</v>
      </c>
      <c r="OFG14" s="113" t="s">
        <v>10582</v>
      </c>
      <c r="OFH14" s="113" t="s">
        <v>10583</v>
      </c>
      <c r="OFI14" s="113" t="s">
        <v>10584</v>
      </c>
      <c r="OFJ14" s="113" t="s">
        <v>10585</v>
      </c>
      <c r="OFK14" s="113" t="s">
        <v>10586</v>
      </c>
      <c r="OFL14" s="113" t="s">
        <v>10587</v>
      </c>
      <c r="OFM14" s="113" t="s">
        <v>10588</v>
      </c>
      <c r="OFN14" s="113" t="s">
        <v>10589</v>
      </c>
      <c r="OFO14" s="113" t="s">
        <v>10590</v>
      </c>
      <c r="OFP14" s="113" t="s">
        <v>10591</v>
      </c>
      <c r="OFQ14" s="113" t="s">
        <v>10592</v>
      </c>
      <c r="OFR14" s="113" t="s">
        <v>10593</v>
      </c>
      <c r="OFS14" s="113" t="s">
        <v>10594</v>
      </c>
      <c r="OFT14" s="113" t="s">
        <v>10595</v>
      </c>
      <c r="OFU14" s="113" t="s">
        <v>10596</v>
      </c>
      <c r="OFV14" s="113" t="s">
        <v>10597</v>
      </c>
      <c r="OFW14" s="113" t="s">
        <v>10598</v>
      </c>
      <c r="OFX14" s="113" t="s">
        <v>10599</v>
      </c>
      <c r="OFY14" s="113" t="s">
        <v>10600</v>
      </c>
      <c r="OFZ14" s="113" t="s">
        <v>10601</v>
      </c>
      <c r="OGA14" s="113" t="s">
        <v>10602</v>
      </c>
      <c r="OGB14" s="113" t="s">
        <v>10603</v>
      </c>
      <c r="OGC14" s="113" t="s">
        <v>10604</v>
      </c>
      <c r="OGD14" s="113" t="s">
        <v>10605</v>
      </c>
      <c r="OGE14" s="113" t="s">
        <v>10606</v>
      </c>
      <c r="OGF14" s="113" t="s">
        <v>10607</v>
      </c>
      <c r="OGG14" s="113" t="s">
        <v>10608</v>
      </c>
      <c r="OGH14" s="113" t="s">
        <v>10609</v>
      </c>
      <c r="OGI14" s="113" t="s">
        <v>10610</v>
      </c>
      <c r="OGJ14" s="113" t="s">
        <v>10611</v>
      </c>
      <c r="OGK14" s="113" t="s">
        <v>10612</v>
      </c>
      <c r="OGL14" s="113" t="s">
        <v>10613</v>
      </c>
      <c r="OGM14" s="113" t="s">
        <v>10614</v>
      </c>
      <c r="OGN14" s="113" t="s">
        <v>10615</v>
      </c>
      <c r="OGO14" s="113" t="s">
        <v>10616</v>
      </c>
      <c r="OGP14" s="113" t="s">
        <v>10617</v>
      </c>
      <c r="OGQ14" s="113" t="s">
        <v>10618</v>
      </c>
      <c r="OGR14" s="113" t="s">
        <v>10619</v>
      </c>
      <c r="OGS14" s="113" t="s">
        <v>10620</v>
      </c>
      <c r="OGT14" s="113" t="s">
        <v>10621</v>
      </c>
      <c r="OGU14" s="113" t="s">
        <v>10622</v>
      </c>
      <c r="OGV14" s="113" t="s">
        <v>10623</v>
      </c>
      <c r="OGW14" s="113" t="s">
        <v>10624</v>
      </c>
      <c r="OGX14" s="113" t="s">
        <v>10625</v>
      </c>
      <c r="OGY14" s="113" t="s">
        <v>10626</v>
      </c>
      <c r="OGZ14" s="113" t="s">
        <v>10627</v>
      </c>
      <c r="OHA14" s="113" t="s">
        <v>10628</v>
      </c>
      <c r="OHB14" s="113" t="s">
        <v>10629</v>
      </c>
      <c r="OHC14" s="113" t="s">
        <v>10630</v>
      </c>
      <c r="OHD14" s="113" t="s">
        <v>10631</v>
      </c>
      <c r="OHE14" s="113" t="s">
        <v>10632</v>
      </c>
      <c r="OHF14" s="113" t="s">
        <v>10633</v>
      </c>
      <c r="OHG14" s="113" t="s">
        <v>10634</v>
      </c>
      <c r="OHH14" s="113" t="s">
        <v>10635</v>
      </c>
      <c r="OHI14" s="113" t="s">
        <v>10636</v>
      </c>
      <c r="OHJ14" s="113" t="s">
        <v>10637</v>
      </c>
      <c r="OHK14" s="113" t="s">
        <v>10638</v>
      </c>
      <c r="OHL14" s="113" t="s">
        <v>10639</v>
      </c>
      <c r="OHM14" s="113" t="s">
        <v>10640</v>
      </c>
      <c r="OHN14" s="113" t="s">
        <v>10641</v>
      </c>
      <c r="OHO14" s="113" t="s">
        <v>10642</v>
      </c>
      <c r="OHP14" s="113" t="s">
        <v>10643</v>
      </c>
      <c r="OHQ14" s="113" t="s">
        <v>10644</v>
      </c>
      <c r="OHR14" s="113" t="s">
        <v>10645</v>
      </c>
      <c r="OHS14" s="113" t="s">
        <v>10646</v>
      </c>
      <c r="OHT14" s="113" t="s">
        <v>10647</v>
      </c>
      <c r="OHU14" s="113" t="s">
        <v>10648</v>
      </c>
      <c r="OHV14" s="113" t="s">
        <v>10649</v>
      </c>
      <c r="OHW14" s="113" t="s">
        <v>10650</v>
      </c>
      <c r="OHX14" s="113" t="s">
        <v>10651</v>
      </c>
      <c r="OHY14" s="113" t="s">
        <v>10652</v>
      </c>
      <c r="OHZ14" s="113" t="s">
        <v>10653</v>
      </c>
      <c r="OIA14" s="113" t="s">
        <v>10654</v>
      </c>
      <c r="OIB14" s="113" t="s">
        <v>10655</v>
      </c>
      <c r="OIC14" s="113" t="s">
        <v>10656</v>
      </c>
      <c r="OID14" s="113" t="s">
        <v>10657</v>
      </c>
      <c r="OIE14" s="113" t="s">
        <v>10658</v>
      </c>
      <c r="OIF14" s="113" t="s">
        <v>10659</v>
      </c>
      <c r="OIG14" s="113" t="s">
        <v>10660</v>
      </c>
      <c r="OIH14" s="113" t="s">
        <v>10661</v>
      </c>
      <c r="OII14" s="113" t="s">
        <v>10662</v>
      </c>
      <c r="OIJ14" s="113" t="s">
        <v>10663</v>
      </c>
      <c r="OIK14" s="113" t="s">
        <v>10664</v>
      </c>
      <c r="OIL14" s="113" t="s">
        <v>10665</v>
      </c>
      <c r="OIM14" s="113" t="s">
        <v>10666</v>
      </c>
      <c r="OIN14" s="113" t="s">
        <v>10667</v>
      </c>
      <c r="OIO14" s="113" t="s">
        <v>10668</v>
      </c>
      <c r="OIP14" s="113" t="s">
        <v>10669</v>
      </c>
      <c r="OIQ14" s="113" t="s">
        <v>10670</v>
      </c>
      <c r="OIR14" s="113" t="s">
        <v>10671</v>
      </c>
      <c r="OIS14" s="113" t="s">
        <v>10672</v>
      </c>
      <c r="OIT14" s="113" t="s">
        <v>10673</v>
      </c>
      <c r="OIU14" s="113" t="s">
        <v>10674</v>
      </c>
      <c r="OIV14" s="113" t="s">
        <v>10675</v>
      </c>
      <c r="OIW14" s="113" t="s">
        <v>10676</v>
      </c>
      <c r="OIX14" s="113" t="s">
        <v>10677</v>
      </c>
      <c r="OIY14" s="113" t="s">
        <v>10678</v>
      </c>
      <c r="OIZ14" s="113" t="s">
        <v>10679</v>
      </c>
      <c r="OJA14" s="113" t="s">
        <v>10680</v>
      </c>
      <c r="OJB14" s="113" t="s">
        <v>10681</v>
      </c>
      <c r="OJC14" s="113" t="s">
        <v>10682</v>
      </c>
      <c r="OJD14" s="113" t="s">
        <v>10683</v>
      </c>
      <c r="OJE14" s="113" t="s">
        <v>10684</v>
      </c>
      <c r="OJF14" s="113" t="s">
        <v>10685</v>
      </c>
      <c r="OJG14" s="113" t="s">
        <v>10686</v>
      </c>
      <c r="OJH14" s="113" t="s">
        <v>10687</v>
      </c>
      <c r="OJI14" s="113" t="s">
        <v>10688</v>
      </c>
      <c r="OJJ14" s="113" t="s">
        <v>10689</v>
      </c>
      <c r="OJK14" s="113" t="s">
        <v>10690</v>
      </c>
      <c r="OJL14" s="113" t="s">
        <v>10691</v>
      </c>
      <c r="OJM14" s="113" t="s">
        <v>10692</v>
      </c>
      <c r="OJN14" s="113" t="s">
        <v>10693</v>
      </c>
      <c r="OJO14" s="113" t="s">
        <v>10694</v>
      </c>
      <c r="OJP14" s="113" t="s">
        <v>10695</v>
      </c>
      <c r="OJQ14" s="113" t="s">
        <v>10696</v>
      </c>
      <c r="OJR14" s="113" t="s">
        <v>10697</v>
      </c>
      <c r="OJS14" s="113" t="s">
        <v>10698</v>
      </c>
      <c r="OJT14" s="113" t="s">
        <v>10699</v>
      </c>
      <c r="OJU14" s="113" t="s">
        <v>10700</v>
      </c>
      <c r="OJV14" s="113" t="s">
        <v>10701</v>
      </c>
      <c r="OJW14" s="113" t="s">
        <v>10702</v>
      </c>
      <c r="OJX14" s="113" t="s">
        <v>10703</v>
      </c>
      <c r="OJY14" s="113" t="s">
        <v>10704</v>
      </c>
      <c r="OJZ14" s="113" t="s">
        <v>10705</v>
      </c>
      <c r="OKA14" s="113" t="s">
        <v>10706</v>
      </c>
      <c r="OKB14" s="113" t="s">
        <v>10707</v>
      </c>
      <c r="OKC14" s="113" t="s">
        <v>10708</v>
      </c>
      <c r="OKD14" s="113" t="s">
        <v>10709</v>
      </c>
      <c r="OKE14" s="113" t="s">
        <v>10710</v>
      </c>
      <c r="OKF14" s="113" t="s">
        <v>10711</v>
      </c>
      <c r="OKG14" s="113" t="s">
        <v>10712</v>
      </c>
      <c r="OKH14" s="113" t="s">
        <v>10713</v>
      </c>
      <c r="OKI14" s="113" t="s">
        <v>10714</v>
      </c>
      <c r="OKJ14" s="113" t="s">
        <v>10715</v>
      </c>
      <c r="OKK14" s="113" t="s">
        <v>10716</v>
      </c>
      <c r="OKL14" s="113" t="s">
        <v>10717</v>
      </c>
      <c r="OKM14" s="113" t="s">
        <v>10718</v>
      </c>
      <c r="OKN14" s="113" t="s">
        <v>10719</v>
      </c>
      <c r="OKO14" s="113" t="s">
        <v>10720</v>
      </c>
      <c r="OKP14" s="113" t="s">
        <v>10721</v>
      </c>
      <c r="OKQ14" s="113" t="s">
        <v>10722</v>
      </c>
      <c r="OKR14" s="113" t="s">
        <v>10723</v>
      </c>
      <c r="OKS14" s="113" t="s">
        <v>10724</v>
      </c>
      <c r="OKT14" s="113" t="s">
        <v>10725</v>
      </c>
      <c r="OKU14" s="113" t="s">
        <v>10726</v>
      </c>
      <c r="OKV14" s="113" t="s">
        <v>10727</v>
      </c>
      <c r="OKW14" s="113" t="s">
        <v>10728</v>
      </c>
      <c r="OKX14" s="113" t="s">
        <v>10729</v>
      </c>
      <c r="OKY14" s="113" t="s">
        <v>10730</v>
      </c>
      <c r="OKZ14" s="113" t="s">
        <v>10731</v>
      </c>
      <c r="OLA14" s="113" t="s">
        <v>10732</v>
      </c>
      <c r="OLB14" s="113" t="s">
        <v>10733</v>
      </c>
      <c r="OLC14" s="113" t="s">
        <v>10734</v>
      </c>
      <c r="OLD14" s="113" t="s">
        <v>10735</v>
      </c>
      <c r="OLE14" s="113" t="s">
        <v>10736</v>
      </c>
      <c r="OLF14" s="113" t="s">
        <v>10737</v>
      </c>
      <c r="OLG14" s="113" t="s">
        <v>10738</v>
      </c>
      <c r="OLH14" s="113" t="s">
        <v>10739</v>
      </c>
      <c r="OLI14" s="113" t="s">
        <v>10740</v>
      </c>
      <c r="OLJ14" s="113" t="s">
        <v>10741</v>
      </c>
      <c r="OLK14" s="113" t="s">
        <v>10742</v>
      </c>
      <c r="OLL14" s="113" t="s">
        <v>10743</v>
      </c>
      <c r="OLM14" s="113" t="s">
        <v>10744</v>
      </c>
      <c r="OLN14" s="113" t="s">
        <v>10745</v>
      </c>
      <c r="OLO14" s="113" t="s">
        <v>10746</v>
      </c>
      <c r="OLP14" s="113" t="s">
        <v>10747</v>
      </c>
      <c r="OLQ14" s="113" t="s">
        <v>10748</v>
      </c>
      <c r="OLR14" s="113" t="s">
        <v>10749</v>
      </c>
      <c r="OLS14" s="113" t="s">
        <v>10750</v>
      </c>
      <c r="OLT14" s="113" t="s">
        <v>10751</v>
      </c>
      <c r="OLU14" s="113" t="s">
        <v>10752</v>
      </c>
      <c r="OLV14" s="113" t="s">
        <v>10753</v>
      </c>
      <c r="OLW14" s="113" t="s">
        <v>10754</v>
      </c>
      <c r="OLX14" s="113" t="s">
        <v>10755</v>
      </c>
      <c r="OLY14" s="113" t="s">
        <v>10756</v>
      </c>
      <c r="OLZ14" s="113" t="s">
        <v>10757</v>
      </c>
      <c r="OMA14" s="113" t="s">
        <v>10758</v>
      </c>
      <c r="OMB14" s="113" t="s">
        <v>10759</v>
      </c>
      <c r="OMC14" s="113" t="s">
        <v>10760</v>
      </c>
      <c r="OMD14" s="113" t="s">
        <v>10761</v>
      </c>
      <c r="OME14" s="113" t="s">
        <v>10762</v>
      </c>
      <c r="OMF14" s="113" t="s">
        <v>10763</v>
      </c>
      <c r="OMG14" s="113" t="s">
        <v>10764</v>
      </c>
      <c r="OMH14" s="113" t="s">
        <v>10765</v>
      </c>
      <c r="OMI14" s="113" t="s">
        <v>10766</v>
      </c>
      <c r="OMJ14" s="113" t="s">
        <v>10767</v>
      </c>
      <c r="OMK14" s="113" t="s">
        <v>10768</v>
      </c>
      <c r="OML14" s="113" t="s">
        <v>10769</v>
      </c>
      <c r="OMM14" s="113" t="s">
        <v>10770</v>
      </c>
      <c r="OMN14" s="113" t="s">
        <v>10771</v>
      </c>
      <c r="OMO14" s="113" t="s">
        <v>10772</v>
      </c>
      <c r="OMP14" s="113" t="s">
        <v>10773</v>
      </c>
      <c r="OMQ14" s="113" t="s">
        <v>10774</v>
      </c>
      <c r="OMR14" s="113" t="s">
        <v>10775</v>
      </c>
      <c r="OMS14" s="113" t="s">
        <v>10776</v>
      </c>
      <c r="OMT14" s="113" t="s">
        <v>10777</v>
      </c>
      <c r="OMU14" s="113" t="s">
        <v>10778</v>
      </c>
      <c r="OMV14" s="113" t="s">
        <v>10779</v>
      </c>
      <c r="OMW14" s="113" t="s">
        <v>10780</v>
      </c>
      <c r="OMX14" s="113" t="s">
        <v>10781</v>
      </c>
      <c r="OMY14" s="113" t="s">
        <v>10782</v>
      </c>
      <c r="OMZ14" s="113" t="s">
        <v>10783</v>
      </c>
      <c r="ONA14" s="113" t="s">
        <v>10784</v>
      </c>
      <c r="ONB14" s="113" t="s">
        <v>10785</v>
      </c>
      <c r="ONC14" s="113" t="s">
        <v>10786</v>
      </c>
      <c r="OND14" s="113" t="s">
        <v>10787</v>
      </c>
      <c r="ONE14" s="113" t="s">
        <v>10788</v>
      </c>
      <c r="ONF14" s="113" t="s">
        <v>10789</v>
      </c>
      <c r="ONG14" s="113" t="s">
        <v>10790</v>
      </c>
      <c r="ONH14" s="113" t="s">
        <v>10791</v>
      </c>
      <c r="ONI14" s="113" t="s">
        <v>10792</v>
      </c>
      <c r="ONJ14" s="113" t="s">
        <v>10793</v>
      </c>
      <c r="ONK14" s="113" t="s">
        <v>10794</v>
      </c>
      <c r="ONL14" s="113" t="s">
        <v>10795</v>
      </c>
      <c r="ONM14" s="113" t="s">
        <v>10796</v>
      </c>
      <c r="ONN14" s="113" t="s">
        <v>10797</v>
      </c>
      <c r="ONO14" s="113" t="s">
        <v>10798</v>
      </c>
      <c r="ONP14" s="113" t="s">
        <v>10799</v>
      </c>
      <c r="ONQ14" s="113" t="s">
        <v>10800</v>
      </c>
      <c r="ONR14" s="113" t="s">
        <v>10801</v>
      </c>
      <c r="ONS14" s="113" t="s">
        <v>10802</v>
      </c>
      <c r="ONT14" s="113" t="s">
        <v>10803</v>
      </c>
      <c r="ONU14" s="113" t="s">
        <v>10804</v>
      </c>
      <c r="ONV14" s="113" t="s">
        <v>10805</v>
      </c>
      <c r="ONW14" s="113" t="s">
        <v>10806</v>
      </c>
      <c r="ONX14" s="113" t="s">
        <v>10807</v>
      </c>
      <c r="ONY14" s="113" t="s">
        <v>10808</v>
      </c>
      <c r="ONZ14" s="113" t="s">
        <v>10809</v>
      </c>
      <c r="OOA14" s="113" t="s">
        <v>10810</v>
      </c>
      <c r="OOB14" s="113" t="s">
        <v>10811</v>
      </c>
      <c r="OOC14" s="113" t="s">
        <v>10812</v>
      </c>
      <c r="OOD14" s="113" t="s">
        <v>10813</v>
      </c>
      <c r="OOE14" s="113" t="s">
        <v>10814</v>
      </c>
      <c r="OOF14" s="113" t="s">
        <v>10815</v>
      </c>
      <c r="OOG14" s="113" t="s">
        <v>10816</v>
      </c>
      <c r="OOH14" s="113" t="s">
        <v>10817</v>
      </c>
      <c r="OOI14" s="113" t="s">
        <v>10818</v>
      </c>
      <c r="OOJ14" s="113" t="s">
        <v>10819</v>
      </c>
      <c r="OOK14" s="113" t="s">
        <v>10820</v>
      </c>
      <c r="OOL14" s="113" t="s">
        <v>10821</v>
      </c>
      <c r="OOM14" s="113" t="s">
        <v>10822</v>
      </c>
      <c r="OON14" s="113" t="s">
        <v>10823</v>
      </c>
      <c r="OOO14" s="113" t="s">
        <v>10824</v>
      </c>
      <c r="OOP14" s="113" t="s">
        <v>10825</v>
      </c>
      <c r="OOQ14" s="113" t="s">
        <v>10826</v>
      </c>
      <c r="OOR14" s="113" t="s">
        <v>10827</v>
      </c>
      <c r="OOS14" s="113" t="s">
        <v>10828</v>
      </c>
      <c r="OOT14" s="113" t="s">
        <v>10829</v>
      </c>
      <c r="OOU14" s="113" t="s">
        <v>10830</v>
      </c>
      <c r="OOV14" s="113" t="s">
        <v>10831</v>
      </c>
      <c r="OOW14" s="113" t="s">
        <v>10832</v>
      </c>
      <c r="OOX14" s="113" t="s">
        <v>10833</v>
      </c>
      <c r="OOY14" s="113" t="s">
        <v>10834</v>
      </c>
      <c r="OOZ14" s="113" t="s">
        <v>10835</v>
      </c>
      <c r="OPA14" s="113" t="s">
        <v>10836</v>
      </c>
      <c r="OPB14" s="113" t="s">
        <v>10837</v>
      </c>
      <c r="OPC14" s="113" t="s">
        <v>10838</v>
      </c>
      <c r="OPD14" s="113" t="s">
        <v>10839</v>
      </c>
      <c r="OPE14" s="113" t="s">
        <v>10840</v>
      </c>
      <c r="OPF14" s="113" t="s">
        <v>10841</v>
      </c>
      <c r="OPG14" s="113" t="s">
        <v>10842</v>
      </c>
      <c r="OPH14" s="113" t="s">
        <v>10843</v>
      </c>
      <c r="OPI14" s="113" t="s">
        <v>10844</v>
      </c>
      <c r="OPJ14" s="113" t="s">
        <v>10845</v>
      </c>
      <c r="OPK14" s="113" t="s">
        <v>10846</v>
      </c>
      <c r="OPL14" s="113" t="s">
        <v>10847</v>
      </c>
      <c r="OPM14" s="113" t="s">
        <v>10848</v>
      </c>
      <c r="OPN14" s="113" t="s">
        <v>10849</v>
      </c>
      <c r="OPO14" s="113" t="s">
        <v>10850</v>
      </c>
      <c r="OPP14" s="113" t="s">
        <v>10851</v>
      </c>
      <c r="OPQ14" s="113" t="s">
        <v>10852</v>
      </c>
      <c r="OPR14" s="113" t="s">
        <v>10853</v>
      </c>
      <c r="OPS14" s="113" t="s">
        <v>10854</v>
      </c>
      <c r="OPT14" s="113" t="s">
        <v>10855</v>
      </c>
      <c r="OPU14" s="113" t="s">
        <v>10856</v>
      </c>
      <c r="OPV14" s="113" t="s">
        <v>10857</v>
      </c>
      <c r="OPW14" s="113" t="s">
        <v>10858</v>
      </c>
      <c r="OPX14" s="113" t="s">
        <v>10859</v>
      </c>
      <c r="OPY14" s="113" t="s">
        <v>10860</v>
      </c>
      <c r="OPZ14" s="113" t="s">
        <v>10861</v>
      </c>
      <c r="OQA14" s="113" t="s">
        <v>10862</v>
      </c>
      <c r="OQB14" s="113" t="s">
        <v>10863</v>
      </c>
      <c r="OQC14" s="113" t="s">
        <v>10864</v>
      </c>
      <c r="OQD14" s="113" t="s">
        <v>10865</v>
      </c>
      <c r="OQE14" s="113" t="s">
        <v>10866</v>
      </c>
      <c r="OQF14" s="113" t="s">
        <v>10867</v>
      </c>
      <c r="OQG14" s="113" t="s">
        <v>10868</v>
      </c>
      <c r="OQH14" s="113" t="s">
        <v>10869</v>
      </c>
      <c r="OQI14" s="113" t="s">
        <v>10870</v>
      </c>
      <c r="OQJ14" s="113" t="s">
        <v>10871</v>
      </c>
      <c r="OQK14" s="113" t="s">
        <v>10872</v>
      </c>
      <c r="OQL14" s="113" t="s">
        <v>10873</v>
      </c>
      <c r="OQM14" s="113" t="s">
        <v>10874</v>
      </c>
      <c r="OQN14" s="113" t="s">
        <v>10875</v>
      </c>
      <c r="OQO14" s="113" t="s">
        <v>10876</v>
      </c>
      <c r="OQP14" s="113" t="s">
        <v>10877</v>
      </c>
      <c r="OQQ14" s="113" t="s">
        <v>10878</v>
      </c>
      <c r="OQR14" s="113" t="s">
        <v>10879</v>
      </c>
      <c r="OQS14" s="113" t="s">
        <v>10880</v>
      </c>
      <c r="OQT14" s="113" t="s">
        <v>10881</v>
      </c>
      <c r="OQU14" s="113" t="s">
        <v>10882</v>
      </c>
      <c r="OQV14" s="113" t="s">
        <v>10883</v>
      </c>
      <c r="OQW14" s="113" t="s">
        <v>10884</v>
      </c>
      <c r="OQX14" s="113" t="s">
        <v>10885</v>
      </c>
      <c r="OQY14" s="113" t="s">
        <v>10886</v>
      </c>
      <c r="OQZ14" s="113" t="s">
        <v>10887</v>
      </c>
      <c r="ORA14" s="113" t="s">
        <v>10888</v>
      </c>
      <c r="ORB14" s="113" t="s">
        <v>10889</v>
      </c>
      <c r="ORC14" s="113" t="s">
        <v>10890</v>
      </c>
      <c r="ORD14" s="113" t="s">
        <v>10891</v>
      </c>
      <c r="ORE14" s="113" t="s">
        <v>10892</v>
      </c>
      <c r="ORF14" s="113" t="s">
        <v>10893</v>
      </c>
      <c r="ORG14" s="113" t="s">
        <v>10894</v>
      </c>
      <c r="ORH14" s="113" t="s">
        <v>10895</v>
      </c>
      <c r="ORI14" s="113" t="s">
        <v>10896</v>
      </c>
      <c r="ORJ14" s="113" t="s">
        <v>10897</v>
      </c>
      <c r="ORK14" s="113" t="s">
        <v>10898</v>
      </c>
      <c r="ORL14" s="113" t="s">
        <v>10899</v>
      </c>
      <c r="ORM14" s="113" t="s">
        <v>10900</v>
      </c>
      <c r="ORN14" s="113" t="s">
        <v>10901</v>
      </c>
      <c r="ORO14" s="113" t="s">
        <v>10902</v>
      </c>
      <c r="ORP14" s="113" t="s">
        <v>10903</v>
      </c>
      <c r="ORQ14" s="113" t="s">
        <v>10904</v>
      </c>
      <c r="ORR14" s="113" t="s">
        <v>10905</v>
      </c>
      <c r="ORS14" s="113" t="s">
        <v>10906</v>
      </c>
      <c r="ORT14" s="113" t="s">
        <v>10907</v>
      </c>
      <c r="ORU14" s="113" t="s">
        <v>10908</v>
      </c>
      <c r="ORV14" s="113" t="s">
        <v>10909</v>
      </c>
      <c r="ORW14" s="113" t="s">
        <v>10910</v>
      </c>
      <c r="ORX14" s="113" t="s">
        <v>10911</v>
      </c>
      <c r="ORY14" s="113" t="s">
        <v>10912</v>
      </c>
      <c r="ORZ14" s="113" t="s">
        <v>10913</v>
      </c>
      <c r="OSA14" s="113" t="s">
        <v>10914</v>
      </c>
      <c r="OSB14" s="113" t="s">
        <v>10915</v>
      </c>
      <c r="OSC14" s="113" t="s">
        <v>10916</v>
      </c>
      <c r="OSD14" s="113" t="s">
        <v>10917</v>
      </c>
      <c r="OSE14" s="113" t="s">
        <v>10918</v>
      </c>
      <c r="OSF14" s="113" t="s">
        <v>10919</v>
      </c>
      <c r="OSG14" s="113" t="s">
        <v>10920</v>
      </c>
      <c r="OSH14" s="113" t="s">
        <v>10921</v>
      </c>
      <c r="OSI14" s="113" t="s">
        <v>10922</v>
      </c>
      <c r="OSJ14" s="113" t="s">
        <v>10923</v>
      </c>
      <c r="OSK14" s="113" t="s">
        <v>10924</v>
      </c>
      <c r="OSL14" s="113" t="s">
        <v>10925</v>
      </c>
      <c r="OSM14" s="113" t="s">
        <v>10926</v>
      </c>
      <c r="OSN14" s="113" t="s">
        <v>10927</v>
      </c>
      <c r="OSO14" s="113" t="s">
        <v>10928</v>
      </c>
      <c r="OSP14" s="113" t="s">
        <v>10929</v>
      </c>
      <c r="OSQ14" s="113" t="s">
        <v>10930</v>
      </c>
      <c r="OSR14" s="113" t="s">
        <v>10931</v>
      </c>
      <c r="OSS14" s="113" t="s">
        <v>10932</v>
      </c>
      <c r="OST14" s="113" t="s">
        <v>10933</v>
      </c>
      <c r="OSU14" s="113" t="s">
        <v>10934</v>
      </c>
      <c r="OSV14" s="113" t="s">
        <v>10935</v>
      </c>
      <c r="OSW14" s="113" t="s">
        <v>10936</v>
      </c>
      <c r="OSX14" s="113" t="s">
        <v>10937</v>
      </c>
      <c r="OSY14" s="113" t="s">
        <v>10938</v>
      </c>
      <c r="OSZ14" s="113" t="s">
        <v>10939</v>
      </c>
      <c r="OTA14" s="113" t="s">
        <v>10940</v>
      </c>
      <c r="OTB14" s="113" t="s">
        <v>10941</v>
      </c>
      <c r="OTC14" s="113" t="s">
        <v>10942</v>
      </c>
      <c r="OTD14" s="113" t="s">
        <v>10943</v>
      </c>
      <c r="OTE14" s="113" t="s">
        <v>10944</v>
      </c>
      <c r="OTF14" s="113" t="s">
        <v>10945</v>
      </c>
      <c r="OTG14" s="113" t="s">
        <v>10946</v>
      </c>
      <c r="OTH14" s="113" t="s">
        <v>10947</v>
      </c>
      <c r="OTI14" s="113" t="s">
        <v>10948</v>
      </c>
      <c r="OTJ14" s="113" t="s">
        <v>10949</v>
      </c>
      <c r="OTK14" s="113" t="s">
        <v>10950</v>
      </c>
      <c r="OTL14" s="113" t="s">
        <v>10951</v>
      </c>
      <c r="OTM14" s="113" t="s">
        <v>10952</v>
      </c>
      <c r="OTN14" s="113" t="s">
        <v>10953</v>
      </c>
      <c r="OTO14" s="113" t="s">
        <v>10954</v>
      </c>
      <c r="OTP14" s="113" t="s">
        <v>10955</v>
      </c>
      <c r="OTQ14" s="113" t="s">
        <v>10956</v>
      </c>
      <c r="OTR14" s="113" t="s">
        <v>10957</v>
      </c>
      <c r="OTS14" s="113" t="s">
        <v>10958</v>
      </c>
      <c r="OTT14" s="113" t="s">
        <v>10959</v>
      </c>
      <c r="OTU14" s="113" t="s">
        <v>10960</v>
      </c>
      <c r="OTV14" s="113" t="s">
        <v>10961</v>
      </c>
      <c r="OTW14" s="113" t="s">
        <v>10962</v>
      </c>
      <c r="OTX14" s="113" t="s">
        <v>10963</v>
      </c>
      <c r="OTY14" s="113" t="s">
        <v>10964</v>
      </c>
      <c r="OTZ14" s="113" t="s">
        <v>10965</v>
      </c>
      <c r="OUA14" s="113" t="s">
        <v>10966</v>
      </c>
      <c r="OUB14" s="113" t="s">
        <v>10967</v>
      </c>
      <c r="OUC14" s="113" t="s">
        <v>10968</v>
      </c>
      <c r="OUD14" s="113" t="s">
        <v>10969</v>
      </c>
      <c r="OUE14" s="113" t="s">
        <v>10970</v>
      </c>
      <c r="OUF14" s="113" t="s">
        <v>10971</v>
      </c>
      <c r="OUG14" s="113" t="s">
        <v>10972</v>
      </c>
      <c r="OUH14" s="113" t="s">
        <v>10973</v>
      </c>
      <c r="OUI14" s="113" t="s">
        <v>10974</v>
      </c>
      <c r="OUJ14" s="113" t="s">
        <v>10975</v>
      </c>
      <c r="OUK14" s="113" t="s">
        <v>10976</v>
      </c>
      <c r="OUL14" s="113" t="s">
        <v>10977</v>
      </c>
      <c r="OUM14" s="113" t="s">
        <v>10978</v>
      </c>
      <c r="OUN14" s="113" t="s">
        <v>10979</v>
      </c>
      <c r="OUO14" s="113" t="s">
        <v>10980</v>
      </c>
      <c r="OUP14" s="113" t="s">
        <v>10981</v>
      </c>
      <c r="OUQ14" s="113" t="s">
        <v>10982</v>
      </c>
      <c r="OUR14" s="113" t="s">
        <v>10983</v>
      </c>
      <c r="OUS14" s="113" t="s">
        <v>10984</v>
      </c>
      <c r="OUT14" s="113" t="s">
        <v>10985</v>
      </c>
      <c r="OUU14" s="113" t="s">
        <v>10986</v>
      </c>
      <c r="OUV14" s="113" t="s">
        <v>10987</v>
      </c>
      <c r="OUW14" s="113" t="s">
        <v>10988</v>
      </c>
      <c r="OUX14" s="113" t="s">
        <v>10989</v>
      </c>
      <c r="OUY14" s="113" t="s">
        <v>10990</v>
      </c>
      <c r="OUZ14" s="113" t="s">
        <v>10991</v>
      </c>
      <c r="OVA14" s="113" t="s">
        <v>10992</v>
      </c>
      <c r="OVB14" s="113" t="s">
        <v>10993</v>
      </c>
      <c r="OVC14" s="113" t="s">
        <v>10994</v>
      </c>
      <c r="OVD14" s="113" t="s">
        <v>10995</v>
      </c>
      <c r="OVE14" s="113" t="s">
        <v>10996</v>
      </c>
      <c r="OVF14" s="113" t="s">
        <v>10997</v>
      </c>
      <c r="OVG14" s="113" t="s">
        <v>10998</v>
      </c>
      <c r="OVH14" s="113" t="s">
        <v>10999</v>
      </c>
      <c r="OVI14" s="113" t="s">
        <v>11000</v>
      </c>
      <c r="OVJ14" s="113" t="s">
        <v>11001</v>
      </c>
      <c r="OVK14" s="113" t="s">
        <v>11002</v>
      </c>
      <c r="OVL14" s="113" t="s">
        <v>11003</v>
      </c>
      <c r="OVM14" s="113" t="s">
        <v>11004</v>
      </c>
      <c r="OVN14" s="113" t="s">
        <v>11005</v>
      </c>
      <c r="OVO14" s="113" t="s">
        <v>11006</v>
      </c>
      <c r="OVP14" s="113" t="s">
        <v>11007</v>
      </c>
      <c r="OVQ14" s="113" t="s">
        <v>11008</v>
      </c>
      <c r="OVR14" s="113" t="s">
        <v>11009</v>
      </c>
      <c r="OVS14" s="113" t="s">
        <v>11010</v>
      </c>
      <c r="OVT14" s="113" t="s">
        <v>11011</v>
      </c>
      <c r="OVU14" s="113" t="s">
        <v>11012</v>
      </c>
      <c r="OVV14" s="113" t="s">
        <v>11013</v>
      </c>
      <c r="OVW14" s="113" t="s">
        <v>11014</v>
      </c>
      <c r="OVX14" s="113" t="s">
        <v>11015</v>
      </c>
      <c r="OVY14" s="113" t="s">
        <v>11016</v>
      </c>
      <c r="OVZ14" s="113" t="s">
        <v>11017</v>
      </c>
      <c r="OWA14" s="113" t="s">
        <v>11018</v>
      </c>
      <c r="OWB14" s="113" t="s">
        <v>11019</v>
      </c>
      <c r="OWC14" s="113" t="s">
        <v>11020</v>
      </c>
      <c r="OWD14" s="113" t="s">
        <v>11021</v>
      </c>
      <c r="OWE14" s="113" t="s">
        <v>11022</v>
      </c>
      <c r="OWF14" s="113" t="s">
        <v>11023</v>
      </c>
      <c r="OWG14" s="113" t="s">
        <v>11024</v>
      </c>
      <c r="OWH14" s="113" t="s">
        <v>11025</v>
      </c>
      <c r="OWI14" s="113" t="s">
        <v>11026</v>
      </c>
      <c r="OWJ14" s="113" t="s">
        <v>11027</v>
      </c>
      <c r="OWK14" s="113" t="s">
        <v>11028</v>
      </c>
      <c r="OWL14" s="113" t="s">
        <v>11029</v>
      </c>
      <c r="OWM14" s="113" t="s">
        <v>11030</v>
      </c>
      <c r="OWN14" s="113" t="s">
        <v>11031</v>
      </c>
      <c r="OWO14" s="113" t="s">
        <v>11032</v>
      </c>
      <c r="OWP14" s="113" t="s">
        <v>11033</v>
      </c>
      <c r="OWQ14" s="113" t="s">
        <v>11034</v>
      </c>
      <c r="OWR14" s="113" t="s">
        <v>11035</v>
      </c>
      <c r="OWS14" s="113" t="s">
        <v>11036</v>
      </c>
      <c r="OWT14" s="113" t="s">
        <v>11037</v>
      </c>
      <c r="OWU14" s="113" t="s">
        <v>11038</v>
      </c>
      <c r="OWV14" s="113" t="s">
        <v>11039</v>
      </c>
      <c r="OWW14" s="113" t="s">
        <v>11040</v>
      </c>
      <c r="OWX14" s="113" t="s">
        <v>11041</v>
      </c>
      <c r="OWY14" s="113" t="s">
        <v>11042</v>
      </c>
      <c r="OWZ14" s="113" t="s">
        <v>11043</v>
      </c>
      <c r="OXA14" s="113" t="s">
        <v>11044</v>
      </c>
      <c r="OXB14" s="113" t="s">
        <v>11045</v>
      </c>
      <c r="OXC14" s="113" t="s">
        <v>11046</v>
      </c>
      <c r="OXD14" s="113" t="s">
        <v>11047</v>
      </c>
      <c r="OXE14" s="113" t="s">
        <v>11048</v>
      </c>
      <c r="OXF14" s="113" t="s">
        <v>11049</v>
      </c>
      <c r="OXG14" s="113" t="s">
        <v>11050</v>
      </c>
      <c r="OXH14" s="113" t="s">
        <v>11051</v>
      </c>
      <c r="OXI14" s="113" t="s">
        <v>11052</v>
      </c>
      <c r="OXJ14" s="113" t="s">
        <v>11053</v>
      </c>
      <c r="OXK14" s="113" t="s">
        <v>11054</v>
      </c>
      <c r="OXL14" s="113" t="s">
        <v>11055</v>
      </c>
      <c r="OXM14" s="113" t="s">
        <v>11056</v>
      </c>
      <c r="OXN14" s="113" t="s">
        <v>11057</v>
      </c>
      <c r="OXO14" s="113" t="s">
        <v>11058</v>
      </c>
      <c r="OXP14" s="113" t="s">
        <v>11059</v>
      </c>
      <c r="OXQ14" s="113" t="s">
        <v>11060</v>
      </c>
      <c r="OXR14" s="113" t="s">
        <v>11061</v>
      </c>
      <c r="OXS14" s="113" t="s">
        <v>11062</v>
      </c>
      <c r="OXT14" s="113" t="s">
        <v>11063</v>
      </c>
      <c r="OXU14" s="113" t="s">
        <v>11064</v>
      </c>
      <c r="OXV14" s="113" t="s">
        <v>11065</v>
      </c>
      <c r="OXW14" s="113" t="s">
        <v>11066</v>
      </c>
      <c r="OXX14" s="113" t="s">
        <v>11067</v>
      </c>
      <c r="OXY14" s="113" t="s">
        <v>11068</v>
      </c>
      <c r="OXZ14" s="113" t="s">
        <v>11069</v>
      </c>
      <c r="OYA14" s="113" t="s">
        <v>11070</v>
      </c>
      <c r="OYB14" s="113" t="s">
        <v>11071</v>
      </c>
      <c r="OYC14" s="113" t="s">
        <v>11072</v>
      </c>
      <c r="OYD14" s="113" t="s">
        <v>11073</v>
      </c>
      <c r="OYE14" s="113" t="s">
        <v>11074</v>
      </c>
      <c r="OYF14" s="113" t="s">
        <v>11075</v>
      </c>
      <c r="OYG14" s="113" t="s">
        <v>11076</v>
      </c>
      <c r="OYH14" s="113" t="s">
        <v>11077</v>
      </c>
      <c r="OYI14" s="113" t="s">
        <v>11078</v>
      </c>
      <c r="OYJ14" s="113" t="s">
        <v>11079</v>
      </c>
      <c r="OYK14" s="113" t="s">
        <v>11080</v>
      </c>
      <c r="OYL14" s="113" t="s">
        <v>11081</v>
      </c>
      <c r="OYM14" s="113" t="s">
        <v>11082</v>
      </c>
      <c r="OYN14" s="113" t="s">
        <v>11083</v>
      </c>
      <c r="OYO14" s="113" t="s">
        <v>11084</v>
      </c>
      <c r="OYP14" s="113" t="s">
        <v>11085</v>
      </c>
      <c r="OYQ14" s="113" t="s">
        <v>11086</v>
      </c>
      <c r="OYR14" s="113" t="s">
        <v>11087</v>
      </c>
      <c r="OYS14" s="113" t="s">
        <v>11088</v>
      </c>
      <c r="OYT14" s="113" t="s">
        <v>11089</v>
      </c>
      <c r="OYU14" s="113" t="s">
        <v>11090</v>
      </c>
      <c r="OYV14" s="113" t="s">
        <v>11091</v>
      </c>
      <c r="OYW14" s="113" t="s">
        <v>11092</v>
      </c>
      <c r="OYX14" s="113" t="s">
        <v>11093</v>
      </c>
      <c r="OYY14" s="113" t="s">
        <v>11094</v>
      </c>
      <c r="OYZ14" s="113" t="s">
        <v>11095</v>
      </c>
      <c r="OZA14" s="113" t="s">
        <v>11096</v>
      </c>
      <c r="OZB14" s="113" t="s">
        <v>11097</v>
      </c>
      <c r="OZC14" s="113" t="s">
        <v>11098</v>
      </c>
      <c r="OZD14" s="113" t="s">
        <v>11099</v>
      </c>
      <c r="OZE14" s="113" t="s">
        <v>11100</v>
      </c>
      <c r="OZF14" s="113" t="s">
        <v>11101</v>
      </c>
      <c r="OZG14" s="113" t="s">
        <v>11102</v>
      </c>
      <c r="OZH14" s="113" t="s">
        <v>11103</v>
      </c>
      <c r="OZI14" s="113" t="s">
        <v>11104</v>
      </c>
      <c r="OZJ14" s="113" t="s">
        <v>11105</v>
      </c>
      <c r="OZK14" s="113" t="s">
        <v>11106</v>
      </c>
      <c r="OZL14" s="113" t="s">
        <v>11107</v>
      </c>
      <c r="OZM14" s="113" t="s">
        <v>11108</v>
      </c>
      <c r="OZN14" s="113" t="s">
        <v>11109</v>
      </c>
      <c r="OZO14" s="113" t="s">
        <v>11110</v>
      </c>
      <c r="OZP14" s="113" t="s">
        <v>11111</v>
      </c>
      <c r="OZQ14" s="113" t="s">
        <v>11112</v>
      </c>
      <c r="OZR14" s="113" t="s">
        <v>11113</v>
      </c>
      <c r="OZS14" s="113" t="s">
        <v>11114</v>
      </c>
      <c r="OZT14" s="113" t="s">
        <v>11115</v>
      </c>
      <c r="OZU14" s="113" t="s">
        <v>11116</v>
      </c>
      <c r="OZV14" s="113" t="s">
        <v>11117</v>
      </c>
      <c r="OZW14" s="113" t="s">
        <v>11118</v>
      </c>
      <c r="OZX14" s="113" t="s">
        <v>11119</v>
      </c>
      <c r="OZY14" s="113" t="s">
        <v>11120</v>
      </c>
      <c r="OZZ14" s="113" t="s">
        <v>11121</v>
      </c>
      <c r="PAA14" s="113" t="s">
        <v>11122</v>
      </c>
      <c r="PAB14" s="113" t="s">
        <v>11123</v>
      </c>
      <c r="PAC14" s="113" t="s">
        <v>11124</v>
      </c>
      <c r="PAD14" s="113" t="s">
        <v>11125</v>
      </c>
      <c r="PAE14" s="113" t="s">
        <v>11126</v>
      </c>
      <c r="PAF14" s="113" t="s">
        <v>11127</v>
      </c>
      <c r="PAG14" s="113" t="s">
        <v>11128</v>
      </c>
      <c r="PAH14" s="113" t="s">
        <v>11129</v>
      </c>
      <c r="PAI14" s="113" t="s">
        <v>11130</v>
      </c>
      <c r="PAJ14" s="113" t="s">
        <v>11131</v>
      </c>
      <c r="PAK14" s="113" t="s">
        <v>11132</v>
      </c>
      <c r="PAL14" s="113" t="s">
        <v>11133</v>
      </c>
      <c r="PAM14" s="113" t="s">
        <v>11134</v>
      </c>
      <c r="PAN14" s="113" t="s">
        <v>11135</v>
      </c>
      <c r="PAO14" s="113" t="s">
        <v>11136</v>
      </c>
      <c r="PAP14" s="113" t="s">
        <v>11137</v>
      </c>
      <c r="PAQ14" s="113" t="s">
        <v>11138</v>
      </c>
      <c r="PAR14" s="113" t="s">
        <v>11139</v>
      </c>
      <c r="PAS14" s="113" t="s">
        <v>11140</v>
      </c>
      <c r="PAT14" s="113" t="s">
        <v>11141</v>
      </c>
      <c r="PAU14" s="113" t="s">
        <v>11142</v>
      </c>
      <c r="PAV14" s="113" t="s">
        <v>11143</v>
      </c>
      <c r="PAW14" s="113" t="s">
        <v>11144</v>
      </c>
      <c r="PAX14" s="113" t="s">
        <v>11145</v>
      </c>
      <c r="PAY14" s="113" t="s">
        <v>11146</v>
      </c>
      <c r="PAZ14" s="113" t="s">
        <v>11147</v>
      </c>
      <c r="PBA14" s="113" t="s">
        <v>11148</v>
      </c>
      <c r="PBB14" s="113" t="s">
        <v>11149</v>
      </c>
      <c r="PBC14" s="113" t="s">
        <v>11150</v>
      </c>
      <c r="PBD14" s="113" t="s">
        <v>11151</v>
      </c>
      <c r="PBE14" s="113" t="s">
        <v>11152</v>
      </c>
      <c r="PBF14" s="113" t="s">
        <v>11153</v>
      </c>
      <c r="PBG14" s="113" t="s">
        <v>11154</v>
      </c>
      <c r="PBH14" s="113" t="s">
        <v>11155</v>
      </c>
      <c r="PBI14" s="113" t="s">
        <v>11156</v>
      </c>
      <c r="PBJ14" s="113" t="s">
        <v>11157</v>
      </c>
      <c r="PBK14" s="113" t="s">
        <v>11158</v>
      </c>
      <c r="PBL14" s="113" t="s">
        <v>11159</v>
      </c>
      <c r="PBM14" s="113" t="s">
        <v>11160</v>
      </c>
      <c r="PBN14" s="113" t="s">
        <v>11161</v>
      </c>
      <c r="PBO14" s="113" t="s">
        <v>11162</v>
      </c>
      <c r="PBP14" s="113" t="s">
        <v>11163</v>
      </c>
      <c r="PBQ14" s="113" t="s">
        <v>11164</v>
      </c>
      <c r="PBR14" s="113" t="s">
        <v>11165</v>
      </c>
      <c r="PBS14" s="113" t="s">
        <v>11166</v>
      </c>
      <c r="PBT14" s="113" t="s">
        <v>11167</v>
      </c>
      <c r="PBU14" s="113" t="s">
        <v>11168</v>
      </c>
      <c r="PBV14" s="113" t="s">
        <v>11169</v>
      </c>
      <c r="PBW14" s="113" t="s">
        <v>11170</v>
      </c>
      <c r="PBX14" s="113" t="s">
        <v>11171</v>
      </c>
      <c r="PBY14" s="113" t="s">
        <v>11172</v>
      </c>
      <c r="PBZ14" s="113" t="s">
        <v>11173</v>
      </c>
      <c r="PCA14" s="113" t="s">
        <v>11174</v>
      </c>
      <c r="PCB14" s="113" t="s">
        <v>11175</v>
      </c>
      <c r="PCC14" s="113" t="s">
        <v>11176</v>
      </c>
      <c r="PCD14" s="113" t="s">
        <v>11177</v>
      </c>
      <c r="PCE14" s="113" t="s">
        <v>11178</v>
      </c>
      <c r="PCF14" s="113" t="s">
        <v>11179</v>
      </c>
      <c r="PCG14" s="113" t="s">
        <v>11180</v>
      </c>
      <c r="PCH14" s="113" t="s">
        <v>11181</v>
      </c>
      <c r="PCI14" s="113" t="s">
        <v>11182</v>
      </c>
      <c r="PCJ14" s="113" t="s">
        <v>11183</v>
      </c>
      <c r="PCK14" s="113" t="s">
        <v>11184</v>
      </c>
      <c r="PCL14" s="113" t="s">
        <v>11185</v>
      </c>
      <c r="PCM14" s="113" t="s">
        <v>11186</v>
      </c>
      <c r="PCN14" s="113" t="s">
        <v>11187</v>
      </c>
      <c r="PCO14" s="113" t="s">
        <v>11188</v>
      </c>
      <c r="PCP14" s="113" t="s">
        <v>11189</v>
      </c>
      <c r="PCQ14" s="113" t="s">
        <v>11190</v>
      </c>
      <c r="PCR14" s="113" t="s">
        <v>11191</v>
      </c>
      <c r="PCS14" s="113" t="s">
        <v>11192</v>
      </c>
      <c r="PCT14" s="113" t="s">
        <v>11193</v>
      </c>
      <c r="PCU14" s="113" t="s">
        <v>11194</v>
      </c>
      <c r="PCV14" s="113" t="s">
        <v>11195</v>
      </c>
      <c r="PCW14" s="113" t="s">
        <v>11196</v>
      </c>
      <c r="PCX14" s="113" t="s">
        <v>11197</v>
      </c>
      <c r="PCY14" s="113" t="s">
        <v>11198</v>
      </c>
      <c r="PCZ14" s="113" t="s">
        <v>11199</v>
      </c>
      <c r="PDA14" s="113" t="s">
        <v>11200</v>
      </c>
      <c r="PDB14" s="113" t="s">
        <v>11201</v>
      </c>
      <c r="PDC14" s="113" t="s">
        <v>11202</v>
      </c>
      <c r="PDD14" s="113" t="s">
        <v>11203</v>
      </c>
      <c r="PDE14" s="113" t="s">
        <v>11204</v>
      </c>
      <c r="PDF14" s="113" t="s">
        <v>11205</v>
      </c>
      <c r="PDG14" s="113" t="s">
        <v>11206</v>
      </c>
      <c r="PDH14" s="113" t="s">
        <v>11207</v>
      </c>
      <c r="PDI14" s="113" t="s">
        <v>11208</v>
      </c>
      <c r="PDJ14" s="113" t="s">
        <v>11209</v>
      </c>
      <c r="PDK14" s="113" t="s">
        <v>11210</v>
      </c>
      <c r="PDL14" s="113" t="s">
        <v>11211</v>
      </c>
      <c r="PDM14" s="113" t="s">
        <v>11212</v>
      </c>
      <c r="PDN14" s="113" t="s">
        <v>11213</v>
      </c>
      <c r="PDO14" s="113" t="s">
        <v>11214</v>
      </c>
      <c r="PDP14" s="113" t="s">
        <v>11215</v>
      </c>
      <c r="PDQ14" s="113" t="s">
        <v>11216</v>
      </c>
      <c r="PDR14" s="113" t="s">
        <v>11217</v>
      </c>
      <c r="PDS14" s="113" t="s">
        <v>11218</v>
      </c>
      <c r="PDT14" s="113" t="s">
        <v>11219</v>
      </c>
      <c r="PDU14" s="113" t="s">
        <v>11220</v>
      </c>
      <c r="PDV14" s="113" t="s">
        <v>11221</v>
      </c>
      <c r="PDW14" s="113" t="s">
        <v>11222</v>
      </c>
      <c r="PDX14" s="113" t="s">
        <v>11223</v>
      </c>
      <c r="PDY14" s="113" t="s">
        <v>11224</v>
      </c>
      <c r="PDZ14" s="113" t="s">
        <v>11225</v>
      </c>
      <c r="PEA14" s="113" t="s">
        <v>11226</v>
      </c>
      <c r="PEB14" s="113" t="s">
        <v>11227</v>
      </c>
      <c r="PEC14" s="113" t="s">
        <v>11228</v>
      </c>
      <c r="PED14" s="113" t="s">
        <v>11229</v>
      </c>
      <c r="PEE14" s="113" t="s">
        <v>11230</v>
      </c>
      <c r="PEF14" s="113" t="s">
        <v>11231</v>
      </c>
      <c r="PEG14" s="113" t="s">
        <v>11232</v>
      </c>
      <c r="PEH14" s="113" t="s">
        <v>11233</v>
      </c>
      <c r="PEI14" s="113" t="s">
        <v>11234</v>
      </c>
      <c r="PEJ14" s="113" t="s">
        <v>11235</v>
      </c>
      <c r="PEK14" s="113" t="s">
        <v>11236</v>
      </c>
      <c r="PEL14" s="113" t="s">
        <v>11237</v>
      </c>
      <c r="PEM14" s="113" t="s">
        <v>11238</v>
      </c>
      <c r="PEN14" s="113" t="s">
        <v>11239</v>
      </c>
      <c r="PEO14" s="113" t="s">
        <v>11240</v>
      </c>
      <c r="PEP14" s="113" t="s">
        <v>11241</v>
      </c>
      <c r="PEQ14" s="113" t="s">
        <v>11242</v>
      </c>
      <c r="PER14" s="113" t="s">
        <v>11243</v>
      </c>
      <c r="PES14" s="113" t="s">
        <v>11244</v>
      </c>
      <c r="PET14" s="113" t="s">
        <v>11245</v>
      </c>
      <c r="PEU14" s="113" t="s">
        <v>11246</v>
      </c>
      <c r="PEV14" s="113" t="s">
        <v>11247</v>
      </c>
      <c r="PEW14" s="113" t="s">
        <v>11248</v>
      </c>
      <c r="PEX14" s="113" t="s">
        <v>11249</v>
      </c>
      <c r="PEY14" s="113" t="s">
        <v>11250</v>
      </c>
      <c r="PEZ14" s="113" t="s">
        <v>11251</v>
      </c>
      <c r="PFA14" s="113" t="s">
        <v>11252</v>
      </c>
      <c r="PFB14" s="113" t="s">
        <v>11253</v>
      </c>
      <c r="PFC14" s="113" t="s">
        <v>11254</v>
      </c>
      <c r="PFD14" s="113" t="s">
        <v>11255</v>
      </c>
      <c r="PFE14" s="113" t="s">
        <v>11256</v>
      </c>
      <c r="PFF14" s="113" t="s">
        <v>11257</v>
      </c>
      <c r="PFG14" s="113" t="s">
        <v>11258</v>
      </c>
      <c r="PFH14" s="113" t="s">
        <v>11259</v>
      </c>
      <c r="PFI14" s="113" t="s">
        <v>11260</v>
      </c>
      <c r="PFJ14" s="113" t="s">
        <v>11261</v>
      </c>
      <c r="PFK14" s="113" t="s">
        <v>11262</v>
      </c>
      <c r="PFL14" s="113" t="s">
        <v>11263</v>
      </c>
      <c r="PFM14" s="113" t="s">
        <v>11264</v>
      </c>
      <c r="PFN14" s="113" t="s">
        <v>11265</v>
      </c>
      <c r="PFO14" s="113" t="s">
        <v>11266</v>
      </c>
      <c r="PFP14" s="113" t="s">
        <v>11267</v>
      </c>
      <c r="PFQ14" s="113" t="s">
        <v>11268</v>
      </c>
      <c r="PFR14" s="113" t="s">
        <v>11269</v>
      </c>
      <c r="PFS14" s="113" t="s">
        <v>11270</v>
      </c>
      <c r="PFT14" s="113" t="s">
        <v>11271</v>
      </c>
      <c r="PFU14" s="113" t="s">
        <v>11272</v>
      </c>
      <c r="PFV14" s="113" t="s">
        <v>11273</v>
      </c>
      <c r="PFW14" s="113" t="s">
        <v>11274</v>
      </c>
      <c r="PFX14" s="113" t="s">
        <v>11275</v>
      </c>
      <c r="PFY14" s="113" t="s">
        <v>11276</v>
      </c>
      <c r="PFZ14" s="113" t="s">
        <v>11277</v>
      </c>
      <c r="PGA14" s="113" t="s">
        <v>11278</v>
      </c>
      <c r="PGB14" s="113" t="s">
        <v>11279</v>
      </c>
      <c r="PGC14" s="113" t="s">
        <v>11280</v>
      </c>
      <c r="PGD14" s="113" t="s">
        <v>11281</v>
      </c>
      <c r="PGE14" s="113" t="s">
        <v>11282</v>
      </c>
      <c r="PGF14" s="113" t="s">
        <v>11283</v>
      </c>
      <c r="PGG14" s="113" t="s">
        <v>11284</v>
      </c>
      <c r="PGH14" s="113" t="s">
        <v>11285</v>
      </c>
      <c r="PGI14" s="113" t="s">
        <v>11286</v>
      </c>
      <c r="PGJ14" s="113" t="s">
        <v>11287</v>
      </c>
      <c r="PGK14" s="113" t="s">
        <v>11288</v>
      </c>
      <c r="PGL14" s="113" t="s">
        <v>11289</v>
      </c>
      <c r="PGM14" s="113" t="s">
        <v>11290</v>
      </c>
      <c r="PGN14" s="113" t="s">
        <v>11291</v>
      </c>
      <c r="PGO14" s="113" t="s">
        <v>11292</v>
      </c>
      <c r="PGP14" s="113" t="s">
        <v>11293</v>
      </c>
      <c r="PGQ14" s="113" t="s">
        <v>11294</v>
      </c>
      <c r="PGR14" s="113" t="s">
        <v>11295</v>
      </c>
      <c r="PGS14" s="113" t="s">
        <v>11296</v>
      </c>
      <c r="PGT14" s="113" t="s">
        <v>11297</v>
      </c>
      <c r="PGU14" s="113" t="s">
        <v>11298</v>
      </c>
      <c r="PGV14" s="113" t="s">
        <v>11299</v>
      </c>
      <c r="PGW14" s="113" t="s">
        <v>11300</v>
      </c>
      <c r="PGX14" s="113" t="s">
        <v>11301</v>
      </c>
      <c r="PGY14" s="113" t="s">
        <v>11302</v>
      </c>
      <c r="PGZ14" s="113" t="s">
        <v>11303</v>
      </c>
      <c r="PHA14" s="113" t="s">
        <v>11304</v>
      </c>
      <c r="PHB14" s="113" t="s">
        <v>11305</v>
      </c>
      <c r="PHC14" s="113" t="s">
        <v>11306</v>
      </c>
      <c r="PHD14" s="113" t="s">
        <v>11307</v>
      </c>
      <c r="PHE14" s="113" t="s">
        <v>11308</v>
      </c>
      <c r="PHF14" s="113" t="s">
        <v>11309</v>
      </c>
      <c r="PHG14" s="113" t="s">
        <v>11310</v>
      </c>
      <c r="PHH14" s="113" t="s">
        <v>11311</v>
      </c>
      <c r="PHI14" s="113" t="s">
        <v>11312</v>
      </c>
      <c r="PHJ14" s="113" t="s">
        <v>11313</v>
      </c>
      <c r="PHK14" s="113" t="s">
        <v>11314</v>
      </c>
      <c r="PHL14" s="113" t="s">
        <v>11315</v>
      </c>
      <c r="PHM14" s="113" t="s">
        <v>11316</v>
      </c>
      <c r="PHN14" s="113" t="s">
        <v>11317</v>
      </c>
      <c r="PHO14" s="113" t="s">
        <v>11318</v>
      </c>
      <c r="PHP14" s="113" t="s">
        <v>11319</v>
      </c>
      <c r="PHQ14" s="113" t="s">
        <v>11320</v>
      </c>
      <c r="PHR14" s="113" t="s">
        <v>11321</v>
      </c>
      <c r="PHS14" s="113" t="s">
        <v>11322</v>
      </c>
      <c r="PHT14" s="113" t="s">
        <v>11323</v>
      </c>
      <c r="PHU14" s="113" t="s">
        <v>11324</v>
      </c>
      <c r="PHV14" s="113" t="s">
        <v>11325</v>
      </c>
      <c r="PHW14" s="113" t="s">
        <v>11326</v>
      </c>
      <c r="PHX14" s="113" t="s">
        <v>11327</v>
      </c>
      <c r="PHY14" s="113" t="s">
        <v>11328</v>
      </c>
      <c r="PHZ14" s="113" t="s">
        <v>11329</v>
      </c>
      <c r="PIA14" s="113" t="s">
        <v>11330</v>
      </c>
      <c r="PIB14" s="113" t="s">
        <v>11331</v>
      </c>
      <c r="PIC14" s="113" t="s">
        <v>11332</v>
      </c>
      <c r="PID14" s="113" t="s">
        <v>11333</v>
      </c>
      <c r="PIE14" s="113" t="s">
        <v>11334</v>
      </c>
      <c r="PIF14" s="113" t="s">
        <v>11335</v>
      </c>
      <c r="PIG14" s="113" t="s">
        <v>11336</v>
      </c>
      <c r="PIH14" s="113" t="s">
        <v>11337</v>
      </c>
      <c r="PII14" s="113" t="s">
        <v>11338</v>
      </c>
      <c r="PIJ14" s="113" t="s">
        <v>11339</v>
      </c>
      <c r="PIK14" s="113" t="s">
        <v>11340</v>
      </c>
      <c r="PIL14" s="113" t="s">
        <v>11341</v>
      </c>
      <c r="PIM14" s="113" t="s">
        <v>11342</v>
      </c>
      <c r="PIN14" s="113" t="s">
        <v>11343</v>
      </c>
      <c r="PIO14" s="113" t="s">
        <v>11344</v>
      </c>
      <c r="PIP14" s="113" t="s">
        <v>11345</v>
      </c>
      <c r="PIQ14" s="113" t="s">
        <v>11346</v>
      </c>
      <c r="PIR14" s="113" t="s">
        <v>11347</v>
      </c>
      <c r="PIS14" s="113" t="s">
        <v>11348</v>
      </c>
      <c r="PIT14" s="113" t="s">
        <v>11349</v>
      </c>
      <c r="PIU14" s="113" t="s">
        <v>11350</v>
      </c>
      <c r="PIV14" s="113" t="s">
        <v>11351</v>
      </c>
      <c r="PIW14" s="113" t="s">
        <v>11352</v>
      </c>
      <c r="PIX14" s="113" t="s">
        <v>11353</v>
      </c>
      <c r="PIY14" s="113" t="s">
        <v>11354</v>
      </c>
      <c r="PIZ14" s="113" t="s">
        <v>11355</v>
      </c>
      <c r="PJA14" s="113" t="s">
        <v>11356</v>
      </c>
      <c r="PJB14" s="113" t="s">
        <v>11357</v>
      </c>
      <c r="PJC14" s="113" t="s">
        <v>11358</v>
      </c>
      <c r="PJD14" s="113" t="s">
        <v>11359</v>
      </c>
      <c r="PJE14" s="113" t="s">
        <v>11360</v>
      </c>
      <c r="PJF14" s="113" t="s">
        <v>11361</v>
      </c>
      <c r="PJG14" s="113" t="s">
        <v>11362</v>
      </c>
      <c r="PJH14" s="113" t="s">
        <v>11363</v>
      </c>
      <c r="PJI14" s="113" t="s">
        <v>11364</v>
      </c>
      <c r="PJJ14" s="113" t="s">
        <v>11365</v>
      </c>
      <c r="PJK14" s="113" t="s">
        <v>11366</v>
      </c>
      <c r="PJL14" s="113" t="s">
        <v>11367</v>
      </c>
      <c r="PJM14" s="113" t="s">
        <v>11368</v>
      </c>
      <c r="PJN14" s="113" t="s">
        <v>11369</v>
      </c>
      <c r="PJO14" s="113" t="s">
        <v>11370</v>
      </c>
      <c r="PJP14" s="113" t="s">
        <v>11371</v>
      </c>
      <c r="PJQ14" s="113" t="s">
        <v>11372</v>
      </c>
      <c r="PJR14" s="113" t="s">
        <v>11373</v>
      </c>
      <c r="PJS14" s="113" t="s">
        <v>11374</v>
      </c>
      <c r="PJT14" s="113" t="s">
        <v>11375</v>
      </c>
      <c r="PJU14" s="113" t="s">
        <v>11376</v>
      </c>
      <c r="PJV14" s="113" t="s">
        <v>11377</v>
      </c>
      <c r="PJW14" s="113" t="s">
        <v>11378</v>
      </c>
      <c r="PJX14" s="113" t="s">
        <v>11379</v>
      </c>
      <c r="PJY14" s="113" t="s">
        <v>11380</v>
      </c>
      <c r="PJZ14" s="113" t="s">
        <v>11381</v>
      </c>
      <c r="PKA14" s="113" t="s">
        <v>11382</v>
      </c>
      <c r="PKB14" s="113" t="s">
        <v>11383</v>
      </c>
      <c r="PKC14" s="113" t="s">
        <v>11384</v>
      </c>
      <c r="PKD14" s="113" t="s">
        <v>11385</v>
      </c>
      <c r="PKE14" s="113" t="s">
        <v>11386</v>
      </c>
      <c r="PKF14" s="113" t="s">
        <v>11387</v>
      </c>
      <c r="PKG14" s="113" t="s">
        <v>11388</v>
      </c>
      <c r="PKH14" s="113" t="s">
        <v>11389</v>
      </c>
      <c r="PKI14" s="113" t="s">
        <v>11390</v>
      </c>
      <c r="PKJ14" s="113" t="s">
        <v>11391</v>
      </c>
      <c r="PKK14" s="113" t="s">
        <v>11392</v>
      </c>
      <c r="PKL14" s="113" t="s">
        <v>11393</v>
      </c>
      <c r="PKM14" s="113" t="s">
        <v>11394</v>
      </c>
      <c r="PKN14" s="113" t="s">
        <v>11395</v>
      </c>
      <c r="PKO14" s="113" t="s">
        <v>11396</v>
      </c>
      <c r="PKP14" s="113" t="s">
        <v>11397</v>
      </c>
      <c r="PKQ14" s="113" t="s">
        <v>11398</v>
      </c>
      <c r="PKR14" s="113" t="s">
        <v>11399</v>
      </c>
      <c r="PKS14" s="113" t="s">
        <v>11400</v>
      </c>
      <c r="PKT14" s="113" t="s">
        <v>11401</v>
      </c>
      <c r="PKU14" s="113" t="s">
        <v>11402</v>
      </c>
      <c r="PKV14" s="113" t="s">
        <v>11403</v>
      </c>
      <c r="PKW14" s="113" t="s">
        <v>11404</v>
      </c>
      <c r="PKX14" s="113" t="s">
        <v>11405</v>
      </c>
      <c r="PKY14" s="113" t="s">
        <v>11406</v>
      </c>
      <c r="PKZ14" s="113" t="s">
        <v>11407</v>
      </c>
      <c r="PLA14" s="113" t="s">
        <v>11408</v>
      </c>
      <c r="PLB14" s="113" t="s">
        <v>11409</v>
      </c>
      <c r="PLC14" s="113" t="s">
        <v>11410</v>
      </c>
      <c r="PLD14" s="113" t="s">
        <v>11411</v>
      </c>
      <c r="PLE14" s="113" t="s">
        <v>11412</v>
      </c>
      <c r="PLF14" s="113" t="s">
        <v>11413</v>
      </c>
      <c r="PLG14" s="113" t="s">
        <v>11414</v>
      </c>
      <c r="PLH14" s="113" t="s">
        <v>11415</v>
      </c>
      <c r="PLI14" s="113" t="s">
        <v>11416</v>
      </c>
      <c r="PLJ14" s="113" t="s">
        <v>11417</v>
      </c>
      <c r="PLK14" s="113" t="s">
        <v>11418</v>
      </c>
      <c r="PLL14" s="113" t="s">
        <v>11419</v>
      </c>
      <c r="PLM14" s="113" t="s">
        <v>11420</v>
      </c>
      <c r="PLN14" s="113" t="s">
        <v>11421</v>
      </c>
      <c r="PLO14" s="113" t="s">
        <v>11422</v>
      </c>
      <c r="PLP14" s="113" t="s">
        <v>11423</v>
      </c>
      <c r="PLQ14" s="113" t="s">
        <v>11424</v>
      </c>
      <c r="PLR14" s="113" t="s">
        <v>11425</v>
      </c>
      <c r="PLS14" s="113" t="s">
        <v>11426</v>
      </c>
      <c r="PLT14" s="113" t="s">
        <v>11427</v>
      </c>
      <c r="PLU14" s="113" t="s">
        <v>11428</v>
      </c>
      <c r="PLV14" s="113" t="s">
        <v>11429</v>
      </c>
      <c r="PLW14" s="113" t="s">
        <v>11430</v>
      </c>
      <c r="PLX14" s="113" t="s">
        <v>11431</v>
      </c>
      <c r="PLY14" s="113" t="s">
        <v>11432</v>
      </c>
      <c r="PLZ14" s="113" t="s">
        <v>11433</v>
      </c>
      <c r="PMA14" s="113" t="s">
        <v>11434</v>
      </c>
      <c r="PMB14" s="113" t="s">
        <v>11435</v>
      </c>
      <c r="PMC14" s="113" t="s">
        <v>11436</v>
      </c>
      <c r="PMD14" s="113" t="s">
        <v>11437</v>
      </c>
      <c r="PME14" s="113" t="s">
        <v>11438</v>
      </c>
      <c r="PMF14" s="113" t="s">
        <v>11439</v>
      </c>
      <c r="PMG14" s="113" t="s">
        <v>11440</v>
      </c>
      <c r="PMH14" s="113" t="s">
        <v>11441</v>
      </c>
      <c r="PMI14" s="113" t="s">
        <v>11442</v>
      </c>
      <c r="PMJ14" s="113" t="s">
        <v>11443</v>
      </c>
      <c r="PMK14" s="113" t="s">
        <v>11444</v>
      </c>
      <c r="PML14" s="113" t="s">
        <v>11445</v>
      </c>
      <c r="PMM14" s="113" t="s">
        <v>11446</v>
      </c>
      <c r="PMN14" s="113" t="s">
        <v>11447</v>
      </c>
      <c r="PMO14" s="113" t="s">
        <v>11448</v>
      </c>
      <c r="PMP14" s="113" t="s">
        <v>11449</v>
      </c>
      <c r="PMQ14" s="113" t="s">
        <v>11450</v>
      </c>
      <c r="PMR14" s="113" t="s">
        <v>11451</v>
      </c>
      <c r="PMS14" s="113" t="s">
        <v>11452</v>
      </c>
      <c r="PMT14" s="113" t="s">
        <v>11453</v>
      </c>
      <c r="PMU14" s="113" t="s">
        <v>11454</v>
      </c>
      <c r="PMV14" s="113" t="s">
        <v>11455</v>
      </c>
      <c r="PMW14" s="113" t="s">
        <v>11456</v>
      </c>
      <c r="PMX14" s="113" t="s">
        <v>11457</v>
      </c>
      <c r="PMY14" s="113" t="s">
        <v>11458</v>
      </c>
      <c r="PMZ14" s="113" t="s">
        <v>11459</v>
      </c>
      <c r="PNA14" s="113" t="s">
        <v>11460</v>
      </c>
      <c r="PNB14" s="113" t="s">
        <v>11461</v>
      </c>
      <c r="PNC14" s="113" t="s">
        <v>11462</v>
      </c>
      <c r="PND14" s="113" t="s">
        <v>11463</v>
      </c>
      <c r="PNE14" s="113" t="s">
        <v>11464</v>
      </c>
      <c r="PNF14" s="113" t="s">
        <v>11465</v>
      </c>
      <c r="PNG14" s="113" t="s">
        <v>11466</v>
      </c>
      <c r="PNH14" s="113" t="s">
        <v>11467</v>
      </c>
      <c r="PNI14" s="113" t="s">
        <v>11468</v>
      </c>
      <c r="PNJ14" s="113" t="s">
        <v>11469</v>
      </c>
      <c r="PNK14" s="113" t="s">
        <v>11470</v>
      </c>
      <c r="PNL14" s="113" t="s">
        <v>11471</v>
      </c>
      <c r="PNM14" s="113" t="s">
        <v>11472</v>
      </c>
      <c r="PNN14" s="113" t="s">
        <v>11473</v>
      </c>
      <c r="PNO14" s="113" t="s">
        <v>11474</v>
      </c>
      <c r="PNP14" s="113" t="s">
        <v>11475</v>
      </c>
      <c r="PNQ14" s="113" t="s">
        <v>11476</v>
      </c>
      <c r="PNR14" s="113" t="s">
        <v>11477</v>
      </c>
      <c r="PNS14" s="113" t="s">
        <v>11478</v>
      </c>
      <c r="PNT14" s="113" t="s">
        <v>11479</v>
      </c>
      <c r="PNU14" s="113" t="s">
        <v>11480</v>
      </c>
      <c r="PNV14" s="113" t="s">
        <v>11481</v>
      </c>
      <c r="PNW14" s="113" t="s">
        <v>11482</v>
      </c>
      <c r="PNX14" s="113" t="s">
        <v>11483</v>
      </c>
      <c r="PNY14" s="113" t="s">
        <v>11484</v>
      </c>
      <c r="PNZ14" s="113" t="s">
        <v>11485</v>
      </c>
      <c r="POA14" s="113" t="s">
        <v>11486</v>
      </c>
      <c r="POB14" s="113" t="s">
        <v>11487</v>
      </c>
      <c r="POC14" s="113" t="s">
        <v>11488</v>
      </c>
      <c r="POD14" s="113" t="s">
        <v>11489</v>
      </c>
      <c r="POE14" s="113" t="s">
        <v>11490</v>
      </c>
      <c r="POF14" s="113" t="s">
        <v>11491</v>
      </c>
      <c r="POG14" s="113" t="s">
        <v>11492</v>
      </c>
      <c r="POH14" s="113" t="s">
        <v>11493</v>
      </c>
      <c r="POI14" s="113" t="s">
        <v>11494</v>
      </c>
      <c r="POJ14" s="113" t="s">
        <v>11495</v>
      </c>
      <c r="POK14" s="113" t="s">
        <v>11496</v>
      </c>
      <c r="POL14" s="113" t="s">
        <v>11497</v>
      </c>
      <c r="POM14" s="113" t="s">
        <v>11498</v>
      </c>
      <c r="PON14" s="113" t="s">
        <v>11499</v>
      </c>
      <c r="POO14" s="113" t="s">
        <v>11500</v>
      </c>
      <c r="POP14" s="113" t="s">
        <v>11501</v>
      </c>
      <c r="POQ14" s="113" t="s">
        <v>11502</v>
      </c>
      <c r="POR14" s="113" t="s">
        <v>11503</v>
      </c>
      <c r="POS14" s="113" t="s">
        <v>11504</v>
      </c>
      <c r="POT14" s="113" t="s">
        <v>11505</v>
      </c>
      <c r="POU14" s="113" t="s">
        <v>11506</v>
      </c>
      <c r="POV14" s="113" t="s">
        <v>11507</v>
      </c>
      <c r="POW14" s="113" t="s">
        <v>11508</v>
      </c>
      <c r="POX14" s="113" t="s">
        <v>11509</v>
      </c>
      <c r="POY14" s="113" t="s">
        <v>11510</v>
      </c>
      <c r="POZ14" s="113" t="s">
        <v>11511</v>
      </c>
      <c r="PPA14" s="113" t="s">
        <v>11512</v>
      </c>
      <c r="PPB14" s="113" t="s">
        <v>11513</v>
      </c>
      <c r="PPC14" s="113" t="s">
        <v>11514</v>
      </c>
      <c r="PPD14" s="113" t="s">
        <v>11515</v>
      </c>
      <c r="PPE14" s="113" t="s">
        <v>11516</v>
      </c>
      <c r="PPF14" s="113" t="s">
        <v>11517</v>
      </c>
      <c r="PPG14" s="113" t="s">
        <v>11518</v>
      </c>
      <c r="PPH14" s="113" t="s">
        <v>11519</v>
      </c>
      <c r="PPI14" s="113" t="s">
        <v>11520</v>
      </c>
      <c r="PPJ14" s="113" t="s">
        <v>11521</v>
      </c>
      <c r="PPK14" s="113" t="s">
        <v>11522</v>
      </c>
      <c r="PPL14" s="113" t="s">
        <v>11523</v>
      </c>
      <c r="PPM14" s="113" t="s">
        <v>11524</v>
      </c>
      <c r="PPN14" s="113" t="s">
        <v>11525</v>
      </c>
      <c r="PPO14" s="113" t="s">
        <v>11526</v>
      </c>
      <c r="PPP14" s="113" t="s">
        <v>11527</v>
      </c>
      <c r="PPQ14" s="113" t="s">
        <v>11528</v>
      </c>
      <c r="PPR14" s="113" t="s">
        <v>11529</v>
      </c>
      <c r="PPS14" s="113" t="s">
        <v>11530</v>
      </c>
      <c r="PPT14" s="113" t="s">
        <v>11531</v>
      </c>
      <c r="PPU14" s="113" t="s">
        <v>11532</v>
      </c>
      <c r="PPV14" s="113" t="s">
        <v>11533</v>
      </c>
      <c r="PPW14" s="113" t="s">
        <v>11534</v>
      </c>
      <c r="PPX14" s="113" t="s">
        <v>11535</v>
      </c>
      <c r="PPY14" s="113" t="s">
        <v>11536</v>
      </c>
      <c r="PPZ14" s="113" t="s">
        <v>11537</v>
      </c>
      <c r="PQA14" s="113" t="s">
        <v>11538</v>
      </c>
      <c r="PQB14" s="113" t="s">
        <v>11539</v>
      </c>
      <c r="PQC14" s="113" t="s">
        <v>11540</v>
      </c>
      <c r="PQD14" s="113" t="s">
        <v>11541</v>
      </c>
      <c r="PQE14" s="113" t="s">
        <v>11542</v>
      </c>
      <c r="PQF14" s="113" t="s">
        <v>11543</v>
      </c>
      <c r="PQG14" s="113" t="s">
        <v>11544</v>
      </c>
      <c r="PQH14" s="113" t="s">
        <v>11545</v>
      </c>
      <c r="PQI14" s="113" t="s">
        <v>11546</v>
      </c>
      <c r="PQJ14" s="113" t="s">
        <v>11547</v>
      </c>
      <c r="PQK14" s="113" t="s">
        <v>11548</v>
      </c>
      <c r="PQL14" s="113" t="s">
        <v>11549</v>
      </c>
      <c r="PQM14" s="113" t="s">
        <v>11550</v>
      </c>
      <c r="PQN14" s="113" t="s">
        <v>11551</v>
      </c>
      <c r="PQO14" s="113" t="s">
        <v>11552</v>
      </c>
      <c r="PQP14" s="113" t="s">
        <v>11553</v>
      </c>
      <c r="PQQ14" s="113" t="s">
        <v>11554</v>
      </c>
      <c r="PQR14" s="113" t="s">
        <v>11555</v>
      </c>
      <c r="PQS14" s="113" t="s">
        <v>11556</v>
      </c>
      <c r="PQT14" s="113" t="s">
        <v>11557</v>
      </c>
      <c r="PQU14" s="113" t="s">
        <v>11558</v>
      </c>
      <c r="PQV14" s="113" t="s">
        <v>11559</v>
      </c>
      <c r="PQW14" s="113" t="s">
        <v>11560</v>
      </c>
      <c r="PQX14" s="113" t="s">
        <v>11561</v>
      </c>
      <c r="PQY14" s="113" t="s">
        <v>11562</v>
      </c>
      <c r="PQZ14" s="113" t="s">
        <v>11563</v>
      </c>
      <c r="PRA14" s="113" t="s">
        <v>11564</v>
      </c>
      <c r="PRB14" s="113" t="s">
        <v>11565</v>
      </c>
      <c r="PRC14" s="113" t="s">
        <v>11566</v>
      </c>
      <c r="PRD14" s="113" t="s">
        <v>11567</v>
      </c>
      <c r="PRE14" s="113" t="s">
        <v>11568</v>
      </c>
      <c r="PRF14" s="113" t="s">
        <v>11569</v>
      </c>
      <c r="PRG14" s="113" t="s">
        <v>11570</v>
      </c>
      <c r="PRH14" s="113" t="s">
        <v>11571</v>
      </c>
      <c r="PRI14" s="113" t="s">
        <v>11572</v>
      </c>
      <c r="PRJ14" s="113" t="s">
        <v>11573</v>
      </c>
      <c r="PRK14" s="113" t="s">
        <v>11574</v>
      </c>
      <c r="PRL14" s="113" t="s">
        <v>11575</v>
      </c>
      <c r="PRM14" s="113" t="s">
        <v>11576</v>
      </c>
      <c r="PRN14" s="113" t="s">
        <v>11577</v>
      </c>
      <c r="PRO14" s="113" t="s">
        <v>11578</v>
      </c>
      <c r="PRP14" s="113" t="s">
        <v>11579</v>
      </c>
      <c r="PRQ14" s="113" t="s">
        <v>11580</v>
      </c>
      <c r="PRR14" s="113" t="s">
        <v>11581</v>
      </c>
      <c r="PRS14" s="113" t="s">
        <v>11582</v>
      </c>
      <c r="PRT14" s="113" t="s">
        <v>11583</v>
      </c>
      <c r="PRU14" s="113" t="s">
        <v>11584</v>
      </c>
      <c r="PRV14" s="113" t="s">
        <v>11585</v>
      </c>
      <c r="PRW14" s="113" t="s">
        <v>11586</v>
      </c>
      <c r="PRX14" s="113" t="s">
        <v>11587</v>
      </c>
      <c r="PRY14" s="113" t="s">
        <v>11588</v>
      </c>
      <c r="PRZ14" s="113" t="s">
        <v>11589</v>
      </c>
      <c r="PSA14" s="113" t="s">
        <v>11590</v>
      </c>
      <c r="PSB14" s="113" t="s">
        <v>11591</v>
      </c>
      <c r="PSC14" s="113" t="s">
        <v>11592</v>
      </c>
      <c r="PSD14" s="113" t="s">
        <v>11593</v>
      </c>
      <c r="PSE14" s="113" t="s">
        <v>11594</v>
      </c>
      <c r="PSF14" s="113" t="s">
        <v>11595</v>
      </c>
      <c r="PSG14" s="113" t="s">
        <v>11596</v>
      </c>
      <c r="PSH14" s="113" t="s">
        <v>11597</v>
      </c>
      <c r="PSI14" s="113" t="s">
        <v>11598</v>
      </c>
      <c r="PSJ14" s="113" t="s">
        <v>11599</v>
      </c>
      <c r="PSK14" s="113" t="s">
        <v>11600</v>
      </c>
      <c r="PSL14" s="113" t="s">
        <v>11601</v>
      </c>
      <c r="PSM14" s="113" t="s">
        <v>11602</v>
      </c>
      <c r="PSN14" s="113" t="s">
        <v>11603</v>
      </c>
      <c r="PSO14" s="113" t="s">
        <v>11604</v>
      </c>
      <c r="PSP14" s="113" t="s">
        <v>11605</v>
      </c>
      <c r="PSQ14" s="113" t="s">
        <v>11606</v>
      </c>
      <c r="PSR14" s="113" t="s">
        <v>11607</v>
      </c>
      <c r="PSS14" s="113" t="s">
        <v>11608</v>
      </c>
      <c r="PST14" s="113" t="s">
        <v>11609</v>
      </c>
      <c r="PSU14" s="113" t="s">
        <v>11610</v>
      </c>
      <c r="PSV14" s="113" t="s">
        <v>11611</v>
      </c>
      <c r="PSW14" s="113" t="s">
        <v>11612</v>
      </c>
      <c r="PSX14" s="113" t="s">
        <v>11613</v>
      </c>
      <c r="PSY14" s="113" t="s">
        <v>11614</v>
      </c>
      <c r="PSZ14" s="113" t="s">
        <v>11615</v>
      </c>
      <c r="PTA14" s="113" t="s">
        <v>11616</v>
      </c>
      <c r="PTB14" s="113" t="s">
        <v>11617</v>
      </c>
      <c r="PTC14" s="113" t="s">
        <v>11618</v>
      </c>
      <c r="PTD14" s="113" t="s">
        <v>11619</v>
      </c>
      <c r="PTE14" s="113" t="s">
        <v>11620</v>
      </c>
      <c r="PTF14" s="113" t="s">
        <v>11621</v>
      </c>
      <c r="PTG14" s="113" t="s">
        <v>11622</v>
      </c>
      <c r="PTH14" s="113" t="s">
        <v>11623</v>
      </c>
      <c r="PTI14" s="113" t="s">
        <v>11624</v>
      </c>
      <c r="PTJ14" s="113" t="s">
        <v>11625</v>
      </c>
      <c r="PTK14" s="113" t="s">
        <v>11626</v>
      </c>
      <c r="PTL14" s="113" t="s">
        <v>11627</v>
      </c>
      <c r="PTM14" s="113" t="s">
        <v>11628</v>
      </c>
      <c r="PTN14" s="113" t="s">
        <v>11629</v>
      </c>
      <c r="PTO14" s="113" t="s">
        <v>11630</v>
      </c>
      <c r="PTP14" s="113" t="s">
        <v>11631</v>
      </c>
      <c r="PTQ14" s="113" t="s">
        <v>11632</v>
      </c>
      <c r="PTR14" s="113" t="s">
        <v>11633</v>
      </c>
      <c r="PTS14" s="113" t="s">
        <v>11634</v>
      </c>
      <c r="PTT14" s="113" t="s">
        <v>11635</v>
      </c>
      <c r="PTU14" s="113" t="s">
        <v>11636</v>
      </c>
      <c r="PTV14" s="113" t="s">
        <v>11637</v>
      </c>
      <c r="PTW14" s="113" t="s">
        <v>11638</v>
      </c>
      <c r="PTX14" s="113" t="s">
        <v>11639</v>
      </c>
      <c r="PTY14" s="113" t="s">
        <v>11640</v>
      </c>
      <c r="PTZ14" s="113" t="s">
        <v>11641</v>
      </c>
      <c r="PUA14" s="113" t="s">
        <v>11642</v>
      </c>
      <c r="PUB14" s="113" t="s">
        <v>11643</v>
      </c>
      <c r="PUC14" s="113" t="s">
        <v>11644</v>
      </c>
      <c r="PUD14" s="113" t="s">
        <v>11645</v>
      </c>
      <c r="PUE14" s="113" t="s">
        <v>11646</v>
      </c>
      <c r="PUF14" s="113" t="s">
        <v>11647</v>
      </c>
      <c r="PUG14" s="113" t="s">
        <v>11648</v>
      </c>
      <c r="PUH14" s="113" t="s">
        <v>11649</v>
      </c>
      <c r="PUI14" s="113" t="s">
        <v>11650</v>
      </c>
      <c r="PUJ14" s="113" t="s">
        <v>11651</v>
      </c>
      <c r="PUK14" s="113" t="s">
        <v>11652</v>
      </c>
      <c r="PUL14" s="113" t="s">
        <v>11653</v>
      </c>
      <c r="PUM14" s="113" t="s">
        <v>11654</v>
      </c>
      <c r="PUN14" s="113" t="s">
        <v>11655</v>
      </c>
      <c r="PUO14" s="113" t="s">
        <v>11656</v>
      </c>
      <c r="PUP14" s="113" t="s">
        <v>11657</v>
      </c>
      <c r="PUQ14" s="113" t="s">
        <v>11658</v>
      </c>
      <c r="PUR14" s="113" t="s">
        <v>11659</v>
      </c>
      <c r="PUS14" s="113" t="s">
        <v>11660</v>
      </c>
      <c r="PUT14" s="113" t="s">
        <v>11661</v>
      </c>
      <c r="PUU14" s="113" t="s">
        <v>11662</v>
      </c>
      <c r="PUV14" s="113" t="s">
        <v>11663</v>
      </c>
      <c r="PUW14" s="113" t="s">
        <v>11664</v>
      </c>
      <c r="PUX14" s="113" t="s">
        <v>11665</v>
      </c>
      <c r="PUY14" s="113" t="s">
        <v>11666</v>
      </c>
      <c r="PUZ14" s="113" t="s">
        <v>11667</v>
      </c>
      <c r="PVA14" s="113" t="s">
        <v>11668</v>
      </c>
      <c r="PVB14" s="113" t="s">
        <v>11669</v>
      </c>
      <c r="PVC14" s="113" t="s">
        <v>11670</v>
      </c>
      <c r="PVD14" s="113" t="s">
        <v>11671</v>
      </c>
      <c r="PVE14" s="113" t="s">
        <v>11672</v>
      </c>
      <c r="PVF14" s="113" t="s">
        <v>11673</v>
      </c>
      <c r="PVG14" s="113" t="s">
        <v>11674</v>
      </c>
      <c r="PVH14" s="113" t="s">
        <v>11675</v>
      </c>
      <c r="PVI14" s="113" t="s">
        <v>11676</v>
      </c>
      <c r="PVJ14" s="113" t="s">
        <v>11677</v>
      </c>
      <c r="PVK14" s="113" t="s">
        <v>11678</v>
      </c>
      <c r="PVL14" s="113" t="s">
        <v>11679</v>
      </c>
      <c r="PVM14" s="113" t="s">
        <v>11680</v>
      </c>
      <c r="PVN14" s="113" t="s">
        <v>11681</v>
      </c>
      <c r="PVO14" s="113" t="s">
        <v>11682</v>
      </c>
      <c r="PVP14" s="113" t="s">
        <v>11683</v>
      </c>
      <c r="PVQ14" s="113" t="s">
        <v>11684</v>
      </c>
      <c r="PVR14" s="113" t="s">
        <v>11685</v>
      </c>
      <c r="PVS14" s="113" t="s">
        <v>11686</v>
      </c>
      <c r="PVT14" s="113" t="s">
        <v>11687</v>
      </c>
      <c r="PVU14" s="113" t="s">
        <v>11688</v>
      </c>
      <c r="PVV14" s="113" t="s">
        <v>11689</v>
      </c>
      <c r="PVW14" s="113" t="s">
        <v>11690</v>
      </c>
      <c r="PVX14" s="113" t="s">
        <v>11691</v>
      </c>
      <c r="PVY14" s="113" t="s">
        <v>11692</v>
      </c>
      <c r="PVZ14" s="113" t="s">
        <v>11693</v>
      </c>
      <c r="PWA14" s="113" t="s">
        <v>11694</v>
      </c>
      <c r="PWB14" s="113" t="s">
        <v>11695</v>
      </c>
      <c r="PWC14" s="113" t="s">
        <v>11696</v>
      </c>
      <c r="PWD14" s="113" t="s">
        <v>11697</v>
      </c>
      <c r="PWE14" s="113" t="s">
        <v>11698</v>
      </c>
      <c r="PWF14" s="113" t="s">
        <v>11699</v>
      </c>
      <c r="PWG14" s="113" t="s">
        <v>11700</v>
      </c>
      <c r="PWH14" s="113" t="s">
        <v>11701</v>
      </c>
      <c r="PWI14" s="113" t="s">
        <v>11702</v>
      </c>
      <c r="PWJ14" s="113" t="s">
        <v>11703</v>
      </c>
      <c r="PWK14" s="113" t="s">
        <v>11704</v>
      </c>
      <c r="PWL14" s="113" t="s">
        <v>11705</v>
      </c>
      <c r="PWM14" s="113" t="s">
        <v>11706</v>
      </c>
      <c r="PWN14" s="113" t="s">
        <v>11707</v>
      </c>
      <c r="PWO14" s="113" t="s">
        <v>11708</v>
      </c>
      <c r="PWP14" s="113" t="s">
        <v>11709</v>
      </c>
      <c r="PWQ14" s="113" t="s">
        <v>11710</v>
      </c>
      <c r="PWR14" s="113" t="s">
        <v>11711</v>
      </c>
      <c r="PWS14" s="113" t="s">
        <v>11712</v>
      </c>
      <c r="PWT14" s="113" t="s">
        <v>11713</v>
      </c>
      <c r="PWU14" s="113" t="s">
        <v>11714</v>
      </c>
      <c r="PWV14" s="113" t="s">
        <v>11715</v>
      </c>
      <c r="PWW14" s="113" t="s">
        <v>11716</v>
      </c>
      <c r="PWX14" s="113" t="s">
        <v>11717</v>
      </c>
      <c r="PWY14" s="113" t="s">
        <v>11718</v>
      </c>
      <c r="PWZ14" s="113" t="s">
        <v>11719</v>
      </c>
      <c r="PXA14" s="113" t="s">
        <v>11720</v>
      </c>
      <c r="PXB14" s="113" t="s">
        <v>11721</v>
      </c>
      <c r="PXC14" s="113" t="s">
        <v>11722</v>
      </c>
      <c r="PXD14" s="113" t="s">
        <v>11723</v>
      </c>
      <c r="PXE14" s="113" t="s">
        <v>11724</v>
      </c>
      <c r="PXF14" s="113" t="s">
        <v>11725</v>
      </c>
      <c r="PXG14" s="113" t="s">
        <v>11726</v>
      </c>
      <c r="PXH14" s="113" t="s">
        <v>11727</v>
      </c>
      <c r="PXI14" s="113" t="s">
        <v>11728</v>
      </c>
      <c r="PXJ14" s="113" t="s">
        <v>11729</v>
      </c>
      <c r="PXK14" s="113" t="s">
        <v>11730</v>
      </c>
      <c r="PXL14" s="113" t="s">
        <v>11731</v>
      </c>
      <c r="PXM14" s="113" t="s">
        <v>11732</v>
      </c>
      <c r="PXN14" s="113" t="s">
        <v>11733</v>
      </c>
      <c r="PXO14" s="113" t="s">
        <v>11734</v>
      </c>
      <c r="PXP14" s="113" t="s">
        <v>11735</v>
      </c>
      <c r="PXQ14" s="113" t="s">
        <v>11736</v>
      </c>
      <c r="PXR14" s="113" t="s">
        <v>11737</v>
      </c>
      <c r="PXS14" s="113" t="s">
        <v>11738</v>
      </c>
      <c r="PXT14" s="113" t="s">
        <v>11739</v>
      </c>
      <c r="PXU14" s="113" t="s">
        <v>11740</v>
      </c>
      <c r="PXV14" s="113" t="s">
        <v>11741</v>
      </c>
      <c r="PXW14" s="113" t="s">
        <v>11742</v>
      </c>
      <c r="PXX14" s="113" t="s">
        <v>11743</v>
      </c>
      <c r="PXY14" s="113" t="s">
        <v>11744</v>
      </c>
      <c r="PXZ14" s="113" t="s">
        <v>11745</v>
      </c>
      <c r="PYA14" s="113" t="s">
        <v>11746</v>
      </c>
      <c r="PYB14" s="113" t="s">
        <v>11747</v>
      </c>
      <c r="PYC14" s="113" t="s">
        <v>11748</v>
      </c>
      <c r="PYD14" s="113" t="s">
        <v>11749</v>
      </c>
      <c r="PYE14" s="113" t="s">
        <v>11750</v>
      </c>
      <c r="PYF14" s="113" t="s">
        <v>11751</v>
      </c>
      <c r="PYG14" s="113" t="s">
        <v>11752</v>
      </c>
      <c r="PYH14" s="113" t="s">
        <v>11753</v>
      </c>
      <c r="PYI14" s="113" t="s">
        <v>11754</v>
      </c>
      <c r="PYJ14" s="113" t="s">
        <v>11755</v>
      </c>
      <c r="PYK14" s="113" t="s">
        <v>11756</v>
      </c>
      <c r="PYL14" s="113" t="s">
        <v>11757</v>
      </c>
      <c r="PYM14" s="113" t="s">
        <v>11758</v>
      </c>
      <c r="PYN14" s="113" t="s">
        <v>11759</v>
      </c>
      <c r="PYO14" s="113" t="s">
        <v>11760</v>
      </c>
      <c r="PYP14" s="113" t="s">
        <v>11761</v>
      </c>
      <c r="PYQ14" s="113" t="s">
        <v>11762</v>
      </c>
      <c r="PYR14" s="113" t="s">
        <v>11763</v>
      </c>
      <c r="PYS14" s="113" t="s">
        <v>11764</v>
      </c>
      <c r="PYT14" s="113" t="s">
        <v>11765</v>
      </c>
      <c r="PYU14" s="113" t="s">
        <v>11766</v>
      </c>
      <c r="PYV14" s="113" t="s">
        <v>11767</v>
      </c>
      <c r="PYW14" s="113" t="s">
        <v>11768</v>
      </c>
      <c r="PYX14" s="113" t="s">
        <v>11769</v>
      </c>
      <c r="PYY14" s="113" t="s">
        <v>11770</v>
      </c>
      <c r="PYZ14" s="113" t="s">
        <v>11771</v>
      </c>
      <c r="PZA14" s="113" t="s">
        <v>11772</v>
      </c>
      <c r="PZB14" s="113" t="s">
        <v>11773</v>
      </c>
      <c r="PZC14" s="113" t="s">
        <v>11774</v>
      </c>
      <c r="PZD14" s="113" t="s">
        <v>11775</v>
      </c>
      <c r="PZE14" s="113" t="s">
        <v>11776</v>
      </c>
      <c r="PZF14" s="113" t="s">
        <v>11777</v>
      </c>
      <c r="PZG14" s="113" t="s">
        <v>11778</v>
      </c>
      <c r="PZH14" s="113" t="s">
        <v>11779</v>
      </c>
      <c r="PZI14" s="113" t="s">
        <v>11780</v>
      </c>
      <c r="PZJ14" s="113" t="s">
        <v>11781</v>
      </c>
      <c r="PZK14" s="113" t="s">
        <v>11782</v>
      </c>
      <c r="PZL14" s="113" t="s">
        <v>11783</v>
      </c>
      <c r="PZM14" s="113" t="s">
        <v>11784</v>
      </c>
      <c r="PZN14" s="113" t="s">
        <v>11785</v>
      </c>
      <c r="PZO14" s="113" t="s">
        <v>11786</v>
      </c>
      <c r="PZP14" s="113" t="s">
        <v>11787</v>
      </c>
      <c r="PZQ14" s="113" t="s">
        <v>11788</v>
      </c>
      <c r="PZR14" s="113" t="s">
        <v>11789</v>
      </c>
      <c r="PZS14" s="113" t="s">
        <v>11790</v>
      </c>
      <c r="PZT14" s="113" t="s">
        <v>11791</v>
      </c>
      <c r="PZU14" s="113" t="s">
        <v>11792</v>
      </c>
      <c r="PZV14" s="113" t="s">
        <v>11793</v>
      </c>
      <c r="PZW14" s="113" t="s">
        <v>11794</v>
      </c>
      <c r="PZX14" s="113" t="s">
        <v>11795</v>
      </c>
      <c r="PZY14" s="113" t="s">
        <v>11796</v>
      </c>
      <c r="PZZ14" s="113" t="s">
        <v>11797</v>
      </c>
      <c r="QAA14" s="113" t="s">
        <v>11798</v>
      </c>
      <c r="QAB14" s="113" t="s">
        <v>11799</v>
      </c>
      <c r="QAC14" s="113" t="s">
        <v>11800</v>
      </c>
      <c r="QAD14" s="113" t="s">
        <v>11801</v>
      </c>
      <c r="QAE14" s="113" t="s">
        <v>11802</v>
      </c>
      <c r="QAF14" s="113" t="s">
        <v>11803</v>
      </c>
      <c r="QAG14" s="113" t="s">
        <v>11804</v>
      </c>
      <c r="QAH14" s="113" t="s">
        <v>11805</v>
      </c>
      <c r="QAI14" s="113" t="s">
        <v>11806</v>
      </c>
      <c r="QAJ14" s="113" t="s">
        <v>11807</v>
      </c>
      <c r="QAK14" s="113" t="s">
        <v>11808</v>
      </c>
      <c r="QAL14" s="113" t="s">
        <v>11809</v>
      </c>
      <c r="QAM14" s="113" t="s">
        <v>11810</v>
      </c>
      <c r="QAN14" s="113" t="s">
        <v>11811</v>
      </c>
      <c r="QAO14" s="113" t="s">
        <v>11812</v>
      </c>
      <c r="QAP14" s="113" t="s">
        <v>11813</v>
      </c>
      <c r="QAQ14" s="113" t="s">
        <v>11814</v>
      </c>
      <c r="QAR14" s="113" t="s">
        <v>11815</v>
      </c>
      <c r="QAS14" s="113" t="s">
        <v>11816</v>
      </c>
      <c r="QAT14" s="113" t="s">
        <v>11817</v>
      </c>
      <c r="QAU14" s="113" t="s">
        <v>11818</v>
      </c>
      <c r="QAV14" s="113" t="s">
        <v>11819</v>
      </c>
      <c r="QAW14" s="113" t="s">
        <v>11820</v>
      </c>
      <c r="QAX14" s="113" t="s">
        <v>11821</v>
      </c>
      <c r="QAY14" s="113" t="s">
        <v>11822</v>
      </c>
      <c r="QAZ14" s="113" t="s">
        <v>11823</v>
      </c>
      <c r="QBA14" s="113" t="s">
        <v>11824</v>
      </c>
      <c r="QBB14" s="113" t="s">
        <v>11825</v>
      </c>
      <c r="QBC14" s="113" t="s">
        <v>11826</v>
      </c>
      <c r="QBD14" s="113" t="s">
        <v>11827</v>
      </c>
      <c r="QBE14" s="113" t="s">
        <v>11828</v>
      </c>
      <c r="QBF14" s="113" t="s">
        <v>11829</v>
      </c>
      <c r="QBG14" s="113" t="s">
        <v>11830</v>
      </c>
      <c r="QBH14" s="113" t="s">
        <v>11831</v>
      </c>
      <c r="QBI14" s="113" t="s">
        <v>11832</v>
      </c>
      <c r="QBJ14" s="113" t="s">
        <v>11833</v>
      </c>
      <c r="QBK14" s="113" t="s">
        <v>11834</v>
      </c>
      <c r="QBL14" s="113" t="s">
        <v>11835</v>
      </c>
      <c r="QBM14" s="113" t="s">
        <v>11836</v>
      </c>
      <c r="QBN14" s="113" t="s">
        <v>11837</v>
      </c>
      <c r="QBO14" s="113" t="s">
        <v>11838</v>
      </c>
      <c r="QBP14" s="113" t="s">
        <v>11839</v>
      </c>
      <c r="QBQ14" s="113" t="s">
        <v>11840</v>
      </c>
      <c r="QBR14" s="113" t="s">
        <v>11841</v>
      </c>
      <c r="QBS14" s="113" t="s">
        <v>11842</v>
      </c>
      <c r="QBT14" s="113" t="s">
        <v>11843</v>
      </c>
      <c r="QBU14" s="113" t="s">
        <v>11844</v>
      </c>
      <c r="QBV14" s="113" t="s">
        <v>11845</v>
      </c>
      <c r="QBW14" s="113" t="s">
        <v>11846</v>
      </c>
      <c r="QBX14" s="113" t="s">
        <v>11847</v>
      </c>
      <c r="QBY14" s="113" t="s">
        <v>11848</v>
      </c>
      <c r="QBZ14" s="113" t="s">
        <v>11849</v>
      </c>
      <c r="QCA14" s="113" t="s">
        <v>11850</v>
      </c>
      <c r="QCB14" s="113" t="s">
        <v>11851</v>
      </c>
      <c r="QCC14" s="113" t="s">
        <v>11852</v>
      </c>
      <c r="QCD14" s="113" t="s">
        <v>11853</v>
      </c>
      <c r="QCE14" s="113" t="s">
        <v>11854</v>
      </c>
      <c r="QCF14" s="113" t="s">
        <v>11855</v>
      </c>
      <c r="QCG14" s="113" t="s">
        <v>11856</v>
      </c>
      <c r="QCH14" s="113" t="s">
        <v>11857</v>
      </c>
      <c r="QCI14" s="113" t="s">
        <v>11858</v>
      </c>
      <c r="QCJ14" s="113" t="s">
        <v>11859</v>
      </c>
      <c r="QCK14" s="113" t="s">
        <v>11860</v>
      </c>
      <c r="QCL14" s="113" t="s">
        <v>11861</v>
      </c>
      <c r="QCM14" s="113" t="s">
        <v>11862</v>
      </c>
      <c r="QCN14" s="113" t="s">
        <v>11863</v>
      </c>
      <c r="QCO14" s="113" t="s">
        <v>11864</v>
      </c>
      <c r="QCP14" s="113" t="s">
        <v>11865</v>
      </c>
      <c r="QCQ14" s="113" t="s">
        <v>11866</v>
      </c>
      <c r="QCR14" s="113" t="s">
        <v>11867</v>
      </c>
      <c r="QCS14" s="113" t="s">
        <v>11868</v>
      </c>
      <c r="QCT14" s="113" t="s">
        <v>11869</v>
      </c>
      <c r="QCU14" s="113" t="s">
        <v>11870</v>
      </c>
      <c r="QCV14" s="113" t="s">
        <v>11871</v>
      </c>
      <c r="QCW14" s="113" t="s">
        <v>11872</v>
      </c>
      <c r="QCX14" s="113" t="s">
        <v>11873</v>
      </c>
      <c r="QCY14" s="113" t="s">
        <v>11874</v>
      </c>
      <c r="QCZ14" s="113" t="s">
        <v>11875</v>
      </c>
      <c r="QDA14" s="113" t="s">
        <v>11876</v>
      </c>
      <c r="QDB14" s="113" t="s">
        <v>11877</v>
      </c>
      <c r="QDC14" s="113" t="s">
        <v>11878</v>
      </c>
      <c r="QDD14" s="113" t="s">
        <v>11879</v>
      </c>
      <c r="QDE14" s="113" t="s">
        <v>11880</v>
      </c>
      <c r="QDF14" s="113" t="s">
        <v>11881</v>
      </c>
      <c r="QDG14" s="113" t="s">
        <v>11882</v>
      </c>
      <c r="QDH14" s="113" t="s">
        <v>11883</v>
      </c>
      <c r="QDI14" s="113" t="s">
        <v>11884</v>
      </c>
      <c r="QDJ14" s="113" t="s">
        <v>11885</v>
      </c>
      <c r="QDK14" s="113" t="s">
        <v>11886</v>
      </c>
      <c r="QDL14" s="113" t="s">
        <v>11887</v>
      </c>
      <c r="QDM14" s="113" t="s">
        <v>11888</v>
      </c>
      <c r="QDN14" s="113" t="s">
        <v>11889</v>
      </c>
      <c r="QDO14" s="113" t="s">
        <v>11890</v>
      </c>
      <c r="QDP14" s="113" t="s">
        <v>11891</v>
      </c>
      <c r="QDQ14" s="113" t="s">
        <v>11892</v>
      </c>
      <c r="QDR14" s="113" t="s">
        <v>11893</v>
      </c>
      <c r="QDS14" s="113" t="s">
        <v>11894</v>
      </c>
      <c r="QDT14" s="113" t="s">
        <v>11895</v>
      </c>
      <c r="QDU14" s="113" t="s">
        <v>11896</v>
      </c>
      <c r="QDV14" s="113" t="s">
        <v>11897</v>
      </c>
      <c r="QDW14" s="113" t="s">
        <v>11898</v>
      </c>
      <c r="QDX14" s="113" t="s">
        <v>11899</v>
      </c>
      <c r="QDY14" s="113" t="s">
        <v>11900</v>
      </c>
      <c r="QDZ14" s="113" t="s">
        <v>11901</v>
      </c>
      <c r="QEA14" s="113" t="s">
        <v>11902</v>
      </c>
      <c r="QEB14" s="113" t="s">
        <v>11903</v>
      </c>
      <c r="QEC14" s="113" t="s">
        <v>11904</v>
      </c>
      <c r="QED14" s="113" t="s">
        <v>11905</v>
      </c>
      <c r="QEE14" s="113" t="s">
        <v>11906</v>
      </c>
      <c r="QEF14" s="113" t="s">
        <v>11907</v>
      </c>
      <c r="QEG14" s="113" t="s">
        <v>11908</v>
      </c>
      <c r="QEH14" s="113" t="s">
        <v>11909</v>
      </c>
      <c r="QEI14" s="113" t="s">
        <v>11910</v>
      </c>
      <c r="QEJ14" s="113" t="s">
        <v>11911</v>
      </c>
      <c r="QEK14" s="113" t="s">
        <v>11912</v>
      </c>
      <c r="QEL14" s="113" t="s">
        <v>11913</v>
      </c>
      <c r="QEM14" s="113" t="s">
        <v>11914</v>
      </c>
      <c r="QEN14" s="113" t="s">
        <v>11915</v>
      </c>
      <c r="QEO14" s="113" t="s">
        <v>11916</v>
      </c>
      <c r="QEP14" s="113" t="s">
        <v>11917</v>
      </c>
      <c r="QEQ14" s="113" t="s">
        <v>11918</v>
      </c>
      <c r="QER14" s="113" t="s">
        <v>11919</v>
      </c>
      <c r="QES14" s="113" t="s">
        <v>11920</v>
      </c>
      <c r="QET14" s="113" t="s">
        <v>11921</v>
      </c>
      <c r="QEU14" s="113" t="s">
        <v>11922</v>
      </c>
      <c r="QEV14" s="113" t="s">
        <v>11923</v>
      </c>
      <c r="QEW14" s="113" t="s">
        <v>11924</v>
      </c>
      <c r="QEX14" s="113" t="s">
        <v>11925</v>
      </c>
      <c r="QEY14" s="113" t="s">
        <v>11926</v>
      </c>
      <c r="QEZ14" s="113" t="s">
        <v>11927</v>
      </c>
      <c r="QFA14" s="113" t="s">
        <v>11928</v>
      </c>
      <c r="QFB14" s="113" t="s">
        <v>11929</v>
      </c>
      <c r="QFC14" s="113" t="s">
        <v>11930</v>
      </c>
      <c r="QFD14" s="113" t="s">
        <v>11931</v>
      </c>
      <c r="QFE14" s="113" t="s">
        <v>11932</v>
      </c>
      <c r="QFF14" s="113" t="s">
        <v>11933</v>
      </c>
      <c r="QFG14" s="113" t="s">
        <v>11934</v>
      </c>
      <c r="QFH14" s="113" t="s">
        <v>11935</v>
      </c>
      <c r="QFI14" s="113" t="s">
        <v>11936</v>
      </c>
      <c r="QFJ14" s="113" t="s">
        <v>11937</v>
      </c>
      <c r="QFK14" s="113" t="s">
        <v>11938</v>
      </c>
      <c r="QFL14" s="113" t="s">
        <v>11939</v>
      </c>
      <c r="QFM14" s="113" t="s">
        <v>11940</v>
      </c>
      <c r="QFN14" s="113" t="s">
        <v>11941</v>
      </c>
      <c r="QFO14" s="113" t="s">
        <v>11942</v>
      </c>
      <c r="QFP14" s="113" t="s">
        <v>11943</v>
      </c>
      <c r="QFQ14" s="113" t="s">
        <v>11944</v>
      </c>
      <c r="QFR14" s="113" t="s">
        <v>11945</v>
      </c>
      <c r="QFS14" s="113" t="s">
        <v>11946</v>
      </c>
      <c r="QFT14" s="113" t="s">
        <v>11947</v>
      </c>
      <c r="QFU14" s="113" t="s">
        <v>11948</v>
      </c>
      <c r="QFV14" s="113" t="s">
        <v>11949</v>
      </c>
      <c r="QFW14" s="113" t="s">
        <v>11950</v>
      </c>
      <c r="QFX14" s="113" t="s">
        <v>11951</v>
      </c>
      <c r="QFY14" s="113" t="s">
        <v>11952</v>
      </c>
      <c r="QFZ14" s="113" t="s">
        <v>11953</v>
      </c>
      <c r="QGA14" s="113" t="s">
        <v>11954</v>
      </c>
      <c r="QGB14" s="113" t="s">
        <v>11955</v>
      </c>
      <c r="QGC14" s="113" t="s">
        <v>11956</v>
      </c>
      <c r="QGD14" s="113" t="s">
        <v>11957</v>
      </c>
      <c r="QGE14" s="113" t="s">
        <v>11958</v>
      </c>
      <c r="QGF14" s="113" t="s">
        <v>11959</v>
      </c>
      <c r="QGG14" s="113" t="s">
        <v>11960</v>
      </c>
      <c r="QGH14" s="113" t="s">
        <v>11961</v>
      </c>
      <c r="QGI14" s="113" t="s">
        <v>11962</v>
      </c>
      <c r="QGJ14" s="113" t="s">
        <v>11963</v>
      </c>
      <c r="QGK14" s="113" t="s">
        <v>11964</v>
      </c>
      <c r="QGL14" s="113" t="s">
        <v>11965</v>
      </c>
      <c r="QGM14" s="113" t="s">
        <v>11966</v>
      </c>
      <c r="QGN14" s="113" t="s">
        <v>11967</v>
      </c>
      <c r="QGO14" s="113" t="s">
        <v>11968</v>
      </c>
      <c r="QGP14" s="113" t="s">
        <v>11969</v>
      </c>
      <c r="QGQ14" s="113" t="s">
        <v>11970</v>
      </c>
      <c r="QGR14" s="113" t="s">
        <v>11971</v>
      </c>
      <c r="QGS14" s="113" t="s">
        <v>11972</v>
      </c>
      <c r="QGT14" s="113" t="s">
        <v>11973</v>
      </c>
      <c r="QGU14" s="113" t="s">
        <v>11974</v>
      </c>
      <c r="QGV14" s="113" t="s">
        <v>11975</v>
      </c>
      <c r="QGW14" s="113" t="s">
        <v>11976</v>
      </c>
      <c r="QGX14" s="113" t="s">
        <v>11977</v>
      </c>
      <c r="QGY14" s="113" t="s">
        <v>11978</v>
      </c>
      <c r="QGZ14" s="113" t="s">
        <v>11979</v>
      </c>
      <c r="QHA14" s="113" t="s">
        <v>11980</v>
      </c>
      <c r="QHB14" s="113" t="s">
        <v>11981</v>
      </c>
      <c r="QHC14" s="113" t="s">
        <v>11982</v>
      </c>
      <c r="QHD14" s="113" t="s">
        <v>11983</v>
      </c>
      <c r="QHE14" s="113" t="s">
        <v>11984</v>
      </c>
      <c r="QHF14" s="113" t="s">
        <v>11985</v>
      </c>
      <c r="QHG14" s="113" t="s">
        <v>11986</v>
      </c>
      <c r="QHH14" s="113" t="s">
        <v>11987</v>
      </c>
      <c r="QHI14" s="113" t="s">
        <v>11988</v>
      </c>
      <c r="QHJ14" s="113" t="s">
        <v>11989</v>
      </c>
      <c r="QHK14" s="113" t="s">
        <v>11990</v>
      </c>
      <c r="QHL14" s="113" t="s">
        <v>11991</v>
      </c>
      <c r="QHM14" s="113" t="s">
        <v>11992</v>
      </c>
      <c r="QHN14" s="113" t="s">
        <v>11993</v>
      </c>
      <c r="QHO14" s="113" t="s">
        <v>11994</v>
      </c>
      <c r="QHP14" s="113" t="s">
        <v>11995</v>
      </c>
      <c r="QHQ14" s="113" t="s">
        <v>11996</v>
      </c>
      <c r="QHR14" s="113" t="s">
        <v>11997</v>
      </c>
      <c r="QHS14" s="113" t="s">
        <v>11998</v>
      </c>
      <c r="QHT14" s="113" t="s">
        <v>11999</v>
      </c>
      <c r="QHU14" s="113" t="s">
        <v>12000</v>
      </c>
      <c r="QHV14" s="113" t="s">
        <v>12001</v>
      </c>
      <c r="QHW14" s="113" t="s">
        <v>12002</v>
      </c>
      <c r="QHX14" s="113" t="s">
        <v>12003</v>
      </c>
      <c r="QHY14" s="113" t="s">
        <v>12004</v>
      </c>
      <c r="QHZ14" s="113" t="s">
        <v>12005</v>
      </c>
      <c r="QIA14" s="113" t="s">
        <v>12006</v>
      </c>
      <c r="QIB14" s="113" t="s">
        <v>12007</v>
      </c>
      <c r="QIC14" s="113" t="s">
        <v>12008</v>
      </c>
      <c r="QID14" s="113" t="s">
        <v>12009</v>
      </c>
      <c r="QIE14" s="113" t="s">
        <v>12010</v>
      </c>
      <c r="QIF14" s="113" t="s">
        <v>12011</v>
      </c>
      <c r="QIG14" s="113" t="s">
        <v>12012</v>
      </c>
      <c r="QIH14" s="113" t="s">
        <v>12013</v>
      </c>
      <c r="QII14" s="113" t="s">
        <v>12014</v>
      </c>
      <c r="QIJ14" s="113" t="s">
        <v>12015</v>
      </c>
      <c r="QIK14" s="113" t="s">
        <v>12016</v>
      </c>
      <c r="QIL14" s="113" t="s">
        <v>12017</v>
      </c>
      <c r="QIM14" s="113" t="s">
        <v>12018</v>
      </c>
      <c r="QIN14" s="113" t="s">
        <v>12019</v>
      </c>
      <c r="QIO14" s="113" t="s">
        <v>12020</v>
      </c>
      <c r="QIP14" s="113" t="s">
        <v>12021</v>
      </c>
      <c r="QIQ14" s="113" t="s">
        <v>12022</v>
      </c>
      <c r="QIR14" s="113" t="s">
        <v>12023</v>
      </c>
      <c r="QIS14" s="113" t="s">
        <v>12024</v>
      </c>
      <c r="QIT14" s="113" t="s">
        <v>12025</v>
      </c>
      <c r="QIU14" s="113" t="s">
        <v>12026</v>
      </c>
      <c r="QIV14" s="113" t="s">
        <v>12027</v>
      </c>
      <c r="QIW14" s="113" t="s">
        <v>12028</v>
      </c>
      <c r="QIX14" s="113" t="s">
        <v>12029</v>
      </c>
      <c r="QIY14" s="113" t="s">
        <v>12030</v>
      </c>
      <c r="QIZ14" s="113" t="s">
        <v>12031</v>
      </c>
      <c r="QJA14" s="113" t="s">
        <v>12032</v>
      </c>
      <c r="QJB14" s="113" t="s">
        <v>12033</v>
      </c>
      <c r="QJC14" s="113" t="s">
        <v>12034</v>
      </c>
      <c r="QJD14" s="113" t="s">
        <v>12035</v>
      </c>
      <c r="QJE14" s="113" t="s">
        <v>12036</v>
      </c>
      <c r="QJF14" s="113" t="s">
        <v>12037</v>
      </c>
      <c r="QJG14" s="113" t="s">
        <v>12038</v>
      </c>
      <c r="QJH14" s="113" t="s">
        <v>12039</v>
      </c>
      <c r="QJI14" s="113" t="s">
        <v>12040</v>
      </c>
      <c r="QJJ14" s="113" t="s">
        <v>12041</v>
      </c>
      <c r="QJK14" s="113" t="s">
        <v>12042</v>
      </c>
      <c r="QJL14" s="113" t="s">
        <v>12043</v>
      </c>
      <c r="QJM14" s="113" t="s">
        <v>12044</v>
      </c>
      <c r="QJN14" s="113" t="s">
        <v>12045</v>
      </c>
      <c r="QJO14" s="113" t="s">
        <v>12046</v>
      </c>
      <c r="QJP14" s="113" t="s">
        <v>12047</v>
      </c>
      <c r="QJQ14" s="113" t="s">
        <v>12048</v>
      </c>
      <c r="QJR14" s="113" t="s">
        <v>12049</v>
      </c>
      <c r="QJS14" s="113" t="s">
        <v>12050</v>
      </c>
      <c r="QJT14" s="113" t="s">
        <v>12051</v>
      </c>
      <c r="QJU14" s="113" t="s">
        <v>12052</v>
      </c>
      <c r="QJV14" s="113" t="s">
        <v>12053</v>
      </c>
      <c r="QJW14" s="113" t="s">
        <v>12054</v>
      </c>
      <c r="QJX14" s="113" t="s">
        <v>12055</v>
      </c>
      <c r="QJY14" s="113" t="s">
        <v>12056</v>
      </c>
      <c r="QJZ14" s="113" t="s">
        <v>12057</v>
      </c>
      <c r="QKA14" s="113" t="s">
        <v>12058</v>
      </c>
      <c r="QKB14" s="113" t="s">
        <v>12059</v>
      </c>
      <c r="QKC14" s="113" t="s">
        <v>12060</v>
      </c>
      <c r="QKD14" s="113" t="s">
        <v>12061</v>
      </c>
      <c r="QKE14" s="113" t="s">
        <v>12062</v>
      </c>
      <c r="QKF14" s="113" t="s">
        <v>12063</v>
      </c>
      <c r="QKG14" s="113" t="s">
        <v>12064</v>
      </c>
      <c r="QKH14" s="113" t="s">
        <v>12065</v>
      </c>
      <c r="QKI14" s="113" t="s">
        <v>12066</v>
      </c>
      <c r="QKJ14" s="113" t="s">
        <v>12067</v>
      </c>
      <c r="QKK14" s="113" t="s">
        <v>12068</v>
      </c>
      <c r="QKL14" s="113" t="s">
        <v>12069</v>
      </c>
      <c r="QKM14" s="113" t="s">
        <v>12070</v>
      </c>
      <c r="QKN14" s="113" t="s">
        <v>12071</v>
      </c>
      <c r="QKO14" s="113" t="s">
        <v>12072</v>
      </c>
      <c r="QKP14" s="113" t="s">
        <v>12073</v>
      </c>
      <c r="QKQ14" s="113" t="s">
        <v>12074</v>
      </c>
      <c r="QKR14" s="113" t="s">
        <v>12075</v>
      </c>
      <c r="QKS14" s="113" t="s">
        <v>12076</v>
      </c>
      <c r="QKT14" s="113" t="s">
        <v>12077</v>
      </c>
      <c r="QKU14" s="113" t="s">
        <v>12078</v>
      </c>
      <c r="QKV14" s="113" t="s">
        <v>12079</v>
      </c>
      <c r="QKW14" s="113" t="s">
        <v>12080</v>
      </c>
      <c r="QKX14" s="113" t="s">
        <v>12081</v>
      </c>
      <c r="QKY14" s="113" t="s">
        <v>12082</v>
      </c>
      <c r="QKZ14" s="113" t="s">
        <v>12083</v>
      </c>
      <c r="QLA14" s="113" t="s">
        <v>12084</v>
      </c>
      <c r="QLB14" s="113" t="s">
        <v>12085</v>
      </c>
      <c r="QLC14" s="113" t="s">
        <v>12086</v>
      </c>
      <c r="QLD14" s="113" t="s">
        <v>12087</v>
      </c>
      <c r="QLE14" s="113" t="s">
        <v>12088</v>
      </c>
      <c r="QLF14" s="113" t="s">
        <v>12089</v>
      </c>
      <c r="QLG14" s="113" t="s">
        <v>12090</v>
      </c>
      <c r="QLH14" s="113" t="s">
        <v>12091</v>
      </c>
      <c r="QLI14" s="113" t="s">
        <v>12092</v>
      </c>
      <c r="QLJ14" s="113" t="s">
        <v>12093</v>
      </c>
      <c r="QLK14" s="113" t="s">
        <v>12094</v>
      </c>
      <c r="QLL14" s="113" t="s">
        <v>12095</v>
      </c>
      <c r="QLM14" s="113" t="s">
        <v>12096</v>
      </c>
      <c r="QLN14" s="113" t="s">
        <v>12097</v>
      </c>
      <c r="QLO14" s="113" t="s">
        <v>12098</v>
      </c>
      <c r="QLP14" s="113" t="s">
        <v>12099</v>
      </c>
      <c r="QLQ14" s="113" t="s">
        <v>12100</v>
      </c>
      <c r="QLR14" s="113" t="s">
        <v>12101</v>
      </c>
      <c r="QLS14" s="113" t="s">
        <v>12102</v>
      </c>
      <c r="QLT14" s="113" t="s">
        <v>12103</v>
      </c>
      <c r="QLU14" s="113" t="s">
        <v>12104</v>
      </c>
      <c r="QLV14" s="113" t="s">
        <v>12105</v>
      </c>
      <c r="QLW14" s="113" t="s">
        <v>12106</v>
      </c>
      <c r="QLX14" s="113" t="s">
        <v>12107</v>
      </c>
      <c r="QLY14" s="113" t="s">
        <v>12108</v>
      </c>
      <c r="QLZ14" s="113" t="s">
        <v>12109</v>
      </c>
      <c r="QMA14" s="113" t="s">
        <v>12110</v>
      </c>
      <c r="QMB14" s="113" t="s">
        <v>12111</v>
      </c>
      <c r="QMC14" s="113" t="s">
        <v>12112</v>
      </c>
      <c r="QMD14" s="113" t="s">
        <v>12113</v>
      </c>
      <c r="QME14" s="113" t="s">
        <v>12114</v>
      </c>
      <c r="QMF14" s="113" t="s">
        <v>12115</v>
      </c>
      <c r="QMG14" s="113" t="s">
        <v>12116</v>
      </c>
      <c r="QMH14" s="113" t="s">
        <v>12117</v>
      </c>
      <c r="QMI14" s="113" t="s">
        <v>12118</v>
      </c>
      <c r="QMJ14" s="113" t="s">
        <v>12119</v>
      </c>
      <c r="QMK14" s="113" t="s">
        <v>12120</v>
      </c>
      <c r="QML14" s="113" t="s">
        <v>12121</v>
      </c>
      <c r="QMM14" s="113" t="s">
        <v>12122</v>
      </c>
      <c r="QMN14" s="113" t="s">
        <v>12123</v>
      </c>
      <c r="QMO14" s="113" t="s">
        <v>12124</v>
      </c>
      <c r="QMP14" s="113" t="s">
        <v>12125</v>
      </c>
      <c r="QMQ14" s="113" t="s">
        <v>12126</v>
      </c>
      <c r="QMR14" s="113" t="s">
        <v>12127</v>
      </c>
      <c r="QMS14" s="113" t="s">
        <v>12128</v>
      </c>
      <c r="QMT14" s="113" t="s">
        <v>12129</v>
      </c>
      <c r="QMU14" s="113" t="s">
        <v>12130</v>
      </c>
      <c r="QMV14" s="113" t="s">
        <v>12131</v>
      </c>
      <c r="QMW14" s="113" t="s">
        <v>12132</v>
      </c>
      <c r="QMX14" s="113" t="s">
        <v>12133</v>
      </c>
      <c r="QMY14" s="113" t="s">
        <v>12134</v>
      </c>
      <c r="QMZ14" s="113" t="s">
        <v>12135</v>
      </c>
      <c r="QNA14" s="113" t="s">
        <v>12136</v>
      </c>
      <c r="QNB14" s="113" t="s">
        <v>12137</v>
      </c>
      <c r="QNC14" s="113" t="s">
        <v>12138</v>
      </c>
      <c r="QND14" s="113" t="s">
        <v>12139</v>
      </c>
      <c r="QNE14" s="113" t="s">
        <v>12140</v>
      </c>
      <c r="QNF14" s="113" t="s">
        <v>12141</v>
      </c>
      <c r="QNG14" s="113" t="s">
        <v>12142</v>
      </c>
      <c r="QNH14" s="113" t="s">
        <v>12143</v>
      </c>
      <c r="QNI14" s="113" t="s">
        <v>12144</v>
      </c>
      <c r="QNJ14" s="113" t="s">
        <v>12145</v>
      </c>
      <c r="QNK14" s="113" t="s">
        <v>12146</v>
      </c>
      <c r="QNL14" s="113" t="s">
        <v>12147</v>
      </c>
      <c r="QNM14" s="113" t="s">
        <v>12148</v>
      </c>
      <c r="QNN14" s="113" t="s">
        <v>12149</v>
      </c>
      <c r="QNO14" s="113" t="s">
        <v>12150</v>
      </c>
      <c r="QNP14" s="113" t="s">
        <v>12151</v>
      </c>
      <c r="QNQ14" s="113" t="s">
        <v>12152</v>
      </c>
      <c r="QNR14" s="113" t="s">
        <v>12153</v>
      </c>
      <c r="QNS14" s="113" t="s">
        <v>12154</v>
      </c>
      <c r="QNT14" s="113" t="s">
        <v>12155</v>
      </c>
      <c r="QNU14" s="113" t="s">
        <v>12156</v>
      </c>
      <c r="QNV14" s="113" t="s">
        <v>12157</v>
      </c>
      <c r="QNW14" s="113" t="s">
        <v>12158</v>
      </c>
      <c r="QNX14" s="113" t="s">
        <v>12159</v>
      </c>
      <c r="QNY14" s="113" t="s">
        <v>12160</v>
      </c>
      <c r="QNZ14" s="113" t="s">
        <v>12161</v>
      </c>
      <c r="QOA14" s="113" t="s">
        <v>12162</v>
      </c>
      <c r="QOB14" s="113" t="s">
        <v>12163</v>
      </c>
      <c r="QOC14" s="113" t="s">
        <v>12164</v>
      </c>
      <c r="QOD14" s="113" t="s">
        <v>12165</v>
      </c>
      <c r="QOE14" s="113" t="s">
        <v>12166</v>
      </c>
      <c r="QOF14" s="113" t="s">
        <v>12167</v>
      </c>
      <c r="QOG14" s="113" t="s">
        <v>12168</v>
      </c>
      <c r="QOH14" s="113" t="s">
        <v>12169</v>
      </c>
      <c r="QOI14" s="113" t="s">
        <v>12170</v>
      </c>
      <c r="QOJ14" s="113" t="s">
        <v>12171</v>
      </c>
      <c r="QOK14" s="113" t="s">
        <v>12172</v>
      </c>
      <c r="QOL14" s="113" t="s">
        <v>12173</v>
      </c>
      <c r="QOM14" s="113" t="s">
        <v>12174</v>
      </c>
      <c r="QON14" s="113" t="s">
        <v>12175</v>
      </c>
      <c r="QOO14" s="113" t="s">
        <v>12176</v>
      </c>
      <c r="QOP14" s="113" t="s">
        <v>12177</v>
      </c>
      <c r="QOQ14" s="113" t="s">
        <v>12178</v>
      </c>
      <c r="QOR14" s="113" t="s">
        <v>12179</v>
      </c>
      <c r="QOS14" s="113" t="s">
        <v>12180</v>
      </c>
      <c r="QOT14" s="113" t="s">
        <v>12181</v>
      </c>
      <c r="QOU14" s="113" t="s">
        <v>12182</v>
      </c>
      <c r="QOV14" s="113" t="s">
        <v>12183</v>
      </c>
      <c r="QOW14" s="113" t="s">
        <v>12184</v>
      </c>
      <c r="QOX14" s="113" t="s">
        <v>12185</v>
      </c>
      <c r="QOY14" s="113" t="s">
        <v>12186</v>
      </c>
      <c r="QOZ14" s="113" t="s">
        <v>12187</v>
      </c>
      <c r="QPA14" s="113" t="s">
        <v>12188</v>
      </c>
      <c r="QPB14" s="113" t="s">
        <v>12189</v>
      </c>
      <c r="QPC14" s="113" t="s">
        <v>12190</v>
      </c>
      <c r="QPD14" s="113" t="s">
        <v>12191</v>
      </c>
      <c r="QPE14" s="113" t="s">
        <v>12192</v>
      </c>
      <c r="QPF14" s="113" t="s">
        <v>12193</v>
      </c>
      <c r="QPG14" s="113" t="s">
        <v>12194</v>
      </c>
      <c r="QPH14" s="113" t="s">
        <v>12195</v>
      </c>
      <c r="QPI14" s="113" t="s">
        <v>12196</v>
      </c>
      <c r="QPJ14" s="113" t="s">
        <v>12197</v>
      </c>
      <c r="QPK14" s="113" t="s">
        <v>12198</v>
      </c>
      <c r="QPL14" s="113" t="s">
        <v>12199</v>
      </c>
      <c r="QPM14" s="113" t="s">
        <v>12200</v>
      </c>
      <c r="QPN14" s="113" t="s">
        <v>12201</v>
      </c>
      <c r="QPO14" s="113" t="s">
        <v>12202</v>
      </c>
      <c r="QPP14" s="113" t="s">
        <v>12203</v>
      </c>
      <c r="QPQ14" s="113" t="s">
        <v>12204</v>
      </c>
      <c r="QPR14" s="113" t="s">
        <v>12205</v>
      </c>
      <c r="QPS14" s="113" t="s">
        <v>12206</v>
      </c>
      <c r="QPT14" s="113" t="s">
        <v>12207</v>
      </c>
      <c r="QPU14" s="113" t="s">
        <v>12208</v>
      </c>
      <c r="QPV14" s="113" t="s">
        <v>12209</v>
      </c>
      <c r="QPW14" s="113" t="s">
        <v>12210</v>
      </c>
      <c r="QPX14" s="113" t="s">
        <v>12211</v>
      </c>
      <c r="QPY14" s="113" t="s">
        <v>12212</v>
      </c>
      <c r="QPZ14" s="113" t="s">
        <v>12213</v>
      </c>
      <c r="QQA14" s="113" t="s">
        <v>12214</v>
      </c>
      <c r="QQB14" s="113" t="s">
        <v>12215</v>
      </c>
      <c r="QQC14" s="113" t="s">
        <v>12216</v>
      </c>
      <c r="QQD14" s="113" t="s">
        <v>12217</v>
      </c>
      <c r="QQE14" s="113" t="s">
        <v>12218</v>
      </c>
      <c r="QQF14" s="113" t="s">
        <v>12219</v>
      </c>
      <c r="QQG14" s="113" t="s">
        <v>12220</v>
      </c>
      <c r="QQH14" s="113" t="s">
        <v>12221</v>
      </c>
      <c r="QQI14" s="113" t="s">
        <v>12222</v>
      </c>
      <c r="QQJ14" s="113" t="s">
        <v>12223</v>
      </c>
      <c r="QQK14" s="113" t="s">
        <v>12224</v>
      </c>
      <c r="QQL14" s="113" t="s">
        <v>12225</v>
      </c>
      <c r="QQM14" s="113" t="s">
        <v>12226</v>
      </c>
      <c r="QQN14" s="113" t="s">
        <v>12227</v>
      </c>
      <c r="QQO14" s="113" t="s">
        <v>12228</v>
      </c>
      <c r="QQP14" s="113" t="s">
        <v>12229</v>
      </c>
      <c r="QQQ14" s="113" t="s">
        <v>12230</v>
      </c>
      <c r="QQR14" s="113" t="s">
        <v>12231</v>
      </c>
      <c r="QQS14" s="113" t="s">
        <v>12232</v>
      </c>
      <c r="QQT14" s="113" t="s">
        <v>12233</v>
      </c>
      <c r="QQU14" s="113" t="s">
        <v>12234</v>
      </c>
      <c r="QQV14" s="113" t="s">
        <v>12235</v>
      </c>
      <c r="QQW14" s="113" t="s">
        <v>12236</v>
      </c>
      <c r="QQX14" s="113" t="s">
        <v>12237</v>
      </c>
      <c r="QQY14" s="113" t="s">
        <v>12238</v>
      </c>
      <c r="QQZ14" s="113" t="s">
        <v>12239</v>
      </c>
      <c r="QRA14" s="113" t="s">
        <v>12240</v>
      </c>
      <c r="QRB14" s="113" t="s">
        <v>12241</v>
      </c>
      <c r="QRC14" s="113" t="s">
        <v>12242</v>
      </c>
      <c r="QRD14" s="113" t="s">
        <v>12243</v>
      </c>
      <c r="QRE14" s="113" t="s">
        <v>12244</v>
      </c>
      <c r="QRF14" s="113" t="s">
        <v>12245</v>
      </c>
      <c r="QRG14" s="113" t="s">
        <v>12246</v>
      </c>
      <c r="QRH14" s="113" t="s">
        <v>12247</v>
      </c>
      <c r="QRI14" s="113" t="s">
        <v>12248</v>
      </c>
      <c r="QRJ14" s="113" t="s">
        <v>12249</v>
      </c>
      <c r="QRK14" s="113" t="s">
        <v>12250</v>
      </c>
      <c r="QRL14" s="113" t="s">
        <v>12251</v>
      </c>
      <c r="QRM14" s="113" t="s">
        <v>12252</v>
      </c>
      <c r="QRN14" s="113" t="s">
        <v>12253</v>
      </c>
      <c r="QRO14" s="113" t="s">
        <v>12254</v>
      </c>
      <c r="QRP14" s="113" t="s">
        <v>12255</v>
      </c>
      <c r="QRQ14" s="113" t="s">
        <v>12256</v>
      </c>
      <c r="QRR14" s="113" t="s">
        <v>12257</v>
      </c>
      <c r="QRS14" s="113" t="s">
        <v>12258</v>
      </c>
      <c r="QRT14" s="113" t="s">
        <v>12259</v>
      </c>
      <c r="QRU14" s="113" t="s">
        <v>12260</v>
      </c>
      <c r="QRV14" s="113" t="s">
        <v>12261</v>
      </c>
      <c r="QRW14" s="113" t="s">
        <v>12262</v>
      </c>
      <c r="QRX14" s="113" t="s">
        <v>12263</v>
      </c>
      <c r="QRY14" s="113" t="s">
        <v>12264</v>
      </c>
      <c r="QRZ14" s="113" t="s">
        <v>12265</v>
      </c>
      <c r="QSA14" s="113" t="s">
        <v>12266</v>
      </c>
      <c r="QSB14" s="113" t="s">
        <v>12267</v>
      </c>
      <c r="QSC14" s="113" t="s">
        <v>12268</v>
      </c>
      <c r="QSD14" s="113" t="s">
        <v>12269</v>
      </c>
      <c r="QSE14" s="113" t="s">
        <v>12270</v>
      </c>
      <c r="QSF14" s="113" t="s">
        <v>12271</v>
      </c>
      <c r="QSG14" s="113" t="s">
        <v>12272</v>
      </c>
      <c r="QSH14" s="113" t="s">
        <v>12273</v>
      </c>
      <c r="QSI14" s="113" t="s">
        <v>12274</v>
      </c>
      <c r="QSJ14" s="113" t="s">
        <v>12275</v>
      </c>
      <c r="QSK14" s="113" t="s">
        <v>12276</v>
      </c>
      <c r="QSL14" s="113" t="s">
        <v>12277</v>
      </c>
      <c r="QSM14" s="113" t="s">
        <v>12278</v>
      </c>
      <c r="QSN14" s="113" t="s">
        <v>12279</v>
      </c>
      <c r="QSO14" s="113" t="s">
        <v>12280</v>
      </c>
      <c r="QSP14" s="113" t="s">
        <v>12281</v>
      </c>
      <c r="QSQ14" s="113" t="s">
        <v>12282</v>
      </c>
      <c r="QSR14" s="113" t="s">
        <v>12283</v>
      </c>
      <c r="QSS14" s="113" t="s">
        <v>12284</v>
      </c>
      <c r="QST14" s="113" t="s">
        <v>12285</v>
      </c>
      <c r="QSU14" s="113" t="s">
        <v>12286</v>
      </c>
      <c r="QSV14" s="113" t="s">
        <v>12287</v>
      </c>
      <c r="QSW14" s="113" t="s">
        <v>12288</v>
      </c>
      <c r="QSX14" s="113" t="s">
        <v>12289</v>
      </c>
      <c r="QSY14" s="113" t="s">
        <v>12290</v>
      </c>
      <c r="QSZ14" s="113" t="s">
        <v>12291</v>
      </c>
      <c r="QTA14" s="113" t="s">
        <v>12292</v>
      </c>
      <c r="QTB14" s="113" t="s">
        <v>12293</v>
      </c>
      <c r="QTC14" s="113" t="s">
        <v>12294</v>
      </c>
      <c r="QTD14" s="113" t="s">
        <v>12295</v>
      </c>
      <c r="QTE14" s="113" t="s">
        <v>12296</v>
      </c>
      <c r="QTF14" s="113" t="s">
        <v>12297</v>
      </c>
      <c r="QTG14" s="113" t="s">
        <v>12298</v>
      </c>
      <c r="QTH14" s="113" t="s">
        <v>12299</v>
      </c>
      <c r="QTI14" s="113" t="s">
        <v>12300</v>
      </c>
      <c r="QTJ14" s="113" t="s">
        <v>12301</v>
      </c>
      <c r="QTK14" s="113" t="s">
        <v>12302</v>
      </c>
      <c r="QTL14" s="113" t="s">
        <v>12303</v>
      </c>
      <c r="QTM14" s="113" t="s">
        <v>12304</v>
      </c>
      <c r="QTN14" s="113" t="s">
        <v>12305</v>
      </c>
      <c r="QTO14" s="113" t="s">
        <v>12306</v>
      </c>
      <c r="QTP14" s="113" t="s">
        <v>12307</v>
      </c>
      <c r="QTQ14" s="113" t="s">
        <v>12308</v>
      </c>
      <c r="QTR14" s="113" t="s">
        <v>12309</v>
      </c>
      <c r="QTS14" s="113" t="s">
        <v>12310</v>
      </c>
      <c r="QTT14" s="113" t="s">
        <v>12311</v>
      </c>
      <c r="QTU14" s="113" t="s">
        <v>12312</v>
      </c>
      <c r="QTV14" s="113" t="s">
        <v>12313</v>
      </c>
      <c r="QTW14" s="113" t="s">
        <v>12314</v>
      </c>
      <c r="QTX14" s="113" t="s">
        <v>12315</v>
      </c>
      <c r="QTY14" s="113" t="s">
        <v>12316</v>
      </c>
      <c r="QTZ14" s="113" t="s">
        <v>12317</v>
      </c>
      <c r="QUA14" s="113" t="s">
        <v>12318</v>
      </c>
      <c r="QUB14" s="113" t="s">
        <v>12319</v>
      </c>
      <c r="QUC14" s="113" t="s">
        <v>12320</v>
      </c>
      <c r="QUD14" s="113" t="s">
        <v>12321</v>
      </c>
      <c r="QUE14" s="113" t="s">
        <v>12322</v>
      </c>
      <c r="QUF14" s="113" t="s">
        <v>12323</v>
      </c>
      <c r="QUG14" s="113" t="s">
        <v>12324</v>
      </c>
      <c r="QUH14" s="113" t="s">
        <v>12325</v>
      </c>
      <c r="QUI14" s="113" t="s">
        <v>12326</v>
      </c>
      <c r="QUJ14" s="113" t="s">
        <v>12327</v>
      </c>
      <c r="QUK14" s="113" t="s">
        <v>12328</v>
      </c>
      <c r="QUL14" s="113" t="s">
        <v>12329</v>
      </c>
      <c r="QUM14" s="113" t="s">
        <v>12330</v>
      </c>
      <c r="QUN14" s="113" t="s">
        <v>12331</v>
      </c>
      <c r="QUO14" s="113" t="s">
        <v>12332</v>
      </c>
      <c r="QUP14" s="113" t="s">
        <v>12333</v>
      </c>
      <c r="QUQ14" s="113" t="s">
        <v>12334</v>
      </c>
      <c r="QUR14" s="113" t="s">
        <v>12335</v>
      </c>
      <c r="QUS14" s="113" t="s">
        <v>12336</v>
      </c>
      <c r="QUT14" s="113" t="s">
        <v>12337</v>
      </c>
      <c r="QUU14" s="113" t="s">
        <v>12338</v>
      </c>
      <c r="QUV14" s="113" t="s">
        <v>12339</v>
      </c>
      <c r="QUW14" s="113" t="s">
        <v>12340</v>
      </c>
      <c r="QUX14" s="113" t="s">
        <v>12341</v>
      </c>
      <c r="QUY14" s="113" t="s">
        <v>12342</v>
      </c>
      <c r="QUZ14" s="113" t="s">
        <v>12343</v>
      </c>
      <c r="QVA14" s="113" t="s">
        <v>12344</v>
      </c>
      <c r="QVB14" s="113" t="s">
        <v>12345</v>
      </c>
      <c r="QVC14" s="113" t="s">
        <v>12346</v>
      </c>
      <c r="QVD14" s="113" t="s">
        <v>12347</v>
      </c>
      <c r="QVE14" s="113" t="s">
        <v>12348</v>
      </c>
      <c r="QVF14" s="113" t="s">
        <v>12349</v>
      </c>
      <c r="QVG14" s="113" t="s">
        <v>12350</v>
      </c>
      <c r="QVH14" s="113" t="s">
        <v>12351</v>
      </c>
      <c r="QVI14" s="113" t="s">
        <v>12352</v>
      </c>
      <c r="QVJ14" s="113" t="s">
        <v>12353</v>
      </c>
      <c r="QVK14" s="113" t="s">
        <v>12354</v>
      </c>
      <c r="QVL14" s="113" t="s">
        <v>12355</v>
      </c>
      <c r="QVM14" s="113" t="s">
        <v>12356</v>
      </c>
      <c r="QVN14" s="113" t="s">
        <v>12357</v>
      </c>
      <c r="QVO14" s="113" t="s">
        <v>12358</v>
      </c>
      <c r="QVP14" s="113" t="s">
        <v>12359</v>
      </c>
      <c r="QVQ14" s="113" t="s">
        <v>12360</v>
      </c>
      <c r="QVR14" s="113" t="s">
        <v>12361</v>
      </c>
      <c r="QVS14" s="113" t="s">
        <v>12362</v>
      </c>
      <c r="QVT14" s="113" t="s">
        <v>12363</v>
      </c>
      <c r="QVU14" s="113" t="s">
        <v>12364</v>
      </c>
      <c r="QVV14" s="113" t="s">
        <v>12365</v>
      </c>
      <c r="QVW14" s="113" t="s">
        <v>12366</v>
      </c>
      <c r="QVX14" s="113" t="s">
        <v>12367</v>
      </c>
      <c r="QVY14" s="113" t="s">
        <v>12368</v>
      </c>
      <c r="QVZ14" s="113" t="s">
        <v>12369</v>
      </c>
      <c r="QWA14" s="113" t="s">
        <v>12370</v>
      </c>
      <c r="QWB14" s="113" t="s">
        <v>12371</v>
      </c>
      <c r="QWC14" s="113" t="s">
        <v>12372</v>
      </c>
      <c r="QWD14" s="113" t="s">
        <v>12373</v>
      </c>
      <c r="QWE14" s="113" t="s">
        <v>12374</v>
      </c>
      <c r="QWF14" s="113" t="s">
        <v>12375</v>
      </c>
      <c r="QWG14" s="113" t="s">
        <v>12376</v>
      </c>
      <c r="QWH14" s="113" t="s">
        <v>12377</v>
      </c>
      <c r="QWI14" s="113" t="s">
        <v>12378</v>
      </c>
      <c r="QWJ14" s="113" t="s">
        <v>12379</v>
      </c>
      <c r="QWK14" s="113" t="s">
        <v>12380</v>
      </c>
      <c r="QWL14" s="113" t="s">
        <v>12381</v>
      </c>
      <c r="QWM14" s="113" t="s">
        <v>12382</v>
      </c>
      <c r="QWN14" s="113" t="s">
        <v>12383</v>
      </c>
      <c r="QWO14" s="113" t="s">
        <v>12384</v>
      </c>
      <c r="QWP14" s="113" t="s">
        <v>12385</v>
      </c>
      <c r="QWQ14" s="113" t="s">
        <v>12386</v>
      </c>
      <c r="QWR14" s="113" t="s">
        <v>12387</v>
      </c>
      <c r="QWS14" s="113" t="s">
        <v>12388</v>
      </c>
      <c r="QWT14" s="113" t="s">
        <v>12389</v>
      </c>
      <c r="QWU14" s="113" t="s">
        <v>12390</v>
      </c>
      <c r="QWV14" s="113" t="s">
        <v>12391</v>
      </c>
      <c r="QWW14" s="113" t="s">
        <v>12392</v>
      </c>
      <c r="QWX14" s="113" t="s">
        <v>12393</v>
      </c>
      <c r="QWY14" s="113" t="s">
        <v>12394</v>
      </c>
      <c r="QWZ14" s="113" t="s">
        <v>12395</v>
      </c>
      <c r="QXA14" s="113" t="s">
        <v>12396</v>
      </c>
      <c r="QXB14" s="113" t="s">
        <v>12397</v>
      </c>
      <c r="QXC14" s="113" t="s">
        <v>12398</v>
      </c>
      <c r="QXD14" s="113" t="s">
        <v>12399</v>
      </c>
      <c r="QXE14" s="113" t="s">
        <v>12400</v>
      </c>
      <c r="QXF14" s="113" t="s">
        <v>12401</v>
      </c>
      <c r="QXG14" s="113" t="s">
        <v>12402</v>
      </c>
      <c r="QXH14" s="113" t="s">
        <v>12403</v>
      </c>
      <c r="QXI14" s="113" t="s">
        <v>12404</v>
      </c>
      <c r="QXJ14" s="113" t="s">
        <v>12405</v>
      </c>
      <c r="QXK14" s="113" t="s">
        <v>12406</v>
      </c>
      <c r="QXL14" s="113" t="s">
        <v>12407</v>
      </c>
      <c r="QXM14" s="113" t="s">
        <v>12408</v>
      </c>
      <c r="QXN14" s="113" t="s">
        <v>12409</v>
      </c>
      <c r="QXO14" s="113" t="s">
        <v>12410</v>
      </c>
      <c r="QXP14" s="113" t="s">
        <v>12411</v>
      </c>
      <c r="QXQ14" s="113" t="s">
        <v>12412</v>
      </c>
      <c r="QXR14" s="113" t="s">
        <v>12413</v>
      </c>
      <c r="QXS14" s="113" t="s">
        <v>12414</v>
      </c>
      <c r="QXT14" s="113" t="s">
        <v>12415</v>
      </c>
      <c r="QXU14" s="113" t="s">
        <v>12416</v>
      </c>
      <c r="QXV14" s="113" t="s">
        <v>12417</v>
      </c>
      <c r="QXW14" s="113" t="s">
        <v>12418</v>
      </c>
      <c r="QXX14" s="113" t="s">
        <v>12419</v>
      </c>
      <c r="QXY14" s="113" t="s">
        <v>12420</v>
      </c>
      <c r="QXZ14" s="113" t="s">
        <v>12421</v>
      </c>
      <c r="QYA14" s="113" t="s">
        <v>12422</v>
      </c>
      <c r="QYB14" s="113" t="s">
        <v>12423</v>
      </c>
      <c r="QYC14" s="113" t="s">
        <v>12424</v>
      </c>
      <c r="QYD14" s="113" t="s">
        <v>12425</v>
      </c>
      <c r="QYE14" s="113" t="s">
        <v>12426</v>
      </c>
      <c r="QYF14" s="113" t="s">
        <v>12427</v>
      </c>
      <c r="QYG14" s="113" t="s">
        <v>12428</v>
      </c>
      <c r="QYH14" s="113" t="s">
        <v>12429</v>
      </c>
      <c r="QYI14" s="113" t="s">
        <v>12430</v>
      </c>
      <c r="QYJ14" s="113" t="s">
        <v>12431</v>
      </c>
      <c r="QYK14" s="113" t="s">
        <v>12432</v>
      </c>
      <c r="QYL14" s="113" t="s">
        <v>12433</v>
      </c>
      <c r="QYM14" s="113" t="s">
        <v>12434</v>
      </c>
      <c r="QYN14" s="113" t="s">
        <v>12435</v>
      </c>
      <c r="QYO14" s="113" t="s">
        <v>12436</v>
      </c>
      <c r="QYP14" s="113" t="s">
        <v>12437</v>
      </c>
      <c r="QYQ14" s="113" t="s">
        <v>12438</v>
      </c>
      <c r="QYR14" s="113" t="s">
        <v>12439</v>
      </c>
      <c r="QYS14" s="113" t="s">
        <v>12440</v>
      </c>
      <c r="QYT14" s="113" t="s">
        <v>12441</v>
      </c>
      <c r="QYU14" s="113" t="s">
        <v>12442</v>
      </c>
      <c r="QYV14" s="113" t="s">
        <v>12443</v>
      </c>
      <c r="QYW14" s="113" t="s">
        <v>12444</v>
      </c>
      <c r="QYX14" s="113" t="s">
        <v>12445</v>
      </c>
      <c r="QYY14" s="113" t="s">
        <v>12446</v>
      </c>
      <c r="QYZ14" s="113" t="s">
        <v>12447</v>
      </c>
      <c r="QZA14" s="113" t="s">
        <v>12448</v>
      </c>
      <c r="QZB14" s="113" t="s">
        <v>12449</v>
      </c>
      <c r="QZC14" s="113" t="s">
        <v>12450</v>
      </c>
      <c r="QZD14" s="113" t="s">
        <v>12451</v>
      </c>
      <c r="QZE14" s="113" t="s">
        <v>12452</v>
      </c>
      <c r="QZF14" s="113" t="s">
        <v>12453</v>
      </c>
      <c r="QZG14" s="113" t="s">
        <v>12454</v>
      </c>
      <c r="QZH14" s="113" t="s">
        <v>12455</v>
      </c>
      <c r="QZI14" s="113" t="s">
        <v>12456</v>
      </c>
      <c r="QZJ14" s="113" t="s">
        <v>12457</v>
      </c>
      <c r="QZK14" s="113" t="s">
        <v>12458</v>
      </c>
      <c r="QZL14" s="113" t="s">
        <v>12459</v>
      </c>
      <c r="QZM14" s="113" t="s">
        <v>12460</v>
      </c>
      <c r="QZN14" s="113" t="s">
        <v>12461</v>
      </c>
      <c r="QZO14" s="113" t="s">
        <v>12462</v>
      </c>
      <c r="QZP14" s="113" t="s">
        <v>12463</v>
      </c>
      <c r="QZQ14" s="113" t="s">
        <v>12464</v>
      </c>
      <c r="QZR14" s="113" t="s">
        <v>12465</v>
      </c>
      <c r="QZS14" s="113" t="s">
        <v>12466</v>
      </c>
      <c r="QZT14" s="113" t="s">
        <v>12467</v>
      </c>
      <c r="QZU14" s="113" t="s">
        <v>12468</v>
      </c>
      <c r="QZV14" s="113" t="s">
        <v>12469</v>
      </c>
      <c r="QZW14" s="113" t="s">
        <v>12470</v>
      </c>
      <c r="QZX14" s="113" t="s">
        <v>12471</v>
      </c>
      <c r="QZY14" s="113" t="s">
        <v>12472</v>
      </c>
      <c r="QZZ14" s="113" t="s">
        <v>12473</v>
      </c>
      <c r="RAA14" s="113" t="s">
        <v>12474</v>
      </c>
      <c r="RAB14" s="113" t="s">
        <v>12475</v>
      </c>
      <c r="RAC14" s="113" t="s">
        <v>12476</v>
      </c>
      <c r="RAD14" s="113" t="s">
        <v>12477</v>
      </c>
      <c r="RAE14" s="113" t="s">
        <v>12478</v>
      </c>
      <c r="RAF14" s="113" t="s">
        <v>12479</v>
      </c>
      <c r="RAG14" s="113" t="s">
        <v>12480</v>
      </c>
      <c r="RAH14" s="113" t="s">
        <v>12481</v>
      </c>
      <c r="RAI14" s="113" t="s">
        <v>12482</v>
      </c>
      <c r="RAJ14" s="113" t="s">
        <v>12483</v>
      </c>
      <c r="RAK14" s="113" t="s">
        <v>12484</v>
      </c>
      <c r="RAL14" s="113" t="s">
        <v>12485</v>
      </c>
      <c r="RAM14" s="113" t="s">
        <v>12486</v>
      </c>
      <c r="RAN14" s="113" t="s">
        <v>12487</v>
      </c>
      <c r="RAO14" s="113" t="s">
        <v>12488</v>
      </c>
      <c r="RAP14" s="113" t="s">
        <v>12489</v>
      </c>
      <c r="RAQ14" s="113" t="s">
        <v>12490</v>
      </c>
      <c r="RAR14" s="113" t="s">
        <v>12491</v>
      </c>
      <c r="RAS14" s="113" t="s">
        <v>12492</v>
      </c>
      <c r="RAT14" s="113" t="s">
        <v>12493</v>
      </c>
      <c r="RAU14" s="113" t="s">
        <v>12494</v>
      </c>
      <c r="RAV14" s="113" t="s">
        <v>12495</v>
      </c>
      <c r="RAW14" s="113" t="s">
        <v>12496</v>
      </c>
      <c r="RAX14" s="113" t="s">
        <v>12497</v>
      </c>
      <c r="RAY14" s="113" t="s">
        <v>12498</v>
      </c>
      <c r="RAZ14" s="113" t="s">
        <v>12499</v>
      </c>
      <c r="RBA14" s="113" t="s">
        <v>12500</v>
      </c>
      <c r="RBB14" s="113" t="s">
        <v>12501</v>
      </c>
      <c r="RBC14" s="113" t="s">
        <v>12502</v>
      </c>
      <c r="RBD14" s="113" t="s">
        <v>12503</v>
      </c>
      <c r="RBE14" s="113" t="s">
        <v>12504</v>
      </c>
      <c r="RBF14" s="113" t="s">
        <v>12505</v>
      </c>
      <c r="RBG14" s="113" t="s">
        <v>12506</v>
      </c>
      <c r="RBH14" s="113" t="s">
        <v>12507</v>
      </c>
      <c r="RBI14" s="113" t="s">
        <v>12508</v>
      </c>
      <c r="RBJ14" s="113" t="s">
        <v>12509</v>
      </c>
      <c r="RBK14" s="113" t="s">
        <v>12510</v>
      </c>
      <c r="RBL14" s="113" t="s">
        <v>12511</v>
      </c>
      <c r="RBM14" s="113" t="s">
        <v>12512</v>
      </c>
      <c r="RBN14" s="113" t="s">
        <v>12513</v>
      </c>
      <c r="RBO14" s="113" t="s">
        <v>12514</v>
      </c>
      <c r="RBP14" s="113" t="s">
        <v>12515</v>
      </c>
      <c r="RBQ14" s="113" t="s">
        <v>12516</v>
      </c>
      <c r="RBR14" s="113" t="s">
        <v>12517</v>
      </c>
      <c r="RBS14" s="113" t="s">
        <v>12518</v>
      </c>
      <c r="RBT14" s="113" t="s">
        <v>12519</v>
      </c>
      <c r="RBU14" s="113" t="s">
        <v>12520</v>
      </c>
      <c r="RBV14" s="113" t="s">
        <v>12521</v>
      </c>
      <c r="RBW14" s="113" t="s">
        <v>12522</v>
      </c>
      <c r="RBX14" s="113" t="s">
        <v>12523</v>
      </c>
      <c r="RBY14" s="113" t="s">
        <v>12524</v>
      </c>
      <c r="RBZ14" s="113" t="s">
        <v>12525</v>
      </c>
      <c r="RCA14" s="113" t="s">
        <v>12526</v>
      </c>
      <c r="RCB14" s="113" t="s">
        <v>12527</v>
      </c>
      <c r="RCC14" s="113" t="s">
        <v>12528</v>
      </c>
      <c r="RCD14" s="113" t="s">
        <v>12529</v>
      </c>
      <c r="RCE14" s="113" t="s">
        <v>12530</v>
      </c>
      <c r="RCF14" s="113" t="s">
        <v>12531</v>
      </c>
      <c r="RCG14" s="113" t="s">
        <v>12532</v>
      </c>
      <c r="RCH14" s="113" t="s">
        <v>12533</v>
      </c>
      <c r="RCI14" s="113" t="s">
        <v>12534</v>
      </c>
      <c r="RCJ14" s="113" t="s">
        <v>12535</v>
      </c>
      <c r="RCK14" s="113" t="s">
        <v>12536</v>
      </c>
      <c r="RCL14" s="113" t="s">
        <v>12537</v>
      </c>
      <c r="RCM14" s="113" t="s">
        <v>12538</v>
      </c>
      <c r="RCN14" s="113" t="s">
        <v>12539</v>
      </c>
      <c r="RCO14" s="113" t="s">
        <v>12540</v>
      </c>
      <c r="RCP14" s="113" t="s">
        <v>12541</v>
      </c>
      <c r="RCQ14" s="113" t="s">
        <v>12542</v>
      </c>
      <c r="RCR14" s="113" t="s">
        <v>12543</v>
      </c>
      <c r="RCS14" s="113" t="s">
        <v>12544</v>
      </c>
      <c r="RCT14" s="113" t="s">
        <v>12545</v>
      </c>
      <c r="RCU14" s="113" t="s">
        <v>12546</v>
      </c>
      <c r="RCV14" s="113" t="s">
        <v>12547</v>
      </c>
      <c r="RCW14" s="113" t="s">
        <v>12548</v>
      </c>
      <c r="RCX14" s="113" t="s">
        <v>12549</v>
      </c>
      <c r="RCY14" s="113" t="s">
        <v>12550</v>
      </c>
      <c r="RCZ14" s="113" t="s">
        <v>12551</v>
      </c>
      <c r="RDA14" s="113" t="s">
        <v>12552</v>
      </c>
      <c r="RDB14" s="113" t="s">
        <v>12553</v>
      </c>
      <c r="RDC14" s="113" t="s">
        <v>12554</v>
      </c>
      <c r="RDD14" s="113" t="s">
        <v>12555</v>
      </c>
      <c r="RDE14" s="113" t="s">
        <v>12556</v>
      </c>
      <c r="RDF14" s="113" t="s">
        <v>12557</v>
      </c>
      <c r="RDG14" s="113" t="s">
        <v>12558</v>
      </c>
      <c r="RDH14" s="113" t="s">
        <v>12559</v>
      </c>
      <c r="RDI14" s="113" t="s">
        <v>12560</v>
      </c>
      <c r="RDJ14" s="113" t="s">
        <v>12561</v>
      </c>
      <c r="RDK14" s="113" t="s">
        <v>12562</v>
      </c>
      <c r="RDL14" s="113" t="s">
        <v>12563</v>
      </c>
      <c r="RDM14" s="113" t="s">
        <v>12564</v>
      </c>
      <c r="RDN14" s="113" t="s">
        <v>12565</v>
      </c>
      <c r="RDO14" s="113" t="s">
        <v>12566</v>
      </c>
      <c r="RDP14" s="113" t="s">
        <v>12567</v>
      </c>
      <c r="RDQ14" s="113" t="s">
        <v>12568</v>
      </c>
      <c r="RDR14" s="113" t="s">
        <v>12569</v>
      </c>
      <c r="RDS14" s="113" t="s">
        <v>12570</v>
      </c>
      <c r="RDT14" s="113" t="s">
        <v>12571</v>
      </c>
      <c r="RDU14" s="113" t="s">
        <v>12572</v>
      </c>
      <c r="RDV14" s="113" t="s">
        <v>12573</v>
      </c>
      <c r="RDW14" s="113" t="s">
        <v>12574</v>
      </c>
      <c r="RDX14" s="113" t="s">
        <v>12575</v>
      </c>
      <c r="RDY14" s="113" t="s">
        <v>12576</v>
      </c>
      <c r="RDZ14" s="113" t="s">
        <v>12577</v>
      </c>
      <c r="REA14" s="113" t="s">
        <v>12578</v>
      </c>
      <c r="REB14" s="113" t="s">
        <v>12579</v>
      </c>
      <c r="REC14" s="113" t="s">
        <v>12580</v>
      </c>
      <c r="RED14" s="113" t="s">
        <v>12581</v>
      </c>
      <c r="REE14" s="113" t="s">
        <v>12582</v>
      </c>
      <c r="REF14" s="113" t="s">
        <v>12583</v>
      </c>
      <c r="REG14" s="113" t="s">
        <v>12584</v>
      </c>
      <c r="REH14" s="113" t="s">
        <v>12585</v>
      </c>
      <c r="REI14" s="113" t="s">
        <v>12586</v>
      </c>
      <c r="REJ14" s="113" t="s">
        <v>12587</v>
      </c>
      <c r="REK14" s="113" t="s">
        <v>12588</v>
      </c>
      <c r="REL14" s="113" t="s">
        <v>12589</v>
      </c>
      <c r="REM14" s="113" t="s">
        <v>12590</v>
      </c>
      <c r="REN14" s="113" t="s">
        <v>12591</v>
      </c>
      <c r="REO14" s="113" t="s">
        <v>12592</v>
      </c>
      <c r="REP14" s="113" t="s">
        <v>12593</v>
      </c>
      <c r="REQ14" s="113" t="s">
        <v>12594</v>
      </c>
      <c r="RER14" s="113" t="s">
        <v>12595</v>
      </c>
      <c r="RES14" s="113" t="s">
        <v>12596</v>
      </c>
      <c r="RET14" s="113" t="s">
        <v>12597</v>
      </c>
      <c r="REU14" s="113" t="s">
        <v>12598</v>
      </c>
      <c r="REV14" s="113" t="s">
        <v>12599</v>
      </c>
      <c r="REW14" s="113" t="s">
        <v>12600</v>
      </c>
      <c r="REX14" s="113" t="s">
        <v>12601</v>
      </c>
      <c r="REY14" s="113" t="s">
        <v>12602</v>
      </c>
      <c r="REZ14" s="113" t="s">
        <v>12603</v>
      </c>
      <c r="RFA14" s="113" t="s">
        <v>12604</v>
      </c>
      <c r="RFB14" s="113" t="s">
        <v>12605</v>
      </c>
      <c r="RFC14" s="113" t="s">
        <v>12606</v>
      </c>
      <c r="RFD14" s="113" t="s">
        <v>12607</v>
      </c>
      <c r="RFE14" s="113" t="s">
        <v>12608</v>
      </c>
      <c r="RFF14" s="113" t="s">
        <v>12609</v>
      </c>
      <c r="RFG14" s="113" t="s">
        <v>12610</v>
      </c>
      <c r="RFH14" s="113" t="s">
        <v>12611</v>
      </c>
      <c r="RFI14" s="113" t="s">
        <v>12612</v>
      </c>
      <c r="RFJ14" s="113" t="s">
        <v>12613</v>
      </c>
      <c r="RFK14" s="113" t="s">
        <v>12614</v>
      </c>
      <c r="RFL14" s="113" t="s">
        <v>12615</v>
      </c>
      <c r="RFM14" s="113" t="s">
        <v>12616</v>
      </c>
      <c r="RFN14" s="113" t="s">
        <v>12617</v>
      </c>
      <c r="RFO14" s="113" t="s">
        <v>12618</v>
      </c>
      <c r="RFP14" s="113" t="s">
        <v>12619</v>
      </c>
      <c r="RFQ14" s="113" t="s">
        <v>12620</v>
      </c>
      <c r="RFR14" s="113" t="s">
        <v>12621</v>
      </c>
      <c r="RFS14" s="113" t="s">
        <v>12622</v>
      </c>
      <c r="RFT14" s="113" t="s">
        <v>12623</v>
      </c>
      <c r="RFU14" s="113" t="s">
        <v>12624</v>
      </c>
      <c r="RFV14" s="113" t="s">
        <v>12625</v>
      </c>
      <c r="RFW14" s="113" t="s">
        <v>12626</v>
      </c>
      <c r="RFX14" s="113" t="s">
        <v>12627</v>
      </c>
      <c r="RFY14" s="113" t="s">
        <v>12628</v>
      </c>
      <c r="RFZ14" s="113" t="s">
        <v>12629</v>
      </c>
      <c r="RGA14" s="113" t="s">
        <v>12630</v>
      </c>
      <c r="RGB14" s="113" t="s">
        <v>12631</v>
      </c>
      <c r="RGC14" s="113" t="s">
        <v>12632</v>
      </c>
      <c r="RGD14" s="113" t="s">
        <v>12633</v>
      </c>
      <c r="RGE14" s="113" t="s">
        <v>12634</v>
      </c>
      <c r="RGF14" s="113" t="s">
        <v>12635</v>
      </c>
      <c r="RGG14" s="113" t="s">
        <v>12636</v>
      </c>
      <c r="RGH14" s="113" t="s">
        <v>12637</v>
      </c>
      <c r="RGI14" s="113" t="s">
        <v>12638</v>
      </c>
      <c r="RGJ14" s="113" t="s">
        <v>12639</v>
      </c>
      <c r="RGK14" s="113" t="s">
        <v>12640</v>
      </c>
      <c r="RGL14" s="113" t="s">
        <v>12641</v>
      </c>
      <c r="RGM14" s="113" t="s">
        <v>12642</v>
      </c>
      <c r="RGN14" s="113" t="s">
        <v>12643</v>
      </c>
      <c r="RGO14" s="113" t="s">
        <v>12644</v>
      </c>
      <c r="RGP14" s="113" t="s">
        <v>12645</v>
      </c>
      <c r="RGQ14" s="113" t="s">
        <v>12646</v>
      </c>
      <c r="RGR14" s="113" t="s">
        <v>12647</v>
      </c>
      <c r="RGS14" s="113" t="s">
        <v>12648</v>
      </c>
      <c r="RGT14" s="113" t="s">
        <v>12649</v>
      </c>
      <c r="RGU14" s="113" t="s">
        <v>12650</v>
      </c>
      <c r="RGV14" s="113" t="s">
        <v>12651</v>
      </c>
      <c r="RGW14" s="113" t="s">
        <v>12652</v>
      </c>
      <c r="RGX14" s="113" t="s">
        <v>12653</v>
      </c>
      <c r="RGY14" s="113" t="s">
        <v>12654</v>
      </c>
      <c r="RGZ14" s="113" t="s">
        <v>12655</v>
      </c>
      <c r="RHA14" s="113" t="s">
        <v>12656</v>
      </c>
      <c r="RHB14" s="113" t="s">
        <v>12657</v>
      </c>
      <c r="RHC14" s="113" t="s">
        <v>12658</v>
      </c>
      <c r="RHD14" s="113" t="s">
        <v>12659</v>
      </c>
      <c r="RHE14" s="113" t="s">
        <v>12660</v>
      </c>
      <c r="RHF14" s="113" t="s">
        <v>12661</v>
      </c>
      <c r="RHG14" s="113" t="s">
        <v>12662</v>
      </c>
      <c r="RHH14" s="113" t="s">
        <v>12663</v>
      </c>
      <c r="RHI14" s="113" t="s">
        <v>12664</v>
      </c>
      <c r="RHJ14" s="113" t="s">
        <v>12665</v>
      </c>
      <c r="RHK14" s="113" t="s">
        <v>12666</v>
      </c>
      <c r="RHL14" s="113" t="s">
        <v>12667</v>
      </c>
      <c r="RHM14" s="113" t="s">
        <v>12668</v>
      </c>
      <c r="RHN14" s="113" t="s">
        <v>12669</v>
      </c>
      <c r="RHO14" s="113" t="s">
        <v>12670</v>
      </c>
      <c r="RHP14" s="113" t="s">
        <v>12671</v>
      </c>
      <c r="RHQ14" s="113" t="s">
        <v>12672</v>
      </c>
      <c r="RHR14" s="113" t="s">
        <v>12673</v>
      </c>
      <c r="RHS14" s="113" t="s">
        <v>12674</v>
      </c>
      <c r="RHT14" s="113" t="s">
        <v>12675</v>
      </c>
      <c r="RHU14" s="113" t="s">
        <v>12676</v>
      </c>
      <c r="RHV14" s="113" t="s">
        <v>12677</v>
      </c>
      <c r="RHW14" s="113" t="s">
        <v>12678</v>
      </c>
      <c r="RHX14" s="113" t="s">
        <v>12679</v>
      </c>
      <c r="RHY14" s="113" t="s">
        <v>12680</v>
      </c>
      <c r="RHZ14" s="113" t="s">
        <v>12681</v>
      </c>
      <c r="RIA14" s="113" t="s">
        <v>12682</v>
      </c>
      <c r="RIB14" s="113" t="s">
        <v>12683</v>
      </c>
      <c r="RIC14" s="113" t="s">
        <v>12684</v>
      </c>
      <c r="RID14" s="113" t="s">
        <v>12685</v>
      </c>
      <c r="RIE14" s="113" t="s">
        <v>12686</v>
      </c>
      <c r="RIF14" s="113" t="s">
        <v>12687</v>
      </c>
      <c r="RIG14" s="113" t="s">
        <v>12688</v>
      </c>
      <c r="RIH14" s="113" t="s">
        <v>12689</v>
      </c>
      <c r="RII14" s="113" t="s">
        <v>12690</v>
      </c>
      <c r="RIJ14" s="113" t="s">
        <v>12691</v>
      </c>
      <c r="RIK14" s="113" t="s">
        <v>12692</v>
      </c>
      <c r="RIL14" s="113" t="s">
        <v>12693</v>
      </c>
      <c r="RIM14" s="113" t="s">
        <v>12694</v>
      </c>
      <c r="RIN14" s="113" t="s">
        <v>12695</v>
      </c>
      <c r="RIO14" s="113" t="s">
        <v>12696</v>
      </c>
      <c r="RIP14" s="113" t="s">
        <v>12697</v>
      </c>
      <c r="RIQ14" s="113" t="s">
        <v>12698</v>
      </c>
      <c r="RIR14" s="113" t="s">
        <v>12699</v>
      </c>
      <c r="RIS14" s="113" t="s">
        <v>12700</v>
      </c>
      <c r="RIT14" s="113" t="s">
        <v>12701</v>
      </c>
      <c r="RIU14" s="113" t="s">
        <v>12702</v>
      </c>
      <c r="RIV14" s="113" t="s">
        <v>12703</v>
      </c>
      <c r="RIW14" s="113" t="s">
        <v>12704</v>
      </c>
      <c r="RIX14" s="113" t="s">
        <v>12705</v>
      </c>
      <c r="RIY14" s="113" t="s">
        <v>12706</v>
      </c>
      <c r="RIZ14" s="113" t="s">
        <v>12707</v>
      </c>
      <c r="RJA14" s="113" t="s">
        <v>12708</v>
      </c>
      <c r="RJB14" s="113" t="s">
        <v>12709</v>
      </c>
      <c r="RJC14" s="113" t="s">
        <v>12710</v>
      </c>
      <c r="RJD14" s="113" t="s">
        <v>12711</v>
      </c>
      <c r="RJE14" s="113" t="s">
        <v>12712</v>
      </c>
      <c r="RJF14" s="113" t="s">
        <v>12713</v>
      </c>
      <c r="RJG14" s="113" t="s">
        <v>12714</v>
      </c>
      <c r="RJH14" s="113" t="s">
        <v>12715</v>
      </c>
      <c r="RJI14" s="113" t="s">
        <v>12716</v>
      </c>
      <c r="RJJ14" s="113" t="s">
        <v>12717</v>
      </c>
      <c r="RJK14" s="113" t="s">
        <v>12718</v>
      </c>
      <c r="RJL14" s="113" t="s">
        <v>12719</v>
      </c>
      <c r="RJM14" s="113" t="s">
        <v>12720</v>
      </c>
      <c r="RJN14" s="113" t="s">
        <v>12721</v>
      </c>
      <c r="RJO14" s="113" t="s">
        <v>12722</v>
      </c>
      <c r="RJP14" s="113" t="s">
        <v>12723</v>
      </c>
      <c r="RJQ14" s="113" t="s">
        <v>12724</v>
      </c>
      <c r="RJR14" s="113" t="s">
        <v>12725</v>
      </c>
      <c r="RJS14" s="113" t="s">
        <v>12726</v>
      </c>
      <c r="RJT14" s="113" t="s">
        <v>12727</v>
      </c>
      <c r="RJU14" s="113" t="s">
        <v>12728</v>
      </c>
      <c r="RJV14" s="113" t="s">
        <v>12729</v>
      </c>
      <c r="RJW14" s="113" t="s">
        <v>12730</v>
      </c>
      <c r="RJX14" s="113" t="s">
        <v>12731</v>
      </c>
      <c r="RJY14" s="113" t="s">
        <v>12732</v>
      </c>
      <c r="RJZ14" s="113" t="s">
        <v>12733</v>
      </c>
      <c r="RKA14" s="113" t="s">
        <v>12734</v>
      </c>
      <c r="RKB14" s="113" t="s">
        <v>12735</v>
      </c>
      <c r="RKC14" s="113" t="s">
        <v>12736</v>
      </c>
      <c r="RKD14" s="113" t="s">
        <v>12737</v>
      </c>
      <c r="RKE14" s="113" t="s">
        <v>12738</v>
      </c>
      <c r="RKF14" s="113" t="s">
        <v>12739</v>
      </c>
      <c r="RKG14" s="113" t="s">
        <v>12740</v>
      </c>
      <c r="RKH14" s="113" t="s">
        <v>12741</v>
      </c>
      <c r="RKI14" s="113" t="s">
        <v>12742</v>
      </c>
      <c r="RKJ14" s="113" t="s">
        <v>12743</v>
      </c>
      <c r="RKK14" s="113" t="s">
        <v>12744</v>
      </c>
      <c r="RKL14" s="113" t="s">
        <v>12745</v>
      </c>
      <c r="RKM14" s="113" t="s">
        <v>12746</v>
      </c>
      <c r="RKN14" s="113" t="s">
        <v>12747</v>
      </c>
      <c r="RKO14" s="113" t="s">
        <v>12748</v>
      </c>
      <c r="RKP14" s="113" t="s">
        <v>12749</v>
      </c>
      <c r="RKQ14" s="113" t="s">
        <v>12750</v>
      </c>
      <c r="RKR14" s="113" t="s">
        <v>12751</v>
      </c>
      <c r="RKS14" s="113" t="s">
        <v>12752</v>
      </c>
      <c r="RKT14" s="113" t="s">
        <v>12753</v>
      </c>
      <c r="RKU14" s="113" t="s">
        <v>12754</v>
      </c>
      <c r="RKV14" s="113" t="s">
        <v>12755</v>
      </c>
      <c r="RKW14" s="113" t="s">
        <v>12756</v>
      </c>
      <c r="RKX14" s="113" t="s">
        <v>12757</v>
      </c>
      <c r="RKY14" s="113" t="s">
        <v>12758</v>
      </c>
      <c r="RKZ14" s="113" t="s">
        <v>12759</v>
      </c>
      <c r="RLA14" s="113" t="s">
        <v>12760</v>
      </c>
      <c r="RLB14" s="113" t="s">
        <v>12761</v>
      </c>
      <c r="RLC14" s="113" t="s">
        <v>12762</v>
      </c>
      <c r="RLD14" s="113" t="s">
        <v>12763</v>
      </c>
      <c r="RLE14" s="113" t="s">
        <v>12764</v>
      </c>
      <c r="RLF14" s="113" t="s">
        <v>12765</v>
      </c>
      <c r="RLG14" s="113" t="s">
        <v>12766</v>
      </c>
      <c r="RLH14" s="113" t="s">
        <v>12767</v>
      </c>
      <c r="RLI14" s="113" t="s">
        <v>12768</v>
      </c>
      <c r="RLJ14" s="113" t="s">
        <v>12769</v>
      </c>
      <c r="RLK14" s="113" t="s">
        <v>12770</v>
      </c>
      <c r="RLL14" s="113" t="s">
        <v>12771</v>
      </c>
      <c r="RLM14" s="113" t="s">
        <v>12772</v>
      </c>
      <c r="RLN14" s="113" t="s">
        <v>12773</v>
      </c>
      <c r="RLO14" s="113" t="s">
        <v>12774</v>
      </c>
      <c r="RLP14" s="113" t="s">
        <v>12775</v>
      </c>
      <c r="RLQ14" s="113" t="s">
        <v>12776</v>
      </c>
      <c r="RLR14" s="113" t="s">
        <v>12777</v>
      </c>
      <c r="RLS14" s="113" t="s">
        <v>12778</v>
      </c>
      <c r="RLT14" s="113" t="s">
        <v>12779</v>
      </c>
      <c r="RLU14" s="113" t="s">
        <v>12780</v>
      </c>
      <c r="RLV14" s="113" t="s">
        <v>12781</v>
      </c>
      <c r="RLW14" s="113" t="s">
        <v>12782</v>
      </c>
      <c r="RLX14" s="113" t="s">
        <v>12783</v>
      </c>
      <c r="RLY14" s="113" t="s">
        <v>12784</v>
      </c>
      <c r="RLZ14" s="113" t="s">
        <v>12785</v>
      </c>
      <c r="RMA14" s="113" t="s">
        <v>12786</v>
      </c>
      <c r="RMB14" s="113" t="s">
        <v>12787</v>
      </c>
      <c r="RMC14" s="113" t="s">
        <v>12788</v>
      </c>
      <c r="RMD14" s="113" t="s">
        <v>12789</v>
      </c>
      <c r="RME14" s="113" t="s">
        <v>12790</v>
      </c>
      <c r="RMF14" s="113" t="s">
        <v>12791</v>
      </c>
      <c r="RMG14" s="113" t="s">
        <v>12792</v>
      </c>
      <c r="RMH14" s="113" t="s">
        <v>12793</v>
      </c>
      <c r="RMI14" s="113" t="s">
        <v>12794</v>
      </c>
      <c r="RMJ14" s="113" t="s">
        <v>12795</v>
      </c>
      <c r="RMK14" s="113" t="s">
        <v>12796</v>
      </c>
      <c r="RML14" s="113" t="s">
        <v>12797</v>
      </c>
      <c r="RMM14" s="113" t="s">
        <v>12798</v>
      </c>
      <c r="RMN14" s="113" t="s">
        <v>12799</v>
      </c>
      <c r="RMO14" s="113" t="s">
        <v>12800</v>
      </c>
      <c r="RMP14" s="113" t="s">
        <v>12801</v>
      </c>
      <c r="RMQ14" s="113" t="s">
        <v>12802</v>
      </c>
      <c r="RMR14" s="113" t="s">
        <v>12803</v>
      </c>
      <c r="RMS14" s="113" t="s">
        <v>12804</v>
      </c>
      <c r="RMT14" s="113" t="s">
        <v>12805</v>
      </c>
      <c r="RMU14" s="113" t="s">
        <v>12806</v>
      </c>
      <c r="RMV14" s="113" t="s">
        <v>12807</v>
      </c>
      <c r="RMW14" s="113" t="s">
        <v>12808</v>
      </c>
      <c r="RMX14" s="113" t="s">
        <v>12809</v>
      </c>
      <c r="RMY14" s="113" t="s">
        <v>12810</v>
      </c>
      <c r="RMZ14" s="113" t="s">
        <v>12811</v>
      </c>
      <c r="RNA14" s="113" t="s">
        <v>12812</v>
      </c>
      <c r="RNB14" s="113" t="s">
        <v>12813</v>
      </c>
      <c r="RNC14" s="113" t="s">
        <v>12814</v>
      </c>
      <c r="RND14" s="113" t="s">
        <v>12815</v>
      </c>
      <c r="RNE14" s="113" t="s">
        <v>12816</v>
      </c>
      <c r="RNF14" s="113" t="s">
        <v>12817</v>
      </c>
      <c r="RNG14" s="113" t="s">
        <v>12818</v>
      </c>
      <c r="RNH14" s="113" t="s">
        <v>12819</v>
      </c>
      <c r="RNI14" s="113" t="s">
        <v>12820</v>
      </c>
      <c r="RNJ14" s="113" t="s">
        <v>12821</v>
      </c>
      <c r="RNK14" s="113" t="s">
        <v>12822</v>
      </c>
      <c r="RNL14" s="113" t="s">
        <v>12823</v>
      </c>
      <c r="RNM14" s="113" t="s">
        <v>12824</v>
      </c>
      <c r="RNN14" s="113" t="s">
        <v>12825</v>
      </c>
      <c r="RNO14" s="113" t="s">
        <v>12826</v>
      </c>
      <c r="RNP14" s="113" t="s">
        <v>12827</v>
      </c>
      <c r="RNQ14" s="113" t="s">
        <v>12828</v>
      </c>
      <c r="RNR14" s="113" t="s">
        <v>12829</v>
      </c>
      <c r="RNS14" s="113" t="s">
        <v>12830</v>
      </c>
      <c r="RNT14" s="113" t="s">
        <v>12831</v>
      </c>
      <c r="RNU14" s="113" t="s">
        <v>12832</v>
      </c>
      <c r="RNV14" s="113" t="s">
        <v>12833</v>
      </c>
      <c r="RNW14" s="113" t="s">
        <v>12834</v>
      </c>
      <c r="RNX14" s="113" t="s">
        <v>12835</v>
      </c>
      <c r="RNY14" s="113" t="s">
        <v>12836</v>
      </c>
      <c r="RNZ14" s="113" t="s">
        <v>12837</v>
      </c>
      <c r="ROA14" s="113" t="s">
        <v>12838</v>
      </c>
      <c r="ROB14" s="113" t="s">
        <v>12839</v>
      </c>
      <c r="ROC14" s="113" t="s">
        <v>12840</v>
      </c>
      <c r="ROD14" s="113" t="s">
        <v>12841</v>
      </c>
      <c r="ROE14" s="113" t="s">
        <v>12842</v>
      </c>
      <c r="ROF14" s="113" t="s">
        <v>12843</v>
      </c>
      <c r="ROG14" s="113" t="s">
        <v>12844</v>
      </c>
      <c r="ROH14" s="113" t="s">
        <v>12845</v>
      </c>
      <c r="ROI14" s="113" t="s">
        <v>12846</v>
      </c>
      <c r="ROJ14" s="113" t="s">
        <v>12847</v>
      </c>
      <c r="ROK14" s="113" t="s">
        <v>12848</v>
      </c>
      <c r="ROL14" s="113" t="s">
        <v>12849</v>
      </c>
      <c r="ROM14" s="113" t="s">
        <v>12850</v>
      </c>
      <c r="RON14" s="113" t="s">
        <v>12851</v>
      </c>
      <c r="ROO14" s="113" t="s">
        <v>12852</v>
      </c>
      <c r="ROP14" s="113" t="s">
        <v>12853</v>
      </c>
      <c r="ROQ14" s="113" t="s">
        <v>12854</v>
      </c>
      <c r="ROR14" s="113" t="s">
        <v>12855</v>
      </c>
      <c r="ROS14" s="113" t="s">
        <v>12856</v>
      </c>
      <c r="ROT14" s="113" t="s">
        <v>12857</v>
      </c>
      <c r="ROU14" s="113" t="s">
        <v>12858</v>
      </c>
      <c r="ROV14" s="113" t="s">
        <v>12859</v>
      </c>
      <c r="ROW14" s="113" t="s">
        <v>12860</v>
      </c>
      <c r="ROX14" s="113" t="s">
        <v>12861</v>
      </c>
      <c r="ROY14" s="113" t="s">
        <v>12862</v>
      </c>
      <c r="ROZ14" s="113" t="s">
        <v>12863</v>
      </c>
      <c r="RPA14" s="113" t="s">
        <v>12864</v>
      </c>
      <c r="RPB14" s="113" t="s">
        <v>12865</v>
      </c>
      <c r="RPC14" s="113" t="s">
        <v>12866</v>
      </c>
      <c r="RPD14" s="113" t="s">
        <v>12867</v>
      </c>
      <c r="RPE14" s="113" t="s">
        <v>12868</v>
      </c>
      <c r="RPF14" s="113" t="s">
        <v>12869</v>
      </c>
      <c r="RPG14" s="113" t="s">
        <v>12870</v>
      </c>
      <c r="RPH14" s="113" t="s">
        <v>12871</v>
      </c>
      <c r="RPI14" s="113" t="s">
        <v>12872</v>
      </c>
      <c r="RPJ14" s="113" t="s">
        <v>12873</v>
      </c>
      <c r="RPK14" s="113" t="s">
        <v>12874</v>
      </c>
      <c r="RPL14" s="113" t="s">
        <v>12875</v>
      </c>
      <c r="RPM14" s="113" t="s">
        <v>12876</v>
      </c>
      <c r="RPN14" s="113" t="s">
        <v>12877</v>
      </c>
      <c r="RPO14" s="113" t="s">
        <v>12878</v>
      </c>
      <c r="RPP14" s="113" t="s">
        <v>12879</v>
      </c>
      <c r="RPQ14" s="113" t="s">
        <v>12880</v>
      </c>
      <c r="RPR14" s="113" t="s">
        <v>12881</v>
      </c>
      <c r="RPS14" s="113" t="s">
        <v>12882</v>
      </c>
      <c r="RPT14" s="113" t="s">
        <v>12883</v>
      </c>
      <c r="RPU14" s="113" t="s">
        <v>12884</v>
      </c>
      <c r="RPV14" s="113" t="s">
        <v>12885</v>
      </c>
      <c r="RPW14" s="113" t="s">
        <v>12886</v>
      </c>
      <c r="RPX14" s="113" t="s">
        <v>12887</v>
      </c>
      <c r="RPY14" s="113" t="s">
        <v>12888</v>
      </c>
      <c r="RPZ14" s="113" t="s">
        <v>12889</v>
      </c>
      <c r="RQA14" s="113" t="s">
        <v>12890</v>
      </c>
      <c r="RQB14" s="113" t="s">
        <v>12891</v>
      </c>
      <c r="RQC14" s="113" t="s">
        <v>12892</v>
      </c>
      <c r="RQD14" s="113" t="s">
        <v>12893</v>
      </c>
      <c r="RQE14" s="113" t="s">
        <v>12894</v>
      </c>
      <c r="RQF14" s="113" t="s">
        <v>12895</v>
      </c>
      <c r="RQG14" s="113" t="s">
        <v>12896</v>
      </c>
      <c r="RQH14" s="113" t="s">
        <v>12897</v>
      </c>
      <c r="RQI14" s="113" t="s">
        <v>12898</v>
      </c>
      <c r="RQJ14" s="113" t="s">
        <v>12899</v>
      </c>
      <c r="RQK14" s="113" t="s">
        <v>12900</v>
      </c>
      <c r="RQL14" s="113" t="s">
        <v>12901</v>
      </c>
      <c r="RQM14" s="113" t="s">
        <v>12902</v>
      </c>
      <c r="RQN14" s="113" t="s">
        <v>12903</v>
      </c>
      <c r="RQO14" s="113" t="s">
        <v>12904</v>
      </c>
      <c r="RQP14" s="113" t="s">
        <v>12905</v>
      </c>
      <c r="RQQ14" s="113" t="s">
        <v>12906</v>
      </c>
      <c r="RQR14" s="113" t="s">
        <v>12907</v>
      </c>
      <c r="RQS14" s="113" t="s">
        <v>12908</v>
      </c>
      <c r="RQT14" s="113" t="s">
        <v>12909</v>
      </c>
      <c r="RQU14" s="113" t="s">
        <v>12910</v>
      </c>
      <c r="RQV14" s="113" t="s">
        <v>12911</v>
      </c>
      <c r="RQW14" s="113" t="s">
        <v>12912</v>
      </c>
      <c r="RQX14" s="113" t="s">
        <v>12913</v>
      </c>
      <c r="RQY14" s="113" t="s">
        <v>12914</v>
      </c>
      <c r="RQZ14" s="113" t="s">
        <v>12915</v>
      </c>
      <c r="RRA14" s="113" t="s">
        <v>12916</v>
      </c>
      <c r="RRB14" s="113" t="s">
        <v>12917</v>
      </c>
      <c r="RRC14" s="113" t="s">
        <v>12918</v>
      </c>
      <c r="RRD14" s="113" t="s">
        <v>12919</v>
      </c>
      <c r="RRE14" s="113" t="s">
        <v>12920</v>
      </c>
      <c r="RRF14" s="113" t="s">
        <v>12921</v>
      </c>
      <c r="RRG14" s="113" t="s">
        <v>12922</v>
      </c>
      <c r="RRH14" s="113" t="s">
        <v>12923</v>
      </c>
      <c r="RRI14" s="113" t="s">
        <v>12924</v>
      </c>
      <c r="RRJ14" s="113" t="s">
        <v>12925</v>
      </c>
      <c r="RRK14" s="113" t="s">
        <v>12926</v>
      </c>
      <c r="RRL14" s="113" t="s">
        <v>12927</v>
      </c>
      <c r="RRM14" s="113" t="s">
        <v>12928</v>
      </c>
      <c r="RRN14" s="113" t="s">
        <v>12929</v>
      </c>
      <c r="RRO14" s="113" t="s">
        <v>12930</v>
      </c>
      <c r="RRP14" s="113" t="s">
        <v>12931</v>
      </c>
      <c r="RRQ14" s="113" t="s">
        <v>12932</v>
      </c>
      <c r="RRR14" s="113" t="s">
        <v>12933</v>
      </c>
      <c r="RRS14" s="113" t="s">
        <v>12934</v>
      </c>
      <c r="RRT14" s="113" t="s">
        <v>12935</v>
      </c>
      <c r="RRU14" s="113" t="s">
        <v>12936</v>
      </c>
      <c r="RRV14" s="113" t="s">
        <v>12937</v>
      </c>
      <c r="RRW14" s="113" t="s">
        <v>12938</v>
      </c>
      <c r="RRX14" s="113" t="s">
        <v>12939</v>
      </c>
      <c r="RRY14" s="113" t="s">
        <v>12940</v>
      </c>
      <c r="RRZ14" s="113" t="s">
        <v>12941</v>
      </c>
      <c r="RSA14" s="113" t="s">
        <v>12942</v>
      </c>
      <c r="RSB14" s="113" t="s">
        <v>12943</v>
      </c>
      <c r="RSC14" s="113" t="s">
        <v>12944</v>
      </c>
      <c r="RSD14" s="113" t="s">
        <v>12945</v>
      </c>
      <c r="RSE14" s="113" t="s">
        <v>12946</v>
      </c>
      <c r="RSF14" s="113" t="s">
        <v>12947</v>
      </c>
      <c r="RSG14" s="113" t="s">
        <v>12948</v>
      </c>
      <c r="RSH14" s="113" t="s">
        <v>12949</v>
      </c>
      <c r="RSI14" s="113" t="s">
        <v>12950</v>
      </c>
      <c r="RSJ14" s="113" t="s">
        <v>12951</v>
      </c>
      <c r="RSK14" s="113" t="s">
        <v>12952</v>
      </c>
      <c r="RSL14" s="113" t="s">
        <v>12953</v>
      </c>
      <c r="RSM14" s="113" t="s">
        <v>12954</v>
      </c>
      <c r="RSN14" s="113" t="s">
        <v>12955</v>
      </c>
      <c r="RSO14" s="113" t="s">
        <v>12956</v>
      </c>
      <c r="RSP14" s="113" t="s">
        <v>12957</v>
      </c>
      <c r="RSQ14" s="113" t="s">
        <v>12958</v>
      </c>
      <c r="RSR14" s="113" t="s">
        <v>12959</v>
      </c>
      <c r="RSS14" s="113" t="s">
        <v>12960</v>
      </c>
      <c r="RST14" s="113" t="s">
        <v>12961</v>
      </c>
      <c r="RSU14" s="113" t="s">
        <v>12962</v>
      </c>
      <c r="RSV14" s="113" t="s">
        <v>12963</v>
      </c>
      <c r="RSW14" s="113" t="s">
        <v>12964</v>
      </c>
      <c r="RSX14" s="113" t="s">
        <v>12965</v>
      </c>
      <c r="RSY14" s="113" t="s">
        <v>12966</v>
      </c>
      <c r="RSZ14" s="113" t="s">
        <v>12967</v>
      </c>
      <c r="RTA14" s="113" t="s">
        <v>12968</v>
      </c>
      <c r="RTB14" s="113" t="s">
        <v>12969</v>
      </c>
      <c r="RTC14" s="113" t="s">
        <v>12970</v>
      </c>
      <c r="RTD14" s="113" t="s">
        <v>12971</v>
      </c>
      <c r="RTE14" s="113" t="s">
        <v>12972</v>
      </c>
      <c r="RTF14" s="113" t="s">
        <v>12973</v>
      </c>
      <c r="RTG14" s="113" t="s">
        <v>12974</v>
      </c>
      <c r="RTH14" s="113" t="s">
        <v>12975</v>
      </c>
      <c r="RTI14" s="113" t="s">
        <v>12976</v>
      </c>
      <c r="RTJ14" s="113" t="s">
        <v>12977</v>
      </c>
      <c r="RTK14" s="113" t="s">
        <v>12978</v>
      </c>
      <c r="RTL14" s="113" t="s">
        <v>12979</v>
      </c>
      <c r="RTM14" s="113" t="s">
        <v>12980</v>
      </c>
      <c r="RTN14" s="113" t="s">
        <v>12981</v>
      </c>
      <c r="RTO14" s="113" t="s">
        <v>12982</v>
      </c>
      <c r="RTP14" s="113" t="s">
        <v>12983</v>
      </c>
      <c r="RTQ14" s="113" t="s">
        <v>12984</v>
      </c>
      <c r="RTR14" s="113" t="s">
        <v>12985</v>
      </c>
      <c r="RTS14" s="113" t="s">
        <v>12986</v>
      </c>
      <c r="RTT14" s="113" t="s">
        <v>12987</v>
      </c>
      <c r="RTU14" s="113" t="s">
        <v>12988</v>
      </c>
      <c r="RTV14" s="113" t="s">
        <v>12989</v>
      </c>
      <c r="RTW14" s="113" t="s">
        <v>12990</v>
      </c>
      <c r="RTX14" s="113" t="s">
        <v>12991</v>
      </c>
      <c r="RTY14" s="113" t="s">
        <v>12992</v>
      </c>
      <c r="RTZ14" s="113" t="s">
        <v>12993</v>
      </c>
      <c r="RUA14" s="113" t="s">
        <v>12994</v>
      </c>
      <c r="RUB14" s="113" t="s">
        <v>12995</v>
      </c>
      <c r="RUC14" s="113" t="s">
        <v>12996</v>
      </c>
      <c r="RUD14" s="113" t="s">
        <v>12997</v>
      </c>
      <c r="RUE14" s="113" t="s">
        <v>12998</v>
      </c>
      <c r="RUF14" s="113" t="s">
        <v>12999</v>
      </c>
      <c r="RUG14" s="113" t="s">
        <v>13000</v>
      </c>
      <c r="RUH14" s="113" t="s">
        <v>13001</v>
      </c>
      <c r="RUI14" s="113" t="s">
        <v>13002</v>
      </c>
      <c r="RUJ14" s="113" t="s">
        <v>13003</v>
      </c>
      <c r="RUK14" s="113" t="s">
        <v>13004</v>
      </c>
      <c r="RUL14" s="113" t="s">
        <v>13005</v>
      </c>
      <c r="RUM14" s="113" t="s">
        <v>13006</v>
      </c>
      <c r="RUN14" s="113" t="s">
        <v>13007</v>
      </c>
      <c r="RUO14" s="113" t="s">
        <v>13008</v>
      </c>
      <c r="RUP14" s="113" t="s">
        <v>13009</v>
      </c>
      <c r="RUQ14" s="113" t="s">
        <v>13010</v>
      </c>
      <c r="RUR14" s="113" t="s">
        <v>13011</v>
      </c>
      <c r="RUS14" s="113" t="s">
        <v>13012</v>
      </c>
      <c r="RUT14" s="113" t="s">
        <v>13013</v>
      </c>
      <c r="RUU14" s="113" t="s">
        <v>13014</v>
      </c>
      <c r="RUV14" s="113" t="s">
        <v>13015</v>
      </c>
      <c r="RUW14" s="113" t="s">
        <v>13016</v>
      </c>
      <c r="RUX14" s="113" t="s">
        <v>13017</v>
      </c>
      <c r="RUY14" s="113" t="s">
        <v>13018</v>
      </c>
      <c r="RUZ14" s="113" t="s">
        <v>13019</v>
      </c>
      <c r="RVA14" s="113" t="s">
        <v>13020</v>
      </c>
      <c r="RVB14" s="113" t="s">
        <v>13021</v>
      </c>
      <c r="RVC14" s="113" t="s">
        <v>13022</v>
      </c>
      <c r="RVD14" s="113" t="s">
        <v>13023</v>
      </c>
      <c r="RVE14" s="113" t="s">
        <v>13024</v>
      </c>
      <c r="RVF14" s="113" t="s">
        <v>13025</v>
      </c>
      <c r="RVG14" s="113" t="s">
        <v>13026</v>
      </c>
      <c r="RVH14" s="113" t="s">
        <v>13027</v>
      </c>
      <c r="RVI14" s="113" t="s">
        <v>13028</v>
      </c>
      <c r="RVJ14" s="113" t="s">
        <v>13029</v>
      </c>
      <c r="RVK14" s="113" t="s">
        <v>13030</v>
      </c>
      <c r="RVL14" s="113" t="s">
        <v>13031</v>
      </c>
      <c r="RVM14" s="113" t="s">
        <v>13032</v>
      </c>
      <c r="RVN14" s="113" t="s">
        <v>13033</v>
      </c>
      <c r="RVO14" s="113" t="s">
        <v>13034</v>
      </c>
      <c r="RVP14" s="113" t="s">
        <v>13035</v>
      </c>
      <c r="RVQ14" s="113" t="s">
        <v>13036</v>
      </c>
      <c r="RVR14" s="113" t="s">
        <v>13037</v>
      </c>
      <c r="RVS14" s="113" t="s">
        <v>13038</v>
      </c>
      <c r="RVT14" s="113" t="s">
        <v>13039</v>
      </c>
      <c r="RVU14" s="113" t="s">
        <v>13040</v>
      </c>
      <c r="RVV14" s="113" t="s">
        <v>13041</v>
      </c>
      <c r="RVW14" s="113" t="s">
        <v>13042</v>
      </c>
      <c r="RVX14" s="113" t="s">
        <v>13043</v>
      </c>
      <c r="RVY14" s="113" t="s">
        <v>13044</v>
      </c>
      <c r="RVZ14" s="113" t="s">
        <v>13045</v>
      </c>
      <c r="RWA14" s="113" t="s">
        <v>13046</v>
      </c>
      <c r="RWB14" s="113" t="s">
        <v>13047</v>
      </c>
      <c r="RWC14" s="113" t="s">
        <v>13048</v>
      </c>
      <c r="RWD14" s="113" t="s">
        <v>13049</v>
      </c>
      <c r="RWE14" s="113" t="s">
        <v>13050</v>
      </c>
      <c r="RWF14" s="113" t="s">
        <v>13051</v>
      </c>
      <c r="RWG14" s="113" t="s">
        <v>13052</v>
      </c>
      <c r="RWH14" s="113" t="s">
        <v>13053</v>
      </c>
      <c r="RWI14" s="113" t="s">
        <v>13054</v>
      </c>
      <c r="RWJ14" s="113" t="s">
        <v>13055</v>
      </c>
      <c r="RWK14" s="113" t="s">
        <v>13056</v>
      </c>
      <c r="RWL14" s="113" t="s">
        <v>13057</v>
      </c>
      <c r="RWM14" s="113" t="s">
        <v>13058</v>
      </c>
      <c r="RWN14" s="113" t="s">
        <v>13059</v>
      </c>
      <c r="RWO14" s="113" t="s">
        <v>13060</v>
      </c>
      <c r="RWP14" s="113" t="s">
        <v>13061</v>
      </c>
      <c r="RWQ14" s="113" t="s">
        <v>13062</v>
      </c>
      <c r="RWR14" s="113" t="s">
        <v>13063</v>
      </c>
      <c r="RWS14" s="113" t="s">
        <v>13064</v>
      </c>
      <c r="RWT14" s="113" t="s">
        <v>13065</v>
      </c>
      <c r="RWU14" s="113" t="s">
        <v>13066</v>
      </c>
      <c r="RWV14" s="113" t="s">
        <v>13067</v>
      </c>
      <c r="RWW14" s="113" t="s">
        <v>13068</v>
      </c>
      <c r="RWX14" s="113" t="s">
        <v>13069</v>
      </c>
      <c r="RWY14" s="113" t="s">
        <v>13070</v>
      </c>
      <c r="RWZ14" s="113" t="s">
        <v>13071</v>
      </c>
      <c r="RXA14" s="113" t="s">
        <v>13072</v>
      </c>
      <c r="RXB14" s="113" t="s">
        <v>13073</v>
      </c>
      <c r="RXC14" s="113" t="s">
        <v>13074</v>
      </c>
      <c r="RXD14" s="113" t="s">
        <v>13075</v>
      </c>
      <c r="RXE14" s="113" t="s">
        <v>13076</v>
      </c>
      <c r="RXF14" s="113" t="s">
        <v>13077</v>
      </c>
      <c r="RXG14" s="113" t="s">
        <v>13078</v>
      </c>
      <c r="RXH14" s="113" t="s">
        <v>13079</v>
      </c>
      <c r="RXI14" s="113" t="s">
        <v>13080</v>
      </c>
      <c r="RXJ14" s="113" t="s">
        <v>13081</v>
      </c>
      <c r="RXK14" s="113" t="s">
        <v>13082</v>
      </c>
      <c r="RXL14" s="113" t="s">
        <v>13083</v>
      </c>
      <c r="RXM14" s="113" t="s">
        <v>13084</v>
      </c>
      <c r="RXN14" s="113" t="s">
        <v>13085</v>
      </c>
      <c r="RXO14" s="113" t="s">
        <v>13086</v>
      </c>
      <c r="RXP14" s="113" t="s">
        <v>13087</v>
      </c>
      <c r="RXQ14" s="113" t="s">
        <v>13088</v>
      </c>
      <c r="RXR14" s="113" t="s">
        <v>13089</v>
      </c>
      <c r="RXS14" s="113" t="s">
        <v>13090</v>
      </c>
      <c r="RXT14" s="113" t="s">
        <v>13091</v>
      </c>
      <c r="RXU14" s="113" t="s">
        <v>13092</v>
      </c>
      <c r="RXV14" s="113" t="s">
        <v>13093</v>
      </c>
      <c r="RXW14" s="113" t="s">
        <v>13094</v>
      </c>
      <c r="RXX14" s="113" t="s">
        <v>13095</v>
      </c>
      <c r="RXY14" s="113" t="s">
        <v>13096</v>
      </c>
      <c r="RXZ14" s="113" t="s">
        <v>13097</v>
      </c>
      <c r="RYA14" s="113" t="s">
        <v>13098</v>
      </c>
      <c r="RYB14" s="113" t="s">
        <v>13099</v>
      </c>
      <c r="RYC14" s="113" t="s">
        <v>13100</v>
      </c>
      <c r="RYD14" s="113" t="s">
        <v>13101</v>
      </c>
      <c r="RYE14" s="113" t="s">
        <v>13102</v>
      </c>
      <c r="RYF14" s="113" t="s">
        <v>13103</v>
      </c>
      <c r="RYG14" s="113" t="s">
        <v>13104</v>
      </c>
      <c r="RYH14" s="113" t="s">
        <v>13105</v>
      </c>
      <c r="RYI14" s="113" t="s">
        <v>13106</v>
      </c>
      <c r="RYJ14" s="113" t="s">
        <v>13107</v>
      </c>
      <c r="RYK14" s="113" t="s">
        <v>13108</v>
      </c>
      <c r="RYL14" s="113" t="s">
        <v>13109</v>
      </c>
      <c r="RYM14" s="113" t="s">
        <v>13110</v>
      </c>
      <c r="RYN14" s="113" t="s">
        <v>13111</v>
      </c>
      <c r="RYO14" s="113" t="s">
        <v>13112</v>
      </c>
      <c r="RYP14" s="113" t="s">
        <v>13113</v>
      </c>
      <c r="RYQ14" s="113" t="s">
        <v>13114</v>
      </c>
      <c r="RYR14" s="113" t="s">
        <v>13115</v>
      </c>
      <c r="RYS14" s="113" t="s">
        <v>13116</v>
      </c>
      <c r="RYT14" s="113" t="s">
        <v>13117</v>
      </c>
      <c r="RYU14" s="113" t="s">
        <v>13118</v>
      </c>
      <c r="RYV14" s="113" t="s">
        <v>13119</v>
      </c>
      <c r="RYW14" s="113" t="s">
        <v>13120</v>
      </c>
      <c r="RYX14" s="113" t="s">
        <v>13121</v>
      </c>
      <c r="RYY14" s="113" t="s">
        <v>13122</v>
      </c>
      <c r="RYZ14" s="113" t="s">
        <v>13123</v>
      </c>
      <c r="RZA14" s="113" t="s">
        <v>13124</v>
      </c>
      <c r="RZB14" s="113" t="s">
        <v>13125</v>
      </c>
      <c r="RZC14" s="113" t="s">
        <v>13126</v>
      </c>
      <c r="RZD14" s="113" t="s">
        <v>13127</v>
      </c>
      <c r="RZE14" s="113" t="s">
        <v>13128</v>
      </c>
      <c r="RZF14" s="113" t="s">
        <v>13129</v>
      </c>
      <c r="RZG14" s="113" t="s">
        <v>13130</v>
      </c>
      <c r="RZH14" s="113" t="s">
        <v>13131</v>
      </c>
      <c r="RZI14" s="113" t="s">
        <v>13132</v>
      </c>
      <c r="RZJ14" s="113" t="s">
        <v>13133</v>
      </c>
      <c r="RZK14" s="113" t="s">
        <v>13134</v>
      </c>
      <c r="RZL14" s="113" t="s">
        <v>13135</v>
      </c>
      <c r="RZM14" s="113" t="s">
        <v>13136</v>
      </c>
      <c r="RZN14" s="113" t="s">
        <v>13137</v>
      </c>
      <c r="RZO14" s="113" t="s">
        <v>13138</v>
      </c>
      <c r="RZP14" s="113" t="s">
        <v>13139</v>
      </c>
      <c r="RZQ14" s="113" t="s">
        <v>13140</v>
      </c>
      <c r="RZR14" s="113" t="s">
        <v>13141</v>
      </c>
      <c r="RZS14" s="113" t="s">
        <v>13142</v>
      </c>
      <c r="RZT14" s="113" t="s">
        <v>13143</v>
      </c>
      <c r="RZU14" s="113" t="s">
        <v>13144</v>
      </c>
      <c r="RZV14" s="113" t="s">
        <v>13145</v>
      </c>
      <c r="RZW14" s="113" t="s">
        <v>13146</v>
      </c>
      <c r="RZX14" s="113" t="s">
        <v>13147</v>
      </c>
      <c r="RZY14" s="113" t="s">
        <v>13148</v>
      </c>
      <c r="RZZ14" s="113" t="s">
        <v>13149</v>
      </c>
      <c r="SAA14" s="113" t="s">
        <v>13150</v>
      </c>
      <c r="SAB14" s="113" t="s">
        <v>13151</v>
      </c>
      <c r="SAC14" s="113" t="s">
        <v>13152</v>
      </c>
      <c r="SAD14" s="113" t="s">
        <v>13153</v>
      </c>
      <c r="SAE14" s="113" t="s">
        <v>13154</v>
      </c>
      <c r="SAF14" s="113" t="s">
        <v>13155</v>
      </c>
      <c r="SAG14" s="113" t="s">
        <v>13156</v>
      </c>
      <c r="SAH14" s="113" t="s">
        <v>13157</v>
      </c>
      <c r="SAI14" s="113" t="s">
        <v>13158</v>
      </c>
      <c r="SAJ14" s="113" t="s">
        <v>13159</v>
      </c>
      <c r="SAK14" s="113" t="s">
        <v>13160</v>
      </c>
      <c r="SAL14" s="113" t="s">
        <v>13161</v>
      </c>
      <c r="SAM14" s="113" t="s">
        <v>13162</v>
      </c>
      <c r="SAN14" s="113" t="s">
        <v>13163</v>
      </c>
      <c r="SAO14" s="113" t="s">
        <v>13164</v>
      </c>
      <c r="SAP14" s="113" t="s">
        <v>13165</v>
      </c>
      <c r="SAQ14" s="113" t="s">
        <v>13166</v>
      </c>
      <c r="SAR14" s="113" t="s">
        <v>13167</v>
      </c>
      <c r="SAS14" s="113" t="s">
        <v>13168</v>
      </c>
      <c r="SAT14" s="113" t="s">
        <v>13169</v>
      </c>
      <c r="SAU14" s="113" t="s">
        <v>13170</v>
      </c>
      <c r="SAV14" s="113" t="s">
        <v>13171</v>
      </c>
      <c r="SAW14" s="113" t="s">
        <v>13172</v>
      </c>
      <c r="SAX14" s="113" t="s">
        <v>13173</v>
      </c>
      <c r="SAY14" s="113" t="s">
        <v>13174</v>
      </c>
      <c r="SAZ14" s="113" t="s">
        <v>13175</v>
      </c>
      <c r="SBA14" s="113" t="s">
        <v>13176</v>
      </c>
      <c r="SBB14" s="113" t="s">
        <v>13177</v>
      </c>
      <c r="SBC14" s="113" t="s">
        <v>13178</v>
      </c>
      <c r="SBD14" s="113" t="s">
        <v>13179</v>
      </c>
      <c r="SBE14" s="113" t="s">
        <v>13180</v>
      </c>
      <c r="SBF14" s="113" t="s">
        <v>13181</v>
      </c>
      <c r="SBG14" s="113" t="s">
        <v>13182</v>
      </c>
      <c r="SBH14" s="113" t="s">
        <v>13183</v>
      </c>
      <c r="SBI14" s="113" t="s">
        <v>13184</v>
      </c>
      <c r="SBJ14" s="113" t="s">
        <v>13185</v>
      </c>
      <c r="SBK14" s="113" t="s">
        <v>13186</v>
      </c>
      <c r="SBL14" s="113" t="s">
        <v>13187</v>
      </c>
      <c r="SBM14" s="113" t="s">
        <v>13188</v>
      </c>
      <c r="SBN14" s="113" t="s">
        <v>13189</v>
      </c>
      <c r="SBO14" s="113" t="s">
        <v>13190</v>
      </c>
      <c r="SBP14" s="113" t="s">
        <v>13191</v>
      </c>
      <c r="SBQ14" s="113" t="s">
        <v>13192</v>
      </c>
      <c r="SBR14" s="113" t="s">
        <v>13193</v>
      </c>
      <c r="SBS14" s="113" t="s">
        <v>13194</v>
      </c>
      <c r="SBT14" s="113" t="s">
        <v>13195</v>
      </c>
      <c r="SBU14" s="113" t="s">
        <v>13196</v>
      </c>
      <c r="SBV14" s="113" t="s">
        <v>13197</v>
      </c>
      <c r="SBW14" s="113" t="s">
        <v>13198</v>
      </c>
      <c r="SBX14" s="113" t="s">
        <v>13199</v>
      </c>
      <c r="SBY14" s="113" t="s">
        <v>13200</v>
      </c>
      <c r="SBZ14" s="113" t="s">
        <v>13201</v>
      </c>
      <c r="SCA14" s="113" t="s">
        <v>13202</v>
      </c>
      <c r="SCB14" s="113" t="s">
        <v>13203</v>
      </c>
      <c r="SCC14" s="113" t="s">
        <v>13204</v>
      </c>
      <c r="SCD14" s="113" t="s">
        <v>13205</v>
      </c>
      <c r="SCE14" s="113" t="s">
        <v>13206</v>
      </c>
      <c r="SCF14" s="113" t="s">
        <v>13207</v>
      </c>
      <c r="SCG14" s="113" t="s">
        <v>13208</v>
      </c>
      <c r="SCH14" s="113" t="s">
        <v>13209</v>
      </c>
      <c r="SCI14" s="113" t="s">
        <v>13210</v>
      </c>
      <c r="SCJ14" s="113" t="s">
        <v>13211</v>
      </c>
      <c r="SCK14" s="113" t="s">
        <v>13212</v>
      </c>
      <c r="SCL14" s="113" t="s">
        <v>13213</v>
      </c>
      <c r="SCM14" s="113" t="s">
        <v>13214</v>
      </c>
      <c r="SCN14" s="113" t="s">
        <v>13215</v>
      </c>
      <c r="SCO14" s="113" t="s">
        <v>13216</v>
      </c>
      <c r="SCP14" s="113" t="s">
        <v>13217</v>
      </c>
      <c r="SCQ14" s="113" t="s">
        <v>13218</v>
      </c>
      <c r="SCR14" s="113" t="s">
        <v>13219</v>
      </c>
      <c r="SCS14" s="113" t="s">
        <v>13220</v>
      </c>
      <c r="SCT14" s="113" t="s">
        <v>13221</v>
      </c>
      <c r="SCU14" s="113" t="s">
        <v>13222</v>
      </c>
      <c r="SCV14" s="113" t="s">
        <v>13223</v>
      </c>
      <c r="SCW14" s="113" t="s">
        <v>13224</v>
      </c>
      <c r="SCX14" s="113" t="s">
        <v>13225</v>
      </c>
      <c r="SCY14" s="113" t="s">
        <v>13226</v>
      </c>
      <c r="SCZ14" s="113" t="s">
        <v>13227</v>
      </c>
      <c r="SDA14" s="113" t="s">
        <v>13228</v>
      </c>
      <c r="SDB14" s="113" t="s">
        <v>13229</v>
      </c>
      <c r="SDC14" s="113" t="s">
        <v>13230</v>
      </c>
      <c r="SDD14" s="113" t="s">
        <v>13231</v>
      </c>
      <c r="SDE14" s="113" t="s">
        <v>13232</v>
      </c>
      <c r="SDF14" s="113" t="s">
        <v>13233</v>
      </c>
      <c r="SDG14" s="113" t="s">
        <v>13234</v>
      </c>
      <c r="SDH14" s="113" t="s">
        <v>13235</v>
      </c>
      <c r="SDI14" s="113" t="s">
        <v>13236</v>
      </c>
      <c r="SDJ14" s="113" t="s">
        <v>13237</v>
      </c>
      <c r="SDK14" s="113" t="s">
        <v>13238</v>
      </c>
      <c r="SDL14" s="113" t="s">
        <v>13239</v>
      </c>
      <c r="SDM14" s="113" t="s">
        <v>13240</v>
      </c>
      <c r="SDN14" s="113" t="s">
        <v>13241</v>
      </c>
      <c r="SDO14" s="113" t="s">
        <v>13242</v>
      </c>
      <c r="SDP14" s="113" t="s">
        <v>13243</v>
      </c>
      <c r="SDQ14" s="113" t="s">
        <v>13244</v>
      </c>
      <c r="SDR14" s="113" t="s">
        <v>13245</v>
      </c>
      <c r="SDS14" s="113" t="s">
        <v>13246</v>
      </c>
      <c r="SDT14" s="113" t="s">
        <v>13247</v>
      </c>
      <c r="SDU14" s="113" t="s">
        <v>13248</v>
      </c>
      <c r="SDV14" s="113" t="s">
        <v>13249</v>
      </c>
      <c r="SDW14" s="113" t="s">
        <v>13250</v>
      </c>
      <c r="SDX14" s="113" t="s">
        <v>13251</v>
      </c>
      <c r="SDY14" s="113" t="s">
        <v>13252</v>
      </c>
      <c r="SDZ14" s="113" t="s">
        <v>13253</v>
      </c>
      <c r="SEA14" s="113" t="s">
        <v>13254</v>
      </c>
      <c r="SEB14" s="113" t="s">
        <v>13255</v>
      </c>
      <c r="SEC14" s="113" t="s">
        <v>13256</v>
      </c>
      <c r="SED14" s="113" t="s">
        <v>13257</v>
      </c>
      <c r="SEE14" s="113" t="s">
        <v>13258</v>
      </c>
      <c r="SEF14" s="113" t="s">
        <v>13259</v>
      </c>
      <c r="SEG14" s="113" t="s">
        <v>13260</v>
      </c>
      <c r="SEH14" s="113" t="s">
        <v>13261</v>
      </c>
      <c r="SEI14" s="113" t="s">
        <v>13262</v>
      </c>
      <c r="SEJ14" s="113" t="s">
        <v>13263</v>
      </c>
      <c r="SEK14" s="113" t="s">
        <v>13264</v>
      </c>
      <c r="SEL14" s="113" t="s">
        <v>13265</v>
      </c>
      <c r="SEM14" s="113" t="s">
        <v>13266</v>
      </c>
      <c r="SEN14" s="113" t="s">
        <v>13267</v>
      </c>
      <c r="SEO14" s="113" t="s">
        <v>13268</v>
      </c>
      <c r="SEP14" s="113" t="s">
        <v>13269</v>
      </c>
      <c r="SEQ14" s="113" t="s">
        <v>13270</v>
      </c>
      <c r="SER14" s="113" t="s">
        <v>13271</v>
      </c>
      <c r="SES14" s="113" t="s">
        <v>13272</v>
      </c>
      <c r="SET14" s="113" t="s">
        <v>13273</v>
      </c>
      <c r="SEU14" s="113" t="s">
        <v>13274</v>
      </c>
      <c r="SEV14" s="113" t="s">
        <v>13275</v>
      </c>
      <c r="SEW14" s="113" t="s">
        <v>13276</v>
      </c>
      <c r="SEX14" s="113" t="s">
        <v>13277</v>
      </c>
      <c r="SEY14" s="113" t="s">
        <v>13278</v>
      </c>
      <c r="SEZ14" s="113" t="s">
        <v>13279</v>
      </c>
      <c r="SFA14" s="113" t="s">
        <v>13280</v>
      </c>
      <c r="SFB14" s="113" t="s">
        <v>13281</v>
      </c>
      <c r="SFC14" s="113" t="s">
        <v>13282</v>
      </c>
      <c r="SFD14" s="113" t="s">
        <v>13283</v>
      </c>
      <c r="SFE14" s="113" t="s">
        <v>13284</v>
      </c>
      <c r="SFF14" s="113" t="s">
        <v>13285</v>
      </c>
      <c r="SFG14" s="113" t="s">
        <v>13286</v>
      </c>
      <c r="SFH14" s="113" t="s">
        <v>13287</v>
      </c>
      <c r="SFI14" s="113" t="s">
        <v>13288</v>
      </c>
      <c r="SFJ14" s="113" t="s">
        <v>13289</v>
      </c>
      <c r="SFK14" s="113" t="s">
        <v>13290</v>
      </c>
      <c r="SFL14" s="113" t="s">
        <v>13291</v>
      </c>
      <c r="SFM14" s="113" t="s">
        <v>13292</v>
      </c>
      <c r="SFN14" s="113" t="s">
        <v>13293</v>
      </c>
      <c r="SFO14" s="113" t="s">
        <v>13294</v>
      </c>
      <c r="SFP14" s="113" t="s">
        <v>13295</v>
      </c>
      <c r="SFQ14" s="113" t="s">
        <v>13296</v>
      </c>
      <c r="SFR14" s="113" t="s">
        <v>13297</v>
      </c>
      <c r="SFS14" s="113" t="s">
        <v>13298</v>
      </c>
      <c r="SFT14" s="113" t="s">
        <v>13299</v>
      </c>
      <c r="SFU14" s="113" t="s">
        <v>13300</v>
      </c>
      <c r="SFV14" s="113" t="s">
        <v>13301</v>
      </c>
      <c r="SFW14" s="113" t="s">
        <v>13302</v>
      </c>
      <c r="SFX14" s="113" t="s">
        <v>13303</v>
      </c>
      <c r="SFY14" s="113" t="s">
        <v>13304</v>
      </c>
      <c r="SFZ14" s="113" t="s">
        <v>13305</v>
      </c>
      <c r="SGA14" s="113" t="s">
        <v>13306</v>
      </c>
      <c r="SGB14" s="113" t="s">
        <v>13307</v>
      </c>
      <c r="SGC14" s="113" t="s">
        <v>13308</v>
      </c>
      <c r="SGD14" s="113" t="s">
        <v>13309</v>
      </c>
      <c r="SGE14" s="113" t="s">
        <v>13310</v>
      </c>
      <c r="SGF14" s="113" t="s">
        <v>13311</v>
      </c>
      <c r="SGG14" s="113" t="s">
        <v>13312</v>
      </c>
      <c r="SGH14" s="113" t="s">
        <v>13313</v>
      </c>
      <c r="SGI14" s="113" t="s">
        <v>13314</v>
      </c>
      <c r="SGJ14" s="113" t="s">
        <v>13315</v>
      </c>
      <c r="SGK14" s="113" t="s">
        <v>13316</v>
      </c>
      <c r="SGL14" s="113" t="s">
        <v>13317</v>
      </c>
      <c r="SGM14" s="113" t="s">
        <v>13318</v>
      </c>
      <c r="SGN14" s="113" t="s">
        <v>13319</v>
      </c>
      <c r="SGO14" s="113" t="s">
        <v>13320</v>
      </c>
      <c r="SGP14" s="113" t="s">
        <v>13321</v>
      </c>
      <c r="SGQ14" s="113" t="s">
        <v>13322</v>
      </c>
      <c r="SGR14" s="113" t="s">
        <v>13323</v>
      </c>
      <c r="SGS14" s="113" t="s">
        <v>13324</v>
      </c>
      <c r="SGT14" s="113" t="s">
        <v>13325</v>
      </c>
      <c r="SGU14" s="113" t="s">
        <v>13326</v>
      </c>
      <c r="SGV14" s="113" t="s">
        <v>13327</v>
      </c>
      <c r="SGW14" s="113" t="s">
        <v>13328</v>
      </c>
      <c r="SGX14" s="113" t="s">
        <v>13329</v>
      </c>
      <c r="SGY14" s="113" t="s">
        <v>13330</v>
      </c>
      <c r="SGZ14" s="113" t="s">
        <v>13331</v>
      </c>
      <c r="SHA14" s="113" t="s">
        <v>13332</v>
      </c>
      <c r="SHB14" s="113" t="s">
        <v>13333</v>
      </c>
      <c r="SHC14" s="113" t="s">
        <v>13334</v>
      </c>
      <c r="SHD14" s="113" t="s">
        <v>13335</v>
      </c>
      <c r="SHE14" s="113" t="s">
        <v>13336</v>
      </c>
      <c r="SHF14" s="113" t="s">
        <v>13337</v>
      </c>
      <c r="SHG14" s="113" t="s">
        <v>13338</v>
      </c>
      <c r="SHH14" s="113" t="s">
        <v>13339</v>
      </c>
      <c r="SHI14" s="113" t="s">
        <v>13340</v>
      </c>
      <c r="SHJ14" s="113" t="s">
        <v>13341</v>
      </c>
      <c r="SHK14" s="113" t="s">
        <v>13342</v>
      </c>
      <c r="SHL14" s="113" t="s">
        <v>13343</v>
      </c>
      <c r="SHM14" s="113" t="s">
        <v>13344</v>
      </c>
      <c r="SHN14" s="113" t="s">
        <v>13345</v>
      </c>
      <c r="SHO14" s="113" t="s">
        <v>13346</v>
      </c>
      <c r="SHP14" s="113" t="s">
        <v>13347</v>
      </c>
      <c r="SHQ14" s="113" t="s">
        <v>13348</v>
      </c>
      <c r="SHR14" s="113" t="s">
        <v>13349</v>
      </c>
      <c r="SHS14" s="113" t="s">
        <v>13350</v>
      </c>
      <c r="SHT14" s="113" t="s">
        <v>13351</v>
      </c>
      <c r="SHU14" s="113" t="s">
        <v>13352</v>
      </c>
      <c r="SHV14" s="113" t="s">
        <v>13353</v>
      </c>
      <c r="SHW14" s="113" t="s">
        <v>13354</v>
      </c>
      <c r="SHX14" s="113" t="s">
        <v>13355</v>
      </c>
      <c r="SHY14" s="113" t="s">
        <v>13356</v>
      </c>
      <c r="SHZ14" s="113" t="s">
        <v>13357</v>
      </c>
      <c r="SIA14" s="113" t="s">
        <v>13358</v>
      </c>
      <c r="SIB14" s="113" t="s">
        <v>13359</v>
      </c>
      <c r="SIC14" s="113" t="s">
        <v>13360</v>
      </c>
      <c r="SID14" s="113" t="s">
        <v>13361</v>
      </c>
      <c r="SIE14" s="113" t="s">
        <v>13362</v>
      </c>
      <c r="SIF14" s="113" t="s">
        <v>13363</v>
      </c>
      <c r="SIG14" s="113" t="s">
        <v>13364</v>
      </c>
      <c r="SIH14" s="113" t="s">
        <v>13365</v>
      </c>
      <c r="SII14" s="113" t="s">
        <v>13366</v>
      </c>
      <c r="SIJ14" s="113" t="s">
        <v>13367</v>
      </c>
      <c r="SIK14" s="113" t="s">
        <v>13368</v>
      </c>
      <c r="SIL14" s="113" t="s">
        <v>13369</v>
      </c>
      <c r="SIM14" s="113" t="s">
        <v>13370</v>
      </c>
      <c r="SIN14" s="113" t="s">
        <v>13371</v>
      </c>
      <c r="SIO14" s="113" t="s">
        <v>13372</v>
      </c>
      <c r="SIP14" s="113" t="s">
        <v>13373</v>
      </c>
      <c r="SIQ14" s="113" t="s">
        <v>13374</v>
      </c>
      <c r="SIR14" s="113" t="s">
        <v>13375</v>
      </c>
      <c r="SIS14" s="113" t="s">
        <v>13376</v>
      </c>
      <c r="SIT14" s="113" t="s">
        <v>13377</v>
      </c>
      <c r="SIU14" s="113" t="s">
        <v>13378</v>
      </c>
      <c r="SIV14" s="113" t="s">
        <v>13379</v>
      </c>
      <c r="SIW14" s="113" t="s">
        <v>13380</v>
      </c>
      <c r="SIX14" s="113" t="s">
        <v>13381</v>
      </c>
      <c r="SIY14" s="113" t="s">
        <v>13382</v>
      </c>
      <c r="SIZ14" s="113" t="s">
        <v>13383</v>
      </c>
      <c r="SJA14" s="113" t="s">
        <v>13384</v>
      </c>
      <c r="SJB14" s="113" t="s">
        <v>13385</v>
      </c>
      <c r="SJC14" s="113" t="s">
        <v>13386</v>
      </c>
      <c r="SJD14" s="113" t="s">
        <v>13387</v>
      </c>
      <c r="SJE14" s="113" t="s">
        <v>13388</v>
      </c>
      <c r="SJF14" s="113" t="s">
        <v>13389</v>
      </c>
      <c r="SJG14" s="113" t="s">
        <v>13390</v>
      </c>
      <c r="SJH14" s="113" t="s">
        <v>13391</v>
      </c>
      <c r="SJI14" s="113" t="s">
        <v>13392</v>
      </c>
      <c r="SJJ14" s="113" t="s">
        <v>13393</v>
      </c>
      <c r="SJK14" s="113" t="s">
        <v>13394</v>
      </c>
      <c r="SJL14" s="113" t="s">
        <v>13395</v>
      </c>
      <c r="SJM14" s="113" t="s">
        <v>13396</v>
      </c>
      <c r="SJN14" s="113" t="s">
        <v>13397</v>
      </c>
      <c r="SJO14" s="113" t="s">
        <v>13398</v>
      </c>
      <c r="SJP14" s="113" t="s">
        <v>13399</v>
      </c>
      <c r="SJQ14" s="113" t="s">
        <v>13400</v>
      </c>
      <c r="SJR14" s="113" t="s">
        <v>13401</v>
      </c>
      <c r="SJS14" s="113" t="s">
        <v>13402</v>
      </c>
      <c r="SJT14" s="113" t="s">
        <v>13403</v>
      </c>
      <c r="SJU14" s="113" t="s">
        <v>13404</v>
      </c>
      <c r="SJV14" s="113" t="s">
        <v>13405</v>
      </c>
      <c r="SJW14" s="113" t="s">
        <v>13406</v>
      </c>
      <c r="SJX14" s="113" t="s">
        <v>13407</v>
      </c>
      <c r="SJY14" s="113" t="s">
        <v>13408</v>
      </c>
      <c r="SJZ14" s="113" t="s">
        <v>13409</v>
      </c>
      <c r="SKA14" s="113" t="s">
        <v>13410</v>
      </c>
      <c r="SKB14" s="113" t="s">
        <v>13411</v>
      </c>
      <c r="SKC14" s="113" t="s">
        <v>13412</v>
      </c>
      <c r="SKD14" s="113" t="s">
        <v>13413</v>
      </c>
      <c r="SKE14" s="113" t="s">
        <v>13414</v>
      </c>
      <c r="SKF14" s="113" t="s">
        <v>13415</v>
      </c>
      <c r="SKG14" s="113" t="s">
        <v>13416</v>
      </c>
      <c r="SKH14" s="113" t="s">
        <v>13417</v>
      </c>
      <c r="SKI14" s="113" t="s">
        <v>13418</v>
      </c>
      <c r="SKJ14" s="113" t="s">
        <v>13419</v>
      </c>
      <c r="SKK14" s="113" t="s">
        <v>13420</v>
      </c>
      <c r="SKL14" s="113" t="s">
        <v>13421</v>
      </c>
      <c r="SKM14" s="113" t="s">
        <v>13422</v>
      </c>
      <c r="SKN14" s="113" t="s">
        <v>13423</v>
      </c>
      <c r="SKO14" s="113" t="s">
        <v>13424</v>
      </c>
      <c r="SKP14" s="113" t="s">
        <v>13425</v>
      </c>
      <c r="SKQ14" s="113" t="s">
        <v>13426</v>
      </c>
      <c r="SKR14" s="113" t="s">
        <v>13427</v>
      </c>
      <c r="SKS14" s="113" t="s">
        <v>13428</v>
      </c>
      <c r="SKT14" s="113" t="s">
        <v>13429</v>
      </c>
      <c r="SKU14" s="113" t="s">
        <v>13430</v>
      </c>
      <c r="SKV14" s="113" t="s">
        <v>13431</v>
      </c>
      <c r="SKW14" s="113" t="s">
        <v>13432</v>
      </c>
      <c r="SKX14" s="113" t="s">
        <v>13433</v>
      </c>
      <c r="SKY14" s="113" t="s">
        <v>13434</v>
      </c>
      <c r="SKZ14" s="113" t="s">
        <v>13435</v>
      </c>
      <c r="SLA14" s="113" t="s">
        <v>13436</v>
      </c>
      <c r="SLB14" s="113" t="s">
        <v>13437</v>
      </c>
      <c r="SLC14" s="113" t="s">
        <v>13438</v>
      </c>
      <c r="SLD14" s="113" t="s">
        <v>13439</v>
      </c>
      <c r="SLE14" s="113" t="s">
        <v>13440</v>
      </c>
      <c r="SLF14" s="113" t="s">
        <v>13441</v>
      </c>
      <c r="SLG14" s="113" t="s">
        <v>13442</v>
      </c>
      <c r="SLH14" s="113" t="s">
        <v>13443</v>
      </c>
      <c r="SLI14" s="113" t="s">
        <v>13444</v>
      </c>
      <c r="SLJ14" s="113" t="s">
        <v>13445</v>
      </c>
      <c r="SLK14" s="113" t="s">
        <v>13446</v>
      </c>
      <c r="SLL14" s="113" t="s">
        <v>13447</v>
      </c>
      <c r="SLM14" s="113" t="s">
        <v>13448</v>
      </c>
      <c r="SLN14" s="113" t="s">
        <v>13449</v>
      </c>
      <c r="SLO14" s="113" t="s">
        <v>13450</v>
      </c>
      <c r="SLP14" s="113" t="s">
        <v>13451</v>
      </c>
      <c r="SLQ14" s="113" t="s">
        <v>13452</v>
      </c>
      <c r="SLR14" s="113" t="s">
        <v>13453</v>
      </c>
      <c r="SLS14" s="113" t="s">
        <v>13454</v>
      </c>
      <c r="SLT14" s="113" t="s">
        <v>13455</v>
      </c>
      <c r="SLU14" s="113" t="s">
        <v>13456</v>
      </c>
      <c r="SLV14" s="113" t="s">
        <v>13457</v>
      </c>
      <c r="SLW14" s="113" t="s">
        <v>13458</v>
      </c>
      <c r="SLX14" s="113" t="s">
        <v>13459</v>
      </c>
      <c r="SLY14" s="113" t="s">
        <v>13460</v>
      </c>
      <c r="SLZ14" s="113" t="s">
        <v>13461</v>
      </c>
      <c r="SMA14" s="113" t="s">
        <v>13462</v>
      </c>
      <c r="SMB14" s="113" t="s">
        <v>13463</v>
      </c>
      <c r="SMC14" s="113" t="s">
        <v>13464</v>
      </c>
      <c r="SMD14" s="113" t="s">
        <v>13465</v>
      </c>
      <c r="SME14" s="113" t="s">
        <v>13466</v>
      </c>
      <c r="SMF14" s="113" t="s">
        <v>13467</v>
      </c>
      <c r="SMG14" s="113" t="s">
        <v>13468</v>
      </c>
      <c r="SMH14" s="113" t="s">
        <v>13469</v>
      </c>
      <c r="SMI14" s="113" t="s">
        <v>13470</v>
      </c>
      <c r="SMJ14" s="113" t="s">
        <v>13471</v>
      </c>
      <c r="SMK14" s="113" t="s">
        <v>13472</v>
      </c>
      <c r="SML14" s="113" t="s">
        <v>13473</v>
      </c>
      <c r="SMM14" s="113" t="s">
        <v>13474</v>
      </c>
      <c r="SMN14" s="113" t="s">
        <v>13475</v>
      </c>
      <c r="SMO14" s="113" t="s">
        <v>13476</v>
      </c>
      <c r="SMP14" s="113" t="s">
        <v>13477</v>
      </c>
      <c r="SMQ14" s="113" t="s">
        <v>13478</v>
      </c>
      <c r="SMR14" s="113" t="s">
        <v>13479</v>
      </c>
      <c r="SMS14" s="113" t="s">
        <v>13480</v>
      </c>
      <c r="SMT14" s="113" t="s">
        <v>13481</v>
      </c>
      <c r="SMU14" s="113" t="s">
        <v>13482</v>
      </c>
      <c r="SMV14" s="113" t="s">
        <v>13483</v>
      </c>
      <c r="SMW14" s="113" t="s">
        <v>13484</v>
      </c>
      <c r="SMX14" s="113" t="s">
        <v>13485</v>
      </c>
      <c r="SMY14" s="113" t="s">
        <v>13486</v>
      </c>
      <c r="SMZ14" s="113" t="s">
        <v>13487</v>
      </c>
      <c r="SNA14" s="113" t="s">
        <v>13488</v>
      </c>
      <c r="SNB14" s="113" t="s">
        <v>13489</v>
      </c>
      <c r="SNC14" s="113" t="s">
        <v>13490</v>
      </c>
      <c r="SND14" s="113" t="s">
        <v>13491</v>
      </c>
      <c r="SNE14" s="113" t="s">
        <v>13492</v>
      </c>
      <c r="SNF14" s="113" t="s">
        <v>13493</v>
      </c>
      <c r="SNG14" s="113" t="s">
        <v>13494</v>
      </c>
      <c r="SNH14" s="113" t="s">
        <v>13495</v>
      </c>
      <c r="SNI14" s="113" t="s">
        <v>13496</v>
      </c>
      <c r="SNJ14" s="113" t="s">
        <v>13497</v>
      </c>
      <c r="SNK14" s="113" t="s">
        <v>13498</v>
      </c>
      <c r="SNL14" s="113" t="s">
        <v>13499</v>
      </c>
      <c r="SNM14" s="113" t="s">
        <v>13500</v>
      </c>
      <c r="SNN14" s="113" t="s">
        <v>13501</v>
      </c>
      <c r="SNO14" s="113" t="s">
        <v>13502</v>
      </c>
      <c r="SNP14" s="113" t="s">
        <v>13503</v>
      </c>
      <c r="SNQ14" s="113" t="s">
        <v>13504</v>
      </c>
      <c r="SNR14" s="113" t="s">
        <v>13505</v>
      </c>
      <c r="SNS14" s="113" t="s">
        <v>13506</v>
      </c>
      <c r="SNT14" s="113" t="s">
        <v>13507</v>
      </c>
      <c r="SNU14" s="113" t="s">
        <v>13508</v>
      </c>
      <c r="SNV14" s="113" t="s">
        <v>13509</v>
      </c>
      <c r="SNW14" s="113" t="s">
        <v>13510</v>
      </c>
      <c r="SNX14" s="113" t="s">
        <v>13511</v>
      </c>
      <c r="SNY14" s="113" t="s">
        <v>13512</v>
      </c>
      <c r="SNZ14" s="113" t="s">
        <v>13513</v>
      </c>
      <c r="SOA14" s="113" t="s">
        <v>13514</v>
      </c>
      <c r="SOB14" s="113" t="s">
        <v>13515</v>
      </c>
      <c r="SOC14" s="113" t="s">
        <v>13516</v>
      </c>
      <c r="SOD14" s="113" t="s">
        <v>13517</v>
      </c>
      <c r="SOE14" s="113" t="s">
        <v>13518</v>
      </c>
      <c r="SOF14" s="113" t="s">
        <v>13519</v>
      </c>
      <c r="SOG14" s="113" t="s">
        <v>13520</v>
      </c>
      <c r="SOH14" s="113" t="s">
        <v>13521</v>
      </c>
      <c r="SOI14" s="113" t="s">
        <v>13522</v>
      </c>
      <c r="SOJ14" s="113" t="s">
        <v>13523</v>
      </c>
      <c r="SOK14" s="113" t="s">
        <v>13524</v>
      </c>
      <c r="SOL14" s="113" t="s">
        <v>13525</v>
      </c>
      <c r="SOM14" s="113" t="s">
        <v>13526</v>
      </c>
      <c r="SON14" s="113" t="s">
        <v>13527</v>
      </c>
      <c r="SOO14" s="113" t="s">
        <v>13528</v>
      </c>
      <c r="SOP14" s="113" t="s">
        <v>13529</v>
      </c>
      <c r="SOQ14" s="113" t="s">
        <v>13530</v>
      </c>
      <c r="SOR14" s="113" t="s">
        <v>13531</v>
      </c>
      <c r="SOS14" s="113" t="s">
        <v>13532</v>
      </c>
      <c r="SOT14" s="113" t="s">
        <v>13533</v>
      </c>
      <c r="SOU14" s="113" t="s">
        <v>13534</v>
      </c>
      <c r="SOV14" s="113" t="s">
        <v>13535</v>
      </c>
      <c r="SOW14" s="113" t="s">
        <v>13536</v>
      </c>
      <c r="SOX14" s="113" t="s">
        <v>13537</v>
      </c>
      <c r="SOY14" s="113" t="s">
        <v>13538</v>
      </c>
      <c r="SOZ14" s="113" t="s">
        <v>13539</v>
      </c>
      <c r="SPA14" s="113" t="s">
        <v>13540</v>
      </c>
      <c r="SPB14" s="113" t="s">
        <v>13541</v>
      </c>
      <c r="SPC14" s="113" t="s">
        <v>13542</v>
      </c>
      <c r="SPD14" s="113" t="s">
        <v>13543</v>
      </c>
      <c r="SPE14" s="113" t="s">
        <v>13544</v>
      </c>
      <c r="SPF14" s="113" t="s">
        <v>13545</v>
      </c>
      <c r="SPG14" s="113" t="s">
        <v>13546</v>
      </c>
      <c r="SPH14" s="113" t="s">
        <v>13547</v>
      </c>
      <c r="SPI14" s="113" t="s">
        <v>13548</v>
      </c>
      <c r="SPJ14" s="113" t="s">
        <v>13549</v>
      </c>
      <c r="SPK14" s="113" t="s">
        <v>13550</v>
      </c>
      <c r="SPL14" s="113" t="s">
        <v>13551</v>
      </c>
      <c r="SPM14" s="113" t="s">
        <v>13552</v>
      </c>
      <c r="SPN14" s="113" t="s">
        <v>13553</v>
      </c>
      <c r="SPO14" s="113" t="s">
        <v>13554</v>
      </c>
      <c r="SPP14" s="113" t="s">
        <v>13555</v>
      </c>
      <c r="SPQ14" s="113" t="s">
        <v>13556</v>
      </c>
      <c r="SPR14" s="113" t="s">
        <v>13557</v>
      </c>
      <c r="SPS14" s="113" t="s">
        <v>13558</v>
      </c>
      <c r="SPT14" s="113" t="s">
        <v>13559</v>
      </c>
      <c r="SPU14" s="113" t="s">
        <v>13560</v>
      </c>
      <c r="SPV14" s="113" t="s">
        <v>13561</v>
      </c>
      <c r="SPW14" s="113" t="s">
        <v>13562</v>
      </c>
      <c r="SPX14" s="113" t="s">
        <v>13563</v>
      </c>
      <c r="SPY14" s="113" t="s">
        <v>13564</v>
      </c>
      <c r="SPZ14" s="113" t="s">
        <v>13565</v>
      </c>
      <c r="SQA14" s="113" t="s">
        <v>13566</v>
      </c>
      <c r="SQB14" s="113" t="s">
        <v>13567</v>
      </c>
      <c r="SQC14" s="113" t="s">
        <v>13568</v>
      </c>
      <c r="SQD14" s="113" t="s">
        <v>13569</v>
      </c>
      <c r="SQE14" s="113" t="s">
        <v>13570</v>
      </c>
      <c r="SQF14" s="113" t="s">
        <v>13571</v>
      </c>
      <c r="SQG14" s="113" t="s">
        <v>13572</v>
      </c>
      <c r="SQH14" s="113" t="s">
        <v>13573</v>
      </c>
      <c r="SQI14" s="113" t="s">
        <v>13574</v>
      </c>
      <c r="SQJ14" s="113" t="s">
        <v>13575</v>
      </c>
      <c r="SQK14" s="113" t="s">
        <v>13576</v>
      </c>
      <c r="SQL14" s="113" t="s">
        <v>13577</v>
      </c>
      <c r="SQM14" s="113" t="s">
        <v>13578</v>
      </c>
      <c r="SQN14" s="113" t="s">
        <v>13579</v>
      </c>
      <c r="SQO14" s="113" t="s">
        <v>13580</v>
      </c>
      <c r="SQP14" s="113" t="s">
        <v>13581</v>
      </c>
      <c r="SQQ14" s="113" t="s">
        <v>13582</v>
      </c>
      <c r="SQR14" s="113" t="s">
        <v>13583</v>
      </c>
      <c r="SQS14" s="113" t="s">
        <v>13584</v>
      </c>
      <c r="SQT14" s="113" t="s">
        <v>13585</v>
      </c>
      <c r="SQU14" s="113" t="s">
        <v>13586</v>
      </c>
      <c r="SQV14" s="113" t="s">
        <v>13587</v>
      </c>
      <c r="SQW14" s="113" t="s">
        <v>13588</v>
      </c>
      <c r="SQX14" s="113" t="s">
        <v>13589</v>
      </c>
      <c r="SQY14" s="113" t="s">
        <v>13590</v>
      </c>
      <c r="SQZ14" s="113" t="s">
        <v>13591</v>
      </c>
      <c r="SRA14" s="113" t="s">
        <v>13592</v>
      </c>
      <c r="SRB14" s="113" t="s">
        <v>13593</v>
      </c>
      <c r="SRC14" s="113" t="s">
        <v>13594</v>
      </c>
      <c r="SRD14" s="113" t="s">
        <v>13595</v>
      </c>
      <c r="SRE14" s="113" t="s">
        <v>13596</v>
      </c>
      <c r="SRF14" s="113" t="s">
        <v>13597</v>
      </c>
      <c r="SRG14" s="113" t="s">
        <v>13598</v>
      </c>
      <c r="SRH14" s="113" t="s">
        <v>13599</v>
      </c>
      <c r="SRI14" s="113" t="s">
        <v>13600</v>
      </c>
      <c r="SRJ14" s="113" t="s">
        <v>13601</v>
      </c>
      <c r="SRK14" s="113" t="s">
        <v>13602</v>
      </c>
      <c r="SRL14" s="113" t="s">
        <v>13603</v>
      </c>
      <c r="SRM14" s="113" t="s">
        <v>13604</v>
      </c>
      <c r="SRN14" s="113" t="s">
        <v>13605</v>
      </c>
      <c r="SRO14" s="113" t="s">
        <v>13606</v>
      </c>
      <c r="SRP14" s="113" t="s">
        <v>13607</v>
      </c>
      <c r="SRQ14" s="113" t="s">
        <v>13608</v>
      </c>
      <c r="SRR14" s="113" t="s">
        <v>13609</v>
      </c>
      <c r="SRS14" s="113" t="s">
        <v>13610</v>
      </c>
      <c r="SRT14" s="113" t="s">
        <v>13611</v>
      </c>
      <c r="SRU14" s="113" t="s">
        <v>13612</v>
      </c>
      <c r="SRV14" s="113" t="s">
        <v>13613</v>
      </c>
      <c r="SRW14" s="113" t="s">
        <v>13614</v>
      </c>
      <c r="SRX14" s="113" t="s">
        <v>13615</v>
      </c>
      <c r="SRY14" s="113" t="s">
        <v>13616</v>
      </c>
      <c r="SRZ14" s="113" t="s">
        <v>13617</v>
      </c>
      <c r="SSA14" s="113" t="s">
        <v>13618</v>
      </c>
      <c r="SSB14" s="113" t="s">
        <v>13619</v>
      </c>
      <c r="SSC14" s="113" t="s">
        <v>13620</v>
      </c>
      <c r="SSD14" s="113" t="s">
        <v>13621</v>
      </c>
      <c r="SSE14" s="113" t="s">
        <v>13622</v>
      </c>
      <c r="SSF14" s="113" t="s">
        <v>13623</v>
      </c>
      <c r="SSG14" s="113" t="s">
        <v>13624</v>
      </c>
      <c r="SSH14" s="113" t="s">
        <v>13625</v>
      </c>
      <c r="SSI14" s="113" t="s">
        <v>13626</v>
      </c>
      <c r="SSJ14" s="113" t="s">
        <v>13627</v>
      </c>
      <c r="SSK14" s="113" t="s">
        <v>13628</v>
      </c>
      <c r="SSL14" s="113" t="s">
        <v>13629</v>
      </c>
      <c r="SSM14" s="113" t="s">
        <v>13630</v>
      </c>
      <c r="SSN14" s="113" t="s">
        <v>13631</v>
      </c>
      <c r="SSO14" s="113" t="s">
        <v>13632</v>
      </c>
      <c r="SSP14" s="113" t="s">
        <v>13633</v>
      </c>
      <c r="SSQ14" s="113" t="s">
        <v>13634</v>
      </c>
      <c r="SSR14" s="113" t="s">
        <v>13635</v>
      </c>
      <c r="SSS14" s="113" t="s">
        <v>13636</v>
      </c>
      <c r="SST14" s="113" t="s">
        <v>13637</v>
      </c>
      <c r="SSU14" s="113" t="s">
        <v>13638</v>
      </c>
      <c r="SSV14" s="113" t="s">
        <v>13639</v>
      </c>
      <c r="SSW14" s="113" t="s">
        <v>13640</v>
      </c>
      <c r="SSX14" s="113" t="s">
        <v>13641</v>
      </c>
      <c r="SSY14" s="113" t="s">
        <v>13642</v>
      </c>
      <c r="SSZ14" s="113" t="s">
        <v>13643</v>
      </c>
      <c r="STA14" s="113" t="s">
        <v>13644</v>
      </c>
      <c r="STB14" s="113" t="s">
        <v>13645</v>
      </c>
      <c r="STC14" s="113" t="s">
        <v>13646</v>
      </c>
      <c r="STD14" s="113" t="s">
        <v>13647</v>
      </c>
      <c r="STE14" s="113" t="s">
        <v>13648</v>
      </c>
      <c r="STF14" s="113" t="s">
        <v>13649</v>
      </c>
      <c r="STG14" s="113" t="s">
        <v>13650</v>
      </c>
      <c r="STH14" s="113" t="s">
        <v>13651</v>
      </c>
      <c r="STI14" s="113" t="s">
        <v>13652</v>
      </c>
      <c r="STJ14" s="113" t="s">
        <v>13653</v>
      </c>
      <c r="STK14" s="113" t="s">
        <v>13654</v>
      </c>
      <c r="STL14" s="113" t="s">
        <v>13655</v>
      </c>
      <c r="STM14" s="113" t="s">
        <v>13656</v>
      </c>
      <c r="STN14" s="113" t="s">
        <v>13657</v>
      </c>
      <c r="STO14" s="113" t="s">
        <v>13658</v>
      </c>
      <c r="STP14" s="113" t="s">
        <v>13659</v>
      </c>
      <c r="STQ14" s="113" t="s">
        <v>13660</v>
      </c>
      <c r="STR14" s="113" t="s">
        <v>13661</v>
      </c>
      <c r="STS14" s="113" t="s">
        <v>13662</v>
      </c>
      <c r="STT14" s="113" t="s">
        <v>13663</v>
      </c>
      <c r="STU14" s="113" t="s">
        <v>13664</v>
      </c>
      <c r="STV14" s="113" t="s">
        <v>13665</v>
      </c>
      <c r="STW14" s="113" t="s">
        <v>13666</v>
      </c>
      <c r="STX14" s="113" t="s">
        <v>13667</v>
      </c>
      <c r="STY14" s="113" t="s">
        <v>13668</v>
      </c>
      <c r="STZ14" s="113" t="s">
        <v>13669</v>
      </c>
      <c r="SUA14" s="113" t="s">
        <v>13670</v>
      </c>
      <c r="SUB14" s="113" t="s">
        <v>13671</v>
      </c>
      <c r="SUC14" s="113" t="s">
        <v>13672</v>
      </c>
      <c r="SUD14" s="113" t="s">
        <v>13673</v>
      </c>
      <c r="SUE14" s="113" t="s">
        <v>13674</v>
      </c>
      <c r="SUF14" s="113" t="s">
        <v>13675</v>
      </c>
      <c r="SUG14" s="113" t="s">
        <v>13676</v>
      </c>
      <c r="SUH14" s="113" t="s">
        <v>13677</v>
      </c>
      <c r="SUI14" s="113" t="s">
        <v>13678</v>
      </c>
      <c r="SUJ14" s="113" t="s">
        <v>13679</v>
      </c>
      <c r="SUK14" s="113" t="s">
        <v>13680</v>
      </c>
      <c r="SUL14" s="113" t="s">
        <v>13681</v>
      </c>
      <c r="SUM14" s="113" t="s">
        <v>13682</v>
      </c>
      <c r="SUN14" s="113" t="s">
        <v>13683</v>
      </c>
      <c r="SUO14" s="113" t="s">
        <v>13684</v>
      </c>
      <c r="SUP14" s="113" t="s">
        <v>13685</v>
      </c>
      <c r="SUQ14" s="113" t="s">
        <v>13686</v>
      </c>
      <c r="SUR14" s="113" t="s">
        <v>13687</v>
      </c>
      <c r="SUS14" s="113" t="s">
        <v>13688</v>
      </c>
      <c r="SUT14" s="113" t="s">
        <v>13689</v>
      </c>
      <c r="SUU14" s="113" t="s">
        <v>13690</v>
      </c>
      <c r="SUV14" s="113" t="s">
        <v>13691</v>
      </c>
      <c r="SUW14" s="113" t="s">
        <v>13692</v>
      </c>
      <c r="SUX14" s="113" t="s">
        <v>13693</v>
      </c>
      <c r="SUY14" s="113" t="s">
        <v>13694</v>
      </c>
      <c r="SUZ14" s="113" t="s">
        <v>13695</v>
      </c>
      <c r="SVA14" s="113" t="s">
        <v>13696</v>
      </c>
      <c r="SVB14" s="113" t="s">
        <v>13697</v>
      </c>
      <c r="SVC14" s="113" t="s">
        <v>13698</v>
      </c>
      <c r="SVD14" s="113" t="s">
        <v>13699</v>
      </c>
      <c r="SVE14" s="113" t="s">
        <v>13700</v>
      </c>
      <c r="SVF14" s="113" t="s">
        <v>13701</v>
      </c>
      <c r="SVG14" s="113" t="s">
        <v>13702</v>
      </c>
      <c r="SVH14" s="113" t="s">
        <v>13703</v>
      </c>
      <c r="SVI14" s="113" t="s">
        <v>13704</v>
      </c>
      <c r="SVJ14" s="113" t="s">
        <v>13705</v>
      </c>
      <c r="SVK14" s="113" t="s">
        <v>13706</v>
      </c>
      <c r="SVL14" s="113" t="s">
        <v>13707</v>
      </c>
      <c r="SVM14" s="113" t="s">
        <v>13708</v>
      </c>
      <c r="SVN14" s="113" t="s">
        <v>13709</v>
      </c>
      <c r="SVO14" s="113" t="s">
        <v>13710</v>
      </c>
      <c r="SVP14" s="113" t="s">
        <v>13711</v>
      </c>
      <c r="SVQ14" s="113" t="s">
        <v>13712</v>
      </c>
      <c r="SVR14" s="113" t="s">
        <v>13713</v>
      </c>
      <c r="SVS14" s="113" t="s">
        <v>13714</v>
      </c>
      <c r="SVT14" s="113" t="s">
        <v>13715</v>
      </c>
      <c r="SVU14" s="113" t="s">
        <v>13716</v>
      </c>
      <c r="SVV14" s="113" t="s">
        <v>13717</v>
      </c>
      <c r="SVW14" s="113" t="s">
        <v>13718</v>
      </c>
      <c r="SVX14" s="113" t="s">
        <v>13719</v>
      </c>
      <c r="SVY14" s="113" t="s">
        <v>13720</v>
      </c>
      <c r="SVZ14" s="113" t="s">
        <v>13721</v>
      </c>
      <c r="SWA14" s="113" t="s">
        <v>13722</v>
      </c>
      <c r="SWB14" s="113" t="s">
        <v>13723</v>
      </c>
      <c r="SWC14" s="113" t="s">
        <v>13724</v>
      </c>
      <c r="SWD14" s="113" t="s">
        <v>13725</v>
      </c>
      <c r="SWE14" s="113" t="s">
        <v>13726</v>
      </c>
      <c r="SWF14" s="113" t="s">
        <v>13727</v>
      </c>
      <c r="SWG14" s="113" t="s">
        <v>13728</v>
      </c>
      <c r="SWH14" s="113" t="s">
        <v>13729</v>
      </c>
      <c r="SWI14" s="113" t="s">
        <v>13730</v>
      </c>
      <c r="SWJ14" s="113" t="s">
        <v>13731</v>
      </c>
      <c r="SWK14" s="113" t="s">
        <v>13732</v>
      </c>
      <c r="SWL14" s="113" t="s">
        <v>13733</v>
      </c>
      <c r="SWM14" s="113" t="s">
        <v>13734</v>
      </c>
      <c r="SWN14" s="113" t="s">
        <v>13735</v>
      </c>
      <c r="SWO14" s="113" t="s">
        <v>13736</v>
      </c>
      <c r="SWP14" s="113" t="s">
        <v>13737</v>
      </c>
      <c r="SWQ14" s="113" t="s">
        <v>13738</v>
      </c>
      <c r="SWR14" s="113" t="s">
        <v>13739</v>
      </c>
      <c r="SWS14" s="113" t="s">
        <v>13740</v>
      </c>
      <c r="SWT14" s="113" t="s">
        <v>13741</v>
      </c>
      <c r="SWU14" s="113" t="s">
        <v>13742</v>
      </c>
      <c r="SWV14" s="113" t="s">
        <v>13743</v>
      </c>
      <c r="SWW14" s="113" t="s">
        <v>13744</v>
      </c>
      <c r="SWX14" s="113" t="s">
        <v>13745</v>
      </c>
      <c r="SWY14" s="113" t="s">
        <v>13746</v>
      </c>
      <c r="SWZ14" s="113" t="s">
        <v>13747</v>
      </c>
      <c r="SXA14" s="113" t="s">
        <v>13748</v>
      </c>
      <c r="SXB14" s="113" t="s">
        <v>13749</v>
      </c>
      <c r="SXC14" s="113" t="s">
        <v>13750</v>
      </c>
      <c r="SXD14" s="113" t="s">
        <v>13751</v>
      </c>
      <c r="SXE14" s="113" t="s">
        <v>13752</v>
      </c>
      <c r="SXF14" s="113" t="s">
        <v>13753</v>
      </c>
      <c r="SXG14" s="113" t="s">
        <v>13754</v>
      </c>
      <c r="SXH14" s="113" t="s">
        <v>13755</v>
      </c>
      <c r="SXI14" s="113" t="s">
        <v>13756</v>
      </c>
      <c r="SXJ14" s="113" t="s">
        <v>13757</v>
      </c>
      <c r="SXK14" s="113" t="s">
        <v>13758</v>
      </c>
      <c r="SXL14" s="113" t="s">
        <v>13759</v>
      </c>
      <c r="SXM14" s="113" t="s">
        <v>13760</v>
      </c>
      <c r="SXN14" s="113" t="s">
        <v>13761</v>
      </c>
      <c r="SXO14" s="113" t="s">
        <v>13762</v>
      </c>
      <c r="SXP14" s="113" t="s">
        <v>13763</v>
      </c>
      <c r="SXQ14" s="113" t="s">
        <v>13764</v>
      </c>
      <c r="SXR14" s="113" t="s">
        <v>13765</v>
      </c>
      <c r="SXS14" s="113" t="s">
        <v>13766</v>
      </c>
      <c r="SXT14" s="113" t="s">
        <v>13767</v>
      </c>
      <c r="SXU14" s="113" t="s">
        <v>13768</v>
      </c>
      <c r="SXV14" s="113" t="s">
        <v>13769</v>
      </c>
      <c r="SXW14" s="113" t="s">
        <v>13770</v>
      </c>
      <c r="SXX14" s="113" t="s">
        <v>13771</v>
      </c>
      <c r="SXY14" s="113" t="s">
        <v>13772</v>
      </c>
      <c r="SXZ14" s="113" t="s">
        <v>13773</v>
      </c>
      <c r="SYA14" s="113" t="s">
        <v>13774</v>
      </c>
      <c r="SYB14" s="113" t="s">
        <v>13775</v>
      </c>
      <c r="SYC14" s="113" t="s">
        <v>13776</v>
      </c>
      <c r="SYD14" s="113" t="s">
        <v>13777</v>
      </c>
      <c r="SYE14" s="113" t="s">
        <v>13778</v>
      </c>
      <c r="SYF14" s="113" t="s">
        <v>13779</v>
      </c>
      <c r="SYG14" s="113" t="s">
        <v>13780</v>
      </c>
      <c r="SYH14" s="113" t="s">
        <v>13781</v>
      </c>
      <c r="SYI14" s="113" t="s">
        <v>13782</v>
      </c>
      <c r="SYJ14" s="113" t="s">
        <v>13783</v>
      </c>
      <c r="SYK14" s="113" t="s">
        <v>13784</v>
      </c>
      <c r="SYL14" s="113" t="s">
        <v>13785</v>
      </c>
      <c r="SYM14" s="113" t="s">
        <v>13786</v>
      </c>
      <c r="SYN14" s="113" t="s">
        <v>13787</v>
      </c>
      <c r="SYO14" s="113" t="s">
        <v>13788</v>
      </c>
      <c r="SYP14" s="113" t="s">
        <v>13789</v>
      </c>
      <c r="SYQ14" s="113" t="s">
        <v>13790</v>
      </c>
      <c r="SYR14" s="113" t="s">
        <v>13791</v>
      </c>
      <c r="SYS14" s="113" t="s">
        <v>13792</v>
      </c>
      <c r="SYT14" s="113" t="s">
        <v>13793</v>
      </c>
      <c r="SYU14" s="113" t="s">
        <v>13794</v>
      </c>
      <c r="SYV14" s="113" t="s">
        <v>13795</v>
      </c>
      <c r="SYW14" s="113" t="s">
        <v>13796</v>
      </c>
      <c r="SYX14" s="113" t="s">
        <v>13797</v>
      </c>
      <c r="SYY14" s="113" t="s">
        <v>13798</v>
      </c>
      <c r="SYZ14" s="113" t="s">
        <v>13799</v>
      </c>
      <c r="SZA14" s="113" t="s">
        <v>13800</v>
      </c>
      <c r="SZB14" s="113" t="s">
        <v>13801</v>
      </c>
      <c r="SZC14" s="113" t="s">
        <v>13802</v>
      </c>
      <c r="SZD14" s="113" t="s">
        <v>13803</v>
      </c>
      <c r="SZE14" s="113" t="s">
        <v>13804</v>
      </c>
      <c r="SZF14" s="113" t="s">
        <v>13805</v>
      </c>
      <c r="SZG14" s="113" t="s">
        <v>13806</v>
      </c>
      <c r="SZH14" s="113" t="s">
        <v>13807</v>
      </c>
      <c r="SZI14" s="113" t="s">
        <v>13808</v>
      </c>
      <c r="SZJ14" s="113" t="s">
        <v>13809</v>
      </c>
      <c r="SZK14" s="113" t="s">
        <v>13810</v>
      </c>
      <c r="SZL14" s="113" t="s">
        <v>13811</v>
      </c>
      <c r="SZM14" s="113" t="s">
        <v>13812</v>
      </c>
      <c r="SZN14" s="113" t="s">
        <v>13813</v>
      </c>
      <c r="SZO14" s="113" t="s">
        <v>13814</v>
      </c>
      <c r="SZP14" s="113" t="s">
        <v>13815</v>
      </c>
      <c r="SZQ14" s="113" t="s">
        <v>13816</v>
      </c>
      <c r="SZR14" s="113" t="s">
        <v>13817</v>
      </c>
      <c r="SZS14" s="113" t="s">
        <v>13818</v>
      </c>
      <c r="SZT14" s="113" t="s">
        <v>13819</v>
      </c>
      <c r="SZU14" s="113" t="s">
        <v>13820</v>
      </c>
      <c r="SZV14" s="113" t="s">
        <v>13821</v>
      </c>
      <c r="SZW14" s="113" t="s">
        <v>13822</v>
      </c>
      <c r="SZX14" s="113" t="s">
        <v>13823</v>
      </c>
      <c r="SZY14" s="113" t="s">
        <v>13824</v>
      </c>
      <c r="SZZ14" s="113" t="s">
        <v>13825</v>
      </c>
      <c r="TAA14" s="113" t="s">
        <v>13826</v>
      </c>
      <c r="TAB14" s="113" t="s">
        <v>13827</v>
      </c>
      <c r="TAC14" s="113" t="s">
        <v>13828</v>
      </c>
      <c r="TAD14" s="113" t="s">
        <v>13829</v>
      </c>
      <c r="TAE14" s="113" t="s">
        <v>13830</v>
      </c>
      <c r="TAF14" s="113" t="s">
        <v>13831</v>
      </c>
      <c r="TAG14" s="113" t="s">
        <v>13832</v>
      </c>
      <c r="TAH14" s="113" t="s">
        <v>13833</v>
      </c>
      <c r="TAI14" s="113" t="s">
        <v>13834</v>
      </c>
      <c r="TAJ14" s="113" t="s">
        <v>13835</v>
      </c>
      <c r="TAK14" s="113" t="s">
        <v>13836</v>
      </c>
      <c r="TAL14" s="113" t="s">
        <v>13837</v>
      </c>
      <c r="TAM14" s="113" t="s">
        <v>13838</v>
      </c>
      <c r="TAN14" s="113" t="s">
        <v>13839</v>
      </c>
      <c r="TAO14" s="113" t="s">
        <v>13840</v>
      </c>
      <c r="TAP14" s="113" t="s">
        <v>13841</v>
      </c>
      <c r="TAQ14" s="113" t="s">
        <v>13842</v>
      </c>
      <c r="TAR14" s="113" t="s">
        <v>13843</v>
      </c>
      <c r="TAS14" s="113" t="s">
        <v>13844</v>
      </c>
      <c r="TAT14" s="113" t="s">
        <v>13845</v>
      </c>
      <c r="TAU14" s="113" t="s">
        <v>13846</v>
      </c>
      <c r="TAV14" s="113" t="s">
        <v>13847</v>
      </c>
      <c r="TAW14" s="113" t="s">
        <v>13848</v>
      </c>
      <c r="TAX14" s="113" t="s">
        <v>13849</v>
      </c>
      <c r="TAY14" s="113" t="s">
        <v>13850</v>
      </c>
      <c r="TAZ14" s="113" t="s">
        <v>13851</v>
      </c>
      <c r="TBA14" s="113" t="s">
        <v>13852</v>
      </c>
      <c r="TBB14" s="113" t="s">
        <v>13853</v>
      </c>
      <c r="TBC14" s="113" t="s">
        <v>13854</v>
      </c>
      <c r="TBD14" s="113" t="s">
        <v>13855</v>
      </c>
      <c r="TBE14" s="113" t="s">
        <v>13856</v>
      </c>
      <c r="TBF14" s="113" t="s">
        <v>13857</v>
      </c>
      <c r="TBG14" s="113" t="s">
        <v>13858</v>
      </c>
      <c r="TBH14" s="113" t="s">
        <v>13859</v>
      </c>
      <c r="TBI14" s="113" t="s">
        <v>13860</v>
      </c>
      <c r="TBJ14" s="113" t="s">
        <v>13861</v>
      </c>
      <c r="TBK14" s="113" t="s">
        <v>13862</v>
      </c>
      <c r="TBL14" s="113" t="s">
        <v>13863</v>
      </c>
      <c r="TBM14" s="113" t="s">
        <v>13864</v>
      </c>
      <c r="TBN14" s="113" t="s">
        <v>13865</v>
      </c>
      <c r="TBO14" s="113" t="s">
        <v>13866</v>
      </c>
      <c r="TBP14" s="113" t="s">
        <v>13867</v>
      </c>
      <c r="TBQ14" s="113" t="s">
        <v>13868</v>
      </c>
      <c r="TBR14" s="113" t="s">
        <v>13869</v>
      </c>
      <c r="TBS14" s="113" t="s">
        <v>13870</v>
      </c>
      <c r="TBT14" s="113" t="s">
        <v>13871</v>
      </c>
      <c r="TBU14" s="113" t="s">
        <v>13872</v>
      </c>
      <c r="TBV14" s="113" t="s">
        <v>13873</v>
      </c>
      <c r="TBW14" s="113" t="s">
        <v>13874</v>
      </c>
      <c r="TBX14" s="113" t="s">
        <v>13875</v>
      </c>
      <c r="TBY14" s="113" t="s">
        <v>13876</v>
      </c>
      <c r="TBZ14" s="113" t="s">
        <v>13877</v>
      </c>
      <c r="TCA14" s="113" t="s">
        <v>13878</v>
      </c>
      <c r="TCB14" s="113" t="s">
        <v>13879</v>
      </c>
      <c r="TCC14" s="113" t="s">
        <v>13880</v>
      </c>
      <c r="TCD14" s="113" t="s">
        <v>13881</v>
      </c>
      <c r="TCE14" s="113" t="s">
        <v>13882</v>
      </c>
      <c r="TCF14" s="113" t="s">
        <v>13883</v>
      </c>
      <c r="TCG14" s="113" t="s">
        <v>13884</v>
      </c>
      <c r="TCH14" s="113" t="s">
        <v>13885</v>
      </c>
      <c r="TCI14" s="113" t="s">
        <v>13886</v>
      </c>
      <c r="TCJ14" s="113" t="s">
        <v>13887</v>
      </c>
      <c r="TCK14" s="113" t="s">
        <v>13888</v>
      </c>
      <c r="TCL14" s="113" t="s">
        <v>13889</v>
      </c>
      <c r="TCM14" s="113" t="s">
        <v>13890</v>
      </c>
      <c r="TCN14" s="113" t="s">
        <v>13891</v>
      </c>
      <c r="TCO14" s="113" t="s">
        <v>13892</v>
      </c>
      <c r="TCP14" s="113" t="s">
        <v>13893</v>
      </c>
      <c r="TCQ14" s="113" t="s">
        <v>13894</v>
      </c>
      <c r="TCR14" s="113" t="s">
        <v>13895</v>
      </c>
      <c r="TCS14" s="113" t="s">
        <v>13896</v>
      </c>
      <c r="TCT14" s="113" t="s">
        <v>13897</v>
      </c>
      <c r="TCU14" s="113" t="s">
        <v>13898</v>
      </c>
      <c r="TCV14" s="113" t="s">
        <v>13899</v>
      </c>
      <c r="TCW14" s="113" t="s">
        <v>13900</v>
      </c>
      <c r="TCX14" s="113" t="s">
        <v>13901</v>
      </c>
      <c r="TCY14" s="113" t="s">
        <v>13902</v>
      </c>
      <c r="TCZ14" s="113" t="s">
        <v>13903</v>
      </c>
      <c r="TDA14" s="113" t="s">
        <v>13904</v>
      </c>
      <c r="TDB14" s="113" t="s">
        <v>13905</v>
      </c>
      <c r="TDC14" s="113" t="s">
        <v>13906</v>
      </c>
      <c r="TDD14" s="113" t="s">
        <v>13907</v>
      </c>
      <c r="TDE14" s="113" t="s">
        <v>13908</v>
      </c>
      <c r="TDF14" s="113" t="s">
        <v>13909</v>
      </c>
      <c r="TDG14" s="113" t="s">
        <v>13910</v>
      </c>
      <c r="TDH14" s="113" t="s">
        <v>13911</v>
      </c>
      <c r="TDI14" s="113" t="s">
        <v>13912</v>
      </c>
      <c r="TDJ14" s="113" t="s">
        <v>13913</v>
      </c>
      <c r="TDK14" s="113" t="s">
        <v>13914</v>
      </c>
      <c r="TDL14" s="113" t="s">
        <v>13915</v>
      </c>
      <c r="TDM14" s="113" t="s">
        <v>13916</v>
      </c>
      <c r="TDN14" s="113" t="s">
        <v>13917</v>
      </c>
      <c r="TDO14" s="113" t="s">
        <v>13918</v>
      </c>
      <c r="TDP14" s="113" t="s">
        <v>13919</v>
      </c>
      <c r="TDQ14" s="113" t="s">
        <v>13920</v>
      </c>
      <c r="TDR14" s="113" t="s">
        <v>13921</v>
      </c>
      <c r="TDS14" s="113" t="s">
        <v>13922</v>
      </c>
      <c r="TDT14" s="113" t="s">
        <v>13923</v>
      </c>
      <c r="TDU14" s="113" t="s">
        <v>13924</v>
      </c>
      <c r="TDV14" s="113" t="s">
        <v>13925</v>
      </c>
      <c r="TDW14" s="113" t="s">
        <v>13926</v>
      </c>
      <c r="TDX14" s="113" t="s">
        <v>13927</v>
      </c>
      <c r="TDY14" s="113" t="s">
        <v>13928</v>
      </c>
      <c r="TDZ14" s="113" t="s">
        <v>13929</v>
      </c>
      <c r="TEA14" s="113" t="s">
        <v>13930</v>
      </c>
      <c r="TEB14" s="113" t="s">
        <v>13931</v>
      </c>
      <c r="TEC14" s="113" t="s">
        <v>13932</v>
      </c>
      <c r="TED14" s="113" t="s">
        <v>13933</v>
      </c>
      <c r="TEE14" s="113" t="s">
        <v>13934</v>
      </c>
      <c r="TEF14" s="113" t="s">
        <v>13935</v>
      </c>
      <c r="TEG14" s="113" t="s">
        <v>13936</v>
      </c>
      <c r="TEH14" s="113" t="s">
        <v>13937</v>
      </c>
      <c r="TEI14" s="113" t="s">
        <v>13938</v>
      </c>
      <c r="TEJ14" s="113" t="s">
        <v>13939</v>
      </c>
      <c r="TEK14" s="113" t="s">
        <v>13940</v>
      </c>
      <c r="TEL14" s="113" t="s">
        <v>13941</v>
      </c>
      <c r="TEM14" s="113" t="s">
        <v>13942</v>
      </c>
      <c r="TEN14" s="113" t="s">
        <v>13943</v>
      </c>
      <c r="TEO14" s="113" t="s">
        <v>13944</v>
      </c>
      <c r="TEP14" s="113" t="s">
        <v>13945</v>
      </c>
      <c r="TEQ14" s="113" t="s">
        <v>13946</v>
      </c>
      <c r="TER14" s="113" t="s">
        <v>13947</v>
      </c>
      <c r="TES14" s="113" t="s">
        <v>13948</v>
      </c>
      <c r="TET14" s="113" t="s">
        <v>13949</v>
      </c>
      <c r="TEU14" s="113" t="s">
        <v>13950</v>
      </c>
      <c r="TEV14" s="113" t="s">
        <v>13951</v>
      </c>
      <c r="TEW14" s="113" t="s">
        <v>13952</v>
      </c>
      <c r="TEX14" s="113" t="s">
        <v>13953</v>
      </c>
      <c r="TEY14" s="113" t="s">
        <v>13954</v>
      </c>
      <c r="TEZ14" s="113" t="s">
        <v>13955</v>
      </c>
      <c r="TFA14" s="113" t="s">
        <v>13956</v>
      </c>
      <c r="TFB14" s="113" t="s">
        <v>13957</v>
      </c>
      <c r="TFC14" s="113" t="s">
        <v>13958</v>
      </c>
      <c r="TFD14" s="113" t="s">
        <v>13959</v>
      </c>
      <c r="TFE14" s="113" t="s">
        <v>13960</v>
      </c>
      <c r="TFF14" s="113" t="s">
        <v>13961</v>
      </c>
      <c r="TFG14" s="113" t="s">
        <v>13962</v>
      </c>
      <c r="TFH14" s="113" t="s">
        <v>13963</v>
      </c>
      <c r="TFI14" s="113" t="s">
        <v>13964</v>
      </c>
      <c r="TFJ14" s="113" t="s">
        <v>13965</v>
      </c>
      <c r="TFK14" s="113" t="s">
        <v>13966</v>
      </c>
      <c r="TFL14" s="113" t="s">
        <v>13967</v>
      </c>
      <c r="TFM14" s="113" t="s">
        <v>13968</v>
      </c>
      <c r="TFN14" s="113" t="s">
        <v>13969</v>
      </c>
      <c r="TFO14" s="113" t="s">
        <v>13970</v>
      </c>
      <c r="TFP14" s="113" t="s">
        <v>13971</v>
      </c>
      <c r="TFQ14" s="113" t="s">
        <v>13972</v>
      </c>
      <c r="TFR14" s="113" t="s">
        <v>13973</v>
      </c>
      <c r="TFS14" s="113" t="s">
        <v>13974</v>
      </c>
      <c r="TFT14" s="113" t="s">
        <v>13975</v>
      </c>
      <c r="TFU14" s="113" t="s">
        <v>13976</v>
      </c>
      <c r="TFV14" s="113" t="s">
        <v>13977</v>
      </c>
      <c r="TFW14" s="113" t="s">
        <v>13978</v>
      </c>
      <c r="TFX14" s="113" t="s">
        <v>13979</v>
      </c>
      <c r="TFY14" s="113" t="s">
        <v>13980</v>
      </c>
      <c r="TFZ14" s="113" t="s">
        <v>13981</v>
      </c>
      <c r="TGA14" s="113" t="s">
        <v>13982</v>
      </c>
      <c r="TGB14" s="113" t="s">
        <v>13983</v>
      </c>
      <c r="TGC14" s="113" t="s">
        <v>13984</v>
      </c>
      <c r="TGD14" s="113" t="s">
        <v>13985</v>
      </c>
      <c r="TGE14" s="113" t="s">
        <v>13986</v>
      </c>
      <c r="TGF14" s="113" t="s">
        <v>13987</v>
      </c>
      <c r="TGG14" s="113" t="s">
        <v>13988</v>
      </c>
      <c r="TGH14" s="113" t="s">
        <v>13989</v>
      </c>
      <c r="TGI14" s="113" t="s">
        <v>13990</v>
      </c>
      <c r="TGJ14" s="113" t="s">
        <v>13991</v>
      </c>
      <c r="TGK14" s="113" t="s">
        <v>13992</v>
      </c>
      <c r="TGL14" s="113" t="s">
        <v>13993</v>
      </c>
      <c r="TGM14" s="113" t="s">
        <v>13994</v>
      </c>
      <c r="TGN14" s="113" t="s">
        <v>13995</v>
      </c>
      <c r="TGO14" s="113" t="s">
        <v>13996</v>
      </c>
      <c r="TGP14" s="113" t="s">
        <v>13997</v>
      </c>
      <c r="TGQ14" s="113" t="s">
        <v>13998</v>
      </c>
      <c r="TGR14" s="113" t="s">
        <v>13999</v>
      </c>
      <c r="TGS14" s="113" t="s">
        <v>14000</v>
      </c>
      <c r="TGT14" s="113" t="s">
        <v>14001</v>
      </c>
      <c r="TGU14" s="113" t="s">
        <v>14002</v>
      </c>
      <c r="TGV14" s="113" t="s">
        <v>14003</v>
      </c>
      <c r="TGW14" s="113" t="s">
        <v>14004</v>
      </c>
      <c r="TGX14" s="113" t="s">
        <v>14005</v>
      </c>
      <c r="TGY14" s="113" t="s">
        <v>14006</v>
      </c>
      <c r="TGZ14" s="113" t="s">
        <v>14007</v>
      </c>
      <c r="THA14" s="113" t="s">
        <v>14008</v>
      </c>
      <c r="THB14" s="113" t="s">
        <v>14009</v>
      </c>
      <c r="THC14" s="113" t="s">
        <v>14010</v>
      </c>
      <c r="THD14" s="113" t="s">
        <v>14011</v>
      </c>
      <c r="THE14" s="113" t="s">
        <v>14012</v>
      </c>
      <c r="THF14" s="113" t="s">
        <v>14013</v>
      </c>
      <c r="THG14" s="113" t="s">
        <v>14014</v>
      </c>
      <c r="THH14" s="113" t="s">
        <v>14015</v>
      </c>
      <c r="THI14" s="113" t="s">
        <v>14016</v>
      </c>
      <c r="THJ14" s="113" t="s">
        <v>14017</v>
      </c>
      <c r="THK14" s="113" t="s">
        <v>14018</v>
      </c>
      <c r="THL14" s="113" t="s">
        <v>14019</v>
      </c>
      <c r="THM14" s="113" t="s">
        <v>14020</v>
      </c>
      <c r="THN14" s="113" t="s">
        <v>14021</v>
      </c>
      <c r="THO14" s="113" t="s">
        <v>14022</v>
      </c>
      <c r="THP14" s="113" t="s">
        <v>14023</v>
      </c>
      <c r="THQ14" s="113" t="s">
        <v>14024</v>
      </c>
      <c r="THR14" s="113" t="s">
        <v>14025</v>
      </c>
      <c r="THS14" s="113" t="s">
        <v>14026</v>
      </c>
      <c r="THT14" s="113" t="s">
        <v>14027</v>
      </c>
      <c r="THU14" s="113" t="s">
        <v>14028</v>
      </c>
      <c r="THV14" s="113" t="s">
        <v>14029</v>
      </c>
      <c r="THW14" s="113" t="s">
        <v>14030</v>
      </c>
      <c r="THX14" s="113" t="s">
        <v>14031</v>
      </c>
      <c r="THY14" s="113" t="s">
        <v>14032</v>
      </c>
      <c r="THZ14" s="113" t="s">
        <v>14033</v>
      </c>
      <c r="TIA14" s="113" t="s">
        <v>14034</v>
      </c>
      <c r="TIB14" s="113" t="s">
        <v>14035</v>
      </c>
      <c r="TIC14" s="113" t="s">
        <v>14036</v>
      </c>
      <c r="TID14" s="113" t="s">
        <v>14037</v>
      </c>
      <c r="TIE14" s="113" t="s">
        <v>14038</v>
      </c>
      <c r="TIF14" s="113" t="s">
        <v>14039</v>
      </c>
      <c r="TIG14" s="113" t="s">
        <v>14040</v>
      </c>
      <c r="TIH14" s="113" t="s">
        <v>14041</v>
      </c>
      <c r="TII14" s="113" t="s">
        <v>14042</v>
      </c>
      <c r="TIJ14" s="113" t="s">
        <v>14043</v>
      </c>
      <c r="TIK14" s="113" t="s">
        <v>14044</v>
      </c>
      <c r="TIL14" s="113" t="s">
        <v>14045</v>
      </c>
      <c r="TIM14" s="113" t="s">
        <v>14046</v>
      </c>
      <c r="TIN14" s="113" t="s">
        <v>14047</v>
      </c>
      <c r="TIO14" s="113" t="s">
        <v>14048</v>
      </c>
      <c r="TIP14" s="113" t="s">
        <v>14049</v>
      </c>
      <c r="TIQ14" s="113" t="s">
        <v>14050</v>
      </c>
      <c r="TIR14" s="113" t="s">
        <v>14051</v>
      </c>
      <c r="TIS14" s="113" t="s">
        <v>14052</v>
      </c>
      <c r="TIT14" s="113" t="s">
        <v>14053</v>
      </c>
      <c r="TIU14" s="113" t="s">
        <v>14054</v>
      </c>
      <c r="TIV14" s="113" t="s">
        <v>14055</v>
      </c>
      <c r="TIW14" s="113" t="s">
        <v>14056</v>
      </c>
      <c r="TIX14" s="113" t="s">
        <v>14057</v>
      </c>
      <c r="TIY14" s="113" t="s">
        <v>14058</v>
      </c>
      <c r="TIZ14" s="113" t="s">
        <v>14059</v>
      </c>
      <c r="TJA14" s="113" t="s">
        <v>14060</v>
      </c>
      <c r="TJB14" s="113" t="s">
        <v>14061</v>
      </c>
      <c r="TJC14" s="113" t="s">
        <v>14062</v>
      </c>
      <c r="TJD14" s="113" t="s">
        <v>14063</v>
      </c>
      <c r="TJE14" s="113" t="s">
        <v>14064</v>
      </c>
      <c r="TJF14" s="113" t="s">
        <v>14065</v>
      </c>
      <c r="TJG14" s="113" t="s">
        <v>14066</v>
      </c>
      <c r="TJH14" s="113" t="s">
        <v>14067</v>
      </c>
      <c r="TJI14" s="113" t="s">
        <v>14068</v>
      </c>
      <c r="TJJ14" s="113" t="s">
        <v>14069</v>
      </c>
      <c r="TJK14" s="113" t="s">
        <v>14070</v>
      </c>
      <c r="TJL14" s="113" t="s">
        <v>14071</v>
      </c>
      <c r="TJM14" s="113" t="s">
        <v>14072</v>
      </c>
      <c r="TJN14" s="113" t="s">
        <v>14073</v>
      </c>
      <c r="TJO14" s="113" t="s">
        <v>14074</v>
      </c>
      <c r="TJP14" s="113" t="s">
        <v>14075</v>
      </c>
      <c r="TJQ14" s="113" t="s">
        <v>14076</v>
      </c>
      <c r="TJR14" s="113" t="s">
        <v>14077</v>
      </c>
      <c r="TJS14" s="113" t="s">
        <v>14078</v>
      </c>
      <c r="TJT14" s="113" t="s">
        <v>14079</v>
      </c>
      <c r="TJU14" s="113" t="s">
        <v>14080</v>
      </c>
      <c r="TJV14" s="113" t="s">
        <v>14081</v>
      </c>
      <c r="TJW14" s="113" t="s">
        <v>14082</v>
      </c>
      <c r="TJX14" s="113" t="s">
        <v>14083</v>
      </c>
      <c r="TJY14" s="113" t="s">
        <v>14084</v>
      </c>
      <c r="TJZ14" s="113" t="s">
        <v>14085</v>
      </c>
      <c r="TKA14" s="113" t="s">
        <v>14086</v>
      </c>
      <c r="TKB14" s="113" t="s">
        <v>14087</v>
      </c>
      <c r="TKC14" s="113" t="s">
        <v>14088</v>
      </c>
      <c r="TKD14" s="113" t="s">
        <v>14089</v>
      </c>
      <c r="TKE14" s="113" t="s">
        <v>14090</v>
      </c>
      <c r="TKF14" s="113" t="s">
        <v>14091</v>
      </c>
      <c r="TKG14" s="113" t="s">
        <v>14092</v>
      </c>
      <c r="TKH14" s="113" t="s">
        <v>14093</v>
      </c>
      <c r="TKI14" s="113" t="s">
        <v>14094</v>
      </c>
      <c r="TKJ14" s="113" t="s">
        <v>14095</v>
      </c>
      <c r="TKK14" s="113" t="s">
        <v>14096</v>
      </c>
      <c r="TKL14" s="113" t="s">
        <v>14097</v>
      </c>
      <c r="TKM14" s="113" t="s">
        <v>14098</v>
      </c>
      <c r="TKN14" s="113" t="s">
        <v>14099</v>
      </c>
      <c r="TKO14" s="113" t="s">
        <v>14100</v>
      </c>
      <c r="TKP14" s="113" t="s">
        <v>14101</v>
      </c>
      <c r="TKQ14" s="113" t="s">
        <v>14102</v>
      </c>
      <c r="TKR14" s="113" t="s">
        <v>14103</v>
      </c>
      <c r="TKS14" s="113" t="s">
        <v>14104</v>
      </c>
      <c r="TKT14" s="113" t="s">
        <v>14105</v>
      </c>
      <c r="TKU14" s="113" t="s">
        <v>14106</v>
      </c>
      <c r="TKV14" s="113" t="s">
        <v>14107</v>
      </c>
      <c r="TKW14" s="113" t="s">
        <v>14108</v>
      </c>
      <c r="TKX14" s="113" t="s">
        <v>14109</v>
      </c>
      <c r="TKY14" s="113" t="s">
        <v>14110</v>
      </c>
      <c r="TKZ14" s="113" t="s">
        <v>14111</v>
      </c>
      <c r="TLA14" s="113" t="s">
        <v>14112</v>
      </c>
      <c r="TLB14" s="113" t="s">
        <v>14113</v>
      </c>
      <c r="TLC14" s="113" t="s">
        <v>14114</v>
      </c>
      <c r="TLD14" s="113" t="s">
        <v>14115</v>
      </c>
      <c r="TLE14" s="113" t="s">
        <v>14116</v>
      </c>
      <c r="TLF14" s="113" t="s">
        <v>14117</v>
      </c>
      <c r="TLG14" s="113" t="s">
        <v>14118</v>
      </c>
      <c r="TLH14" s="113" t="s">
        <v>14119</v>
      </c>
      <c r="TLI14" s="113" t="s">
        <v>14120</v>
      </c>
      <c r="TLJ14" s="113" t="s">
        <v>14121</v>
      </c>
      <c r="TLK14" s="113" t="s">
        <v>14122</v>
      </c>
      <c r="TLL14" s="113" t="s">
        <v>14123</v>
      </c>
      <c r="TLM14" s="113" t="s">
        <v>14124</v>
      </c>
      <c r="TLN14" s="113" t="s">
        <v>14125</v>
      </c>
      <c r="TLO14" s="113" t="s">
        <v>14126</v>
      </c>
      <c r="TLP14" s="113" t="s">
        <v>14127</v>
      </c>
      <c r="TLQ14" s="113" t="s">
        <v>14128</v>
      </c>
      <c r="TLR14" s="113" t="s">
        <v>14129</v>
      </c>
      <c r="TLS14" s="113" t="s">
        <v>14130</v>
      </c>
      <c r="TLT14" s="113" t="s">
        <v>14131</v>
      </c>
      <c r="TLU14" s="113" t="s">
        <v>14132</v>
      </c>
      <c r="TLV14" s="113" t="s">
        <v>14133</v>
      </c>
      <c r="TLW14" s="113" t="s">
        <v>14134</v>
      </c>
      <c r="TLX14" s="113" t="s">
        <v>14135</v>
      </c>
      <c r="TLY14" s="113" t="s">
        <v>14136</v>
      </c>
      <c r="TLZ14" s="113" t="s">
        <v>14137</v>
      </c>
      <c r="TMA14" s="113" t="s">
        <v>14138</v>
      </c>
      <c r="TMB14" s="113" t="s">
        <v>14139</v>
      </c>
      <c r="TMC14" s="113" t="s">
        <v>14140</v>
      </c>
      <c r="TMD14" s="113" t="s">
        <v>14141</v>
      </c>
      <c r="TME14" s="113" t="s">
        <v>14142</v>
      </c>
      <c r="TMF14" s="113" t="s">
        <v>14143</v>
      </c>
      <c r="TMG14" s="113" t="s">
        <v>14144</v>
      </c>
      <c r="TMH14" s="113" t="s">
        <v>14145</v>
      </c>
      <c r="TMI14" s="113" t="s">
        <v>14146</v>
      </c>
      <c r="TMJ14" s="113" t="s">
        <v>14147</v>
      </c>
      <c r="TMK14" s="113" t="s">
        <v>14148</v>
      </c>
      <c r="TML14" s="113" t="s">
        <v>14149</v>
      </c>
      <c r="TMM14" s="113" t="s">
        <v>14150</v>
      </c>
      <c r="TMN14" s="113" t="s">
        <v>14151</v>
      </c>
      <c r="TMO14" s="113" t="s">
        <v>14152</v>
      </c>
      <c r="TMP14" s="113" t="s">
        <v>14153</v>
      </c>
      <c r="TMQ14" s="113" t="s">
        <v>14154</v>
      </c>
      <c r="TMR14" s="113" t="s">
        <v>14155</v>
      </c>
      <c r="TMS14" s="113" t="s">
        <v>14156</v>
      </c>
      <c r="TMT14" s="113" t="s">
        <v>14157</v>
      </c>
      <c r="TMU14" s="113" t="s">
        <v>14158</v>
      </c>
      <c r="TMV14" s="113" t="s">
        <v>14159</v>
      </c>
      <c r="TMW14" s="113" t="s">
        <v>14160</v>
      </c>
      <c r="TMX14" s="113" t="s">
        <v>14161</v>
      </c>
      <c r="TMY14" s="113" t="s">
        <v>14162</v>
      </c>
      <c r="TMZ14" s="113" t="s">
        <v>14163</v>
      </c>
      <c r="TNA14" s="113" t="s">
        <v>14164</v>
      </c>
      <c r="TNB14" s="113" t="s">
        <v>14165</v>
      </c>
      <c r="TNC14" s="113" t="s">
        <v>14166</v>
      </c>
      <c r="TND14" s="113" t="s">
        <v>14167</v>
      </c>
      <c r="TNE14" s="113" t="s">
        <v>14168</v>
      </c>
      <c r="TNF14" s="113" t="s">
        <v>14169</v>
      </c>
      <c r="TNG14" s="113" t="s">
        <v>14170</v>
      </c>
      <c r="TNH14" s="113" t="s">
        <v>14171</v>
      </c>
      <c r="TNI14" s="113" t="s">
        <v>14172</v>
      </c>
      <c r="TNJ14" s="113" t="s">
        <v>14173</v>
      </c>
      <c r="TNK14" s="113" t="s">
        <v>14174</v>
      </c>
      <c r="TNL14" s="113" t="s">
        <v>14175</v>
      </c>
      <c r="TNM14" s="113" t="s">
        <v>14176</v>
      </c>
      <c r="TNN14" s="113" t="s">
        <v>14177</v>
      </c>
      <c r="TNO14" s="113" t="s">
        <v>14178</v>
      </c>
      <c r="TNP14" s="113" t="s">
        <v>14179</v>
      </c>
      <c r="TNQ14" s="113" t="s">
        <v>14180</v>
      </c>
      <c r="TNR14" s="113" t="s">
        <v>14181</v>
      </c>
      <c r="TNS14" s="113" t="s">
        <v>14182</v>
      </c>
      <c r="TNT14" s="113" t="s">
        <v>14183</v>
      </c>
      <c r="TNU14" s="113" t="s">
        <v>14184</v>
      </c>
      <c r="TNV14" s="113" t="s">
        <v>14185</v>
      </c>
      <c r="TNW14" s="113" t="s">
        <v>14186</v>
      </c>
      <c r="TNX14" s="113" t="s">
        <v>14187</v>
      </c>
      <c r="TNY14" s="113" t="s">
        <v>14188</v>
      </c>
      <c r="TNZ14" s="113" t="s">
        <v>14189</v>
      </c>
      <c r="TOA14" s="113" t="s">
        <v>14190</v>
      </c>
      <c r="TOB14" s="113" t="s">
        <v>14191</v>
      </c>
      <c r="TOC14" s="113" t="s">
        <v>14192</v>
      </c>
      <c r="TOD14" s="113" t="s">
        <v>14193</v>
      </c>
      <c r="TOE14" s="113" t="s">
        <v>14194</v>
      </c>
      <c r="TOF14" s="113" t="s">
        <v>14195</v>
      </c>
      <c r="TOG14" s="113" t="s">
        <v>14196</v>
      </c>
      <c r="TOH14" s="113" t="s">
        <v>14197</v>
      </c>
      <c r="TOI14" s="113" t="s">
        <v>14198</v>
      </c>
      <c r="TOJ14" s="113" t="s">
        <v>14199</v>
      </c>
      <c r="TOK14" s="113" t="s">
        <v>14200</v>
      </c>
      <c r="TOL14" s="113" t="s">
        <v>14201</v>
      </c>
      <c r="TOM14" s="113" t="s">
        <v>14202</v>
      </c>
      <c r="TON14" s="113" t="s">
        <v>14203</v>
      </c>
      <c r="TOO14" s="113" t="s">
        <v>14204</v>
      </c>
      <c r="TOP14" s="113" t="s">
        <v>14205</v>
      </c>
      <c r="TOQ14" s="113" t="s">
        <v>14206</v>
      </c>
      <c r="TOR14" s="113" t="s">
        <v>14207</v>
      </c>
      <c r="TOS14" s="113" t="s">
        <v>14208</v>
      </c>
      <c r="TOT14" s="113" t="s">
        <v>14209</v>
      </c>
      <c r="TOU14" s="113" t="s">
        <v>14210</v>
      </c>
      <c r="TOV14" s="113" t="s">
        <v>14211</v>
      </c>
      <c r="TOW14" s="113" t="s">
        <v>14212</v>
      </c>
      <c r="TOX14" s="113" t="s">
        <v>14213</v>
      </c>
      <c r="TOY14" s="113" t="s">
        <v>14214</v>
      </c>
      <c r="TOZ14" s="113" t="s">
        <v>14215</v>
      </c>
      <c r="TPA14" s="113" t="s">
        <v>14216</v>
      </c>
      <c r="TPB14" s="113" t="s">
        <v>14217</v>
      </c>
      <c r="TPC14" s="113" t="s">
        <v>14218</v>
      </c>
      <c r="TPD14" s="113" t="s">
        <v>14219</v>
      </c>
      <c r="TPE14" s="113" t="s">
        <v>14220</v>
      </c>
      <c r="TPF14" s="113" t="s">
        <v>14221</v>
      </c>
      <c r="TPG14" s="113" t="s">
        <v>14222</v>
      </c>
      <c r="TPH14" s="113" t="s">
        <v>14223</v>
      </c>
      <c r="TPI14" s="113" t="s">
        <v>14224</v>
      </c>
      <c r="TPJ14" s="113" t="s">
        <v>14225</v>
      </c>
      <c r="TPK14" s="113" t="s">
        <v>14226</v>
      </c>
      <c r="TPL14" s="113" t="s">
        <v>14227</v>
      </c>
      <c r="TPM14" s="113" t="s">
        <v>14228</v>
      </c>
      <c r="TPN14" s="113" t="s">
        <v>14229</v>
      </c>
      <c r="TPO14" s="113" t="s">
        <v>14230</v>
      </c>
      <c r="TPP14" s="113" t="s">
        <v>14231</v>
      </c>
      <c r="TPQ14" s="113" t="s">
        <v>14232</v>
      </c>
      <c r="TPR14" s="113" t="s">
        <v>14233</v>
      </c>
      <c r="TPS14" s="113" t="s">
        <v>14234</v>
      </c>
      <c r="TPT14" s="113" t="s">
        <v>14235</v>
      </c>
      <c r="TPU14" s="113" t="s">
        <v>14236</v>
      </c>
      <c r="TPV14" s="113" t="s">
        <v>14237</v>
      </c>
      <c r="TPW14" s="113" t="s">
        <v>14238</v>
      </c>
      <c r="TPX14" s="113" t="s">
        <v>14239</v>
      </c>
      <c r="TPY14" s="113" t="s">
        <v>14240</v>
      </c>
      <c r="TPZ14" s="113" t="s">
        <v>14241</v>
      </c>
      <c r="TQA14" s="113" t="s">
        <v>14242</v>
      </c>
      <c r="TQB14" s="113" t="s">
        <v>14243</v>
      </c>
      <c r="TQC14" s="113" t="s">
        <v>14244</v>
      </c>
      <c r="TQD14" s="113" t="s">
        <v>14245</v>
      </c>
      <c r="TQE14" s="113" t="s">
        <v>14246</v>
      </c>
      <c r="TQF14" s="113" t="s">
        <v>14247</v>
      </c>
      <c r="TQG14" s="113" t="s">
        <v>14248</v>
      </c>
      <c r="TQH14" s="113" t="s">
        <v>14249</v>
      </c>
      <c r="TQI14" s="113" t="s">
        <v>14250</v>
      </c>
      <c r="TQJ14" s="113" t="s">
        <v>14251</v>
      </c>
      <c r="TQK14" s="113" t="s">
        <v>14252</v>
      </c>
      <c r="TQL14" s="113" t="s">
        <v>14253</v>
      </c>
      <c r="TQM14" s="113" t="s">
        <v>14254</v>
      </c>
      <c r="TQN14" s="113" t="s">
        <v>14255</v>
      </c>
      <c r="TQO14" s="113" t="s">
        <v>14256</v>
      </c>
      <c r="TQP14" s="113" t="s">
        <v>14257</v>
      </c>
      <c r="TQQ14" s="113" t="s">
        <v>14258</v>
      </c>
      <c r="TQR14" s="113" t="s">
        <v>14259</v>
      </c>
      <c r="TQS14" s="113" t="s">
        <v>14260</v>
      </c>
      <c r="TQT14" s="113" t="s">
        <v>14261</v>
      </c>
      <c r="TQU14" s="113" t="s">
        <v>14262</v>
      </c>
      <c r="TQV14" s="113" t="s">
        <v>14263</v>
      </c>
      <c r="TQW14" s="113" t="s">
        <v>14264</v>
      </c>
      <c r="TQX14" s="113" t="s">
        <v>14265</v>
      </c>
      <c r="TQY14" s="113" t="s">
        <v>14266</v>
      </c>
      <c r="TQZ14" s="113" t="s">
        <v>14267</v>
      </c>
      <c r="TRA14" s="113" t="s">
        <v>14268</v>
      </c>
      <c r="TRB14" s="113" t="s">
        <v>14269</v>
      </c>
      <c r="TRC14" s="113" t="s">
        <v>14270</v>
      </c>
      <c r="TRD14" s="113" t="s">
        <v>14271</v>
      </c>
      <c r="TRE14" s="113" t="s">
        <v>14272</v>
      </c>
      <c r="TRF14" s="113" t="s">
        <v>14273</v>
      </c>
      <c r="TRG14" s="113" t="s">
        <v>14274</v>
      </c>
      <c r="TRH14" s="113" t="s">
        <v>14275</v>
      </c>
      <c r="TRI14" s="113" t="s">
        <v>14276</v>
      </c>
      <c r="TRJ14" s="113" t="s">
        <v>14277</v>
      </c>
      <c r="TRK14" s="113" t="s">
        <v>14278</v>
      </c>
      <c r="TRL14" s="113" t="s">
        <v>14279</v>
      </c>
      <c r="TRM14" s="113" t="s">
        <v>14280</v>
      </c>
      <c r="TRN14" s="113" t="s">
        <v>14281</v>
      </c>
      <c r="TRO14" s="113" t="s">
        <v>14282</v>
      </c>
      <c r="TRP14" s="113" t="s">
        <v>14283</v>
      </c>
      <c r="TRQ14" s="113" t="s">
        <v>14284</v>
      </c>
      <c r="TRR14" s="113" t="s">
        <v>14285</v>
      </c>
      <c r="TRS14" s="113" t="s">
        <v>14286</v>
      </c>
      <c r="TRT14" s="113" t="s">
        <v>14287</v>
      </c>
      <c r="TRU14" s="113" t="s">
        <v>14288</v>
      </c>
      <c r="TRV14" s="113" t="s">
        <v>14289</v>
      </c>
      <c r="TRW14" s="113" t="s">
        <v>14290</v>
      </c>
      <c r="TRX14" s="113" t="s">
        <v>14291</v>
      </c>
      <c r="TRY14" s="113" t="s">
        <v>14292</v>
      </c>
      <c r="TRZ14" s="113" t="s">
        <v>14293</v>
      </c>
      <c r="TSA14" s="113" t="s">
        <v>14294</v>
      </c>
      <c r="TSB14" s="113" t="s">
        <v>14295</v>
      </c>
      <c r="TSC14" s="113" t="s">
        <v>14296</v>
      </c>
      <c r="TSD14" s="113" t="s">
        <v>14297</v>
      </c>
      <c r="TSE14" s="113" t="s">
        <v>14298</v>
      </c>
      <c r="TSF14" s="113" t="s">
        <v>14299</v>
      </c>
      <c r="TSG14" s="113" t="s">
        <v>14300</v>
      </c>
      <c r="TSH14" s="113" t="s">
        <v>14301</v>
      </c>
      <c r="TSI14" s="113" t="s">
        <v>14302</v>
      </c>
      <c r="TSJ14" s="113" t="s">
        <v>14303</v>
      </c>
      <c r="TSK14" s="113" t="s">
        <v>14304</v>
      </c>
      <c r="TSL14" s="113" t="s">
        <v>14305</v>
      </c>
      <c r="TSM14" s="113" t="s">
        <v>14306</v>
      </c>
      <c r="TSN14" s="113" t="s">
        <v>14307</v>
      </c>
      <c r="TSO14" s="113" t="s">
        <v>14308</v>
      </c>
      <c r="TSP14" s="113" t="s">
        <v>14309</v>
      </c>
      <c r="TSQ14" s="113" t="s">
        <v>14310</v>
      </c>
      <c r="TSR14" s="113" t="s">
        <v>14311</v>
      </c>
      <c r="TSS14" s="113" t="s">
        <v>14312</v>
      </c>
      <c r="TST14" s="113" t="s">
        <v>14313</v>
      </c>
      <c r="TSU14" s="113" t="s">
        <v>14314</v>
      </c>
      <c r="TSV14" s="113" t="s">
        <v>14315</v>
      </c>
      <c r="TSW14" s="113" t="s">
        <v>14316</v>
      </c>
      <c r="TSX14" s="113" t="s">
        <v>14317</v>
      </c>
      <c r="TSY14" s="113" t="s">
        <v>14318</v>
      </c>
      <c r="TSZ14" s="113" t="s">
        <v>14319</v>
      </c>
      <c r="TTA14" s="113" t="s">
        <v>14320</v>
      </c>
      <c r="TTB14" s="113" t="s">
        <v>14321</v>
      </c>
      <c r="TTC14" s="113" t="s">
        <v>14322</v>
      </c>
      <c r="TTD14" s="113" t="s">
        <v>14323</v>
      </c>
      <c r="TTE14" s="113" t="s">
        <v>14324</v>
      </c>
      <c r="TTF14" s="113" t="s">
        <v>14325</v>
      </c>
      <c r="TTG14" s="113" t="s">
        <v>14326</v>
      </c>
      <c r="TTH14" s="113" t="s">
        <v>14327</v>
      </c>
      <c r="TTI14" s="113" t="s">
        <v>14328</v>
      </c>
      <c r="TTJ14" s="113" t="s">
        <v>14329</v>
      </c>
      <c r="TTK14" s="113" t="s">
        <v>14330</v>
      </c>
      <c r="TTL14" s="113" t="s">
        <v>14331</v>
      </c>
      <c r="TTM14" s="113" t="s">
        <v>14332</v>
      </c>
      <c r="TTN14" s="113" t="s">
        <v>14333</v>
      </c>
      <c r="TTO14" s="113" t="s">
        <v>14334</v>
      </c>
      <c r="TTP14" s="113" t="s">
        <v>14335</v>
      </c>
      <c r="TTQ14" s="113" t="s">
        <v>14336</v>
      </c>
      <c r="TTR14" s="113" t="s">
        <v>14337</v>
      </c>
      <c r="TTS14" s="113" t="s">
        <v>14338</v>
      </c>
      <c r="TTT14" s="113" t="s">
        <v>14339</v>
      </c>
      <c r="TTU14" s="113" t="s">
        <v>14340</v>
      </c>
      <c r="TTV14" s="113" t="s">
        <v>14341</v>
      </c>
      <c r="TTW14" s="113" t="s">
        <v>14342</v>
      </c>
      <c r="TTX14" s="113" t="s">
        <v>14343</v>
      </c>
      <c r="TTY14" s="113" t="s">
        <v>14344</v>
      </c>
      <c r="TTZ14" s="113" t="s">
        <v>14345</v>
      </c>
      <c r="TUA14" s="113" t="s">
        <v>14346</v>
      </c>
      <c r="TUB14" s="113" t="s">
        <v>14347</v>
      </c>
      <c r="TUC14" s="113" t="s">
        <v>14348</v>
      </c>
      <c r="TUD14" s="113" t="s">
        <v>14349</v>
      </c>
      <c r="TUE14" s="113" t="s">
        <v>14350</v>
      </c>
      <c r="TUF14" s="113" t="s">
        <v>14351</v>
      </c>
      <c r="TUG14" s="113" t="s">
        <v>14352</v>
      </c>
      <c r="TUH14" s="113" t="s">
        <v>14353</v>
      </c>
      <c r="TUI14" s="113" t="s">
        <v>14354</v>
      </c>
      <c r="TUJ14" s="113" t="s">
        <v>14355</v>
      </c>
      <c r="TUK14" s="113" t="s">
        <v>14356</v>
      </c>
      <c r="TUL14" s="113" t="s">
        <v>14357</v>
      </c>
      <c r="TUM14" s="113" t="s">
        <v>14358</v>
      </c>
      <c r="TUN14" s="113" t="s">
        <v>14359</v>
      </c>
      <c r="TUO14" s="113" t="s">
        <v>14360</v>
      </c>
      <c r="TUP14" s="113" t="s">
        <v>14361</v>
      </c>
      <c r="TUQ14" s="113" t="s">
        <v>14362</v>
      </c>
      <c r="TUR14" s="113" t="s">
        <v>14363</v>
      </c>
      <c r="TUS14" s="113" t="s">
        <v>14364</v>
      </c>
      <c r="TUT14" s="113" t="s">
        <v>14365</v>
      </c>
      <c r="TUU14" s="113" t="s">
        <v>14366</v>
      </c>
      <c r="TUV14" s="113" t="s">
        <v>14367</v>
      </c>
      <c r="TUW14" s="113" t="s">
        <v>14368</v>
      </c>
      <c r="TUX14" s="113" t="s">
        <v>14369</v>
      </c>
      <c r="TUY14" s="113" t="s">
        <v>14370</v>
      </c>
      <c r="TUZ14" s="113" t="s">
        <v>14371</v>
      </c>
      <c r="TVA14" s="113" t="s">
        <v>14372</v>
      </c>
      <c r="TVB14" s="113" t="s">
        <v>14373</v>
      </c>
      <c r="TVC14" s="113" t="s">
        <v>14374</v>
      </c>
      <c r="TVD14" s="113" t="s">
        <v>14375</v>
      </c>
      <c r="TVE14" s="113" t="s">
        <v>14376</v>
      </c>
      <c r="TVF14" s="113" t="s">
        <v>14377</v>
      </c>
      <c r="TVG14" s="113" t="s">
        <v>14378</v>
      </c>
      <c r="TVH14" s="113" t="s">
        <v>14379</v>
      </c>
      <c r="TVI14" s="113" t="s">
        <v>14380</v>
      </c>
      <c r="TVJ14" s="113" t="s">
        <v>14381</v>
      </c>
      <c r="TVK14" s="113" t="s">
        <v>14382</v>
      </c>
      <c r="TVL14" s="113" t="s">
        <v>14383</v>
      </c>
      <c r="TVM14" s="113" t="s">
        <v>14384</v>
      </c>
      <c r="TVN14" s="113" t="s">
        <v>14385</v>
      </c>
      <c r="TVO14" s="113" t="s">
        <v>14386</v>
      </c>
      <c r="TVP14" s="113" t="s">
        <v>14387</v>
      </c>
      <c r="TVQ14" s="113" t="s">
        <v>14388</v>
      </c>
      <c r="TVR14" s="113" t="s">
        <v>14389</v>
      </c>
      <c r="TVS14" s="113" t="s">
        <v>14390</v>
      </c>
      <c r="TVT14" s="113" t="s">
        <v>14391</v>
      </c>
      <c r="TVU14" s="113" t="s">
        <v>14392</v>
      </c>
      <c r="TVV14" s="113" t="s">
        <v>14393</v>
      </c>
      <c r="TVW14" s="113" t="s">
        <v>14394</v>
      </c>
      <c r="TVX14" s="113" t="s">
        <v>14395</v>
      </c>
      <c r="TVY14" s="113" t="s">
        <v>14396</v>
      </c>
      <c r="TVZ14" s="113" t="s">
        <v>14397</v>
      </c>
      <c r="TWA14" s="113" t="s">
        <v>14398</v>
      </c>
      <c r="TWB14" s="113" t="s">
        <v>14399</v>
      </c>
      <c r="TWC14" s="113" t="s">
        <v>14400</v>
      </c>
      <c r="TWD14" s="113" t="s">
        <v>14401</v>
      </c>
      <c r="TWE14" s="113" t="s">
        <v>14402</v>
      </c>
      <c r="TWF14" s="113" t="s">
        <v>14403</v>
      </c>
      <c r="TWG14" s="113" t="s">
        <v>14404</v>
      </c>
      <c r="TWH14" s="113" t="s">
        <v>14405</v>
      </c>
      <c r="TWI14" s="113" t="s">
        <v>14406</v>
      </c>
      <c r="TWJ14" s="113" t="s">
        <v>14407</v>
      </c>
      <c r="TWK14" s="113" t="s">
        <v>14408</v>
      </c>
      <c r="TWL14" s="113" t="s">
        <v>14409</v>
      </c>
      <c r="TWM14" s="113" t="s">
        <v>14410</v>
      </c>
      <c r="TWN14" s="113" t="s">
        <v>14411</v>
      </c>
      <c r="TWO14" s="113" t="s">
        <v>14412</v>
      </c>
      <c r="TWP14" s="113" t="s">
        <v>14413</v>
      </c>
      <c r="TWQ14" s="113" t="s">
        <v>14414</v>
      </c>
      <c r="TWR14" s="113" t="s">
        <v>14415</v>
      </c>
      <c r="TWS14" s="113" t="s">
        <v>14416</v>
      </c>
      <c r="TWT14" s="113" t="s">
        <v>14417</v>
      </c>
      <c r="TWU14" s="113" t="s">
        <v>14418</v>
      </c>
      <c r="TWV14" s="113" t="s">
        <v>14419</v>
      </c>
      <c r="TWW14" s="113" t="s">
        <v>14420</v>
      </c>
      <c r="TWX14" s="113" t="s">
        <v>14421</v>
      </c>
      <c r="TWY14" s="113" t="s">
        <v>14422</v>
      </c>
      <c r="TWZ14" s="113" t="s">
        <v>14423</v>
      </c>
      <c r="TXA14" s="113" t="s">
        <v>14424</v>
      </c>
      <c r="TXB14" s="113" t="s">
        <v>14425</v>
      </c>
      <c r="TXC14" s="113" t="s">
        <v>14426</v>
      </c>
      <c r="TXD14" s="113" t="s">
        <v>14427</v>
      </c>
      <c r="TXE14" s="113" t="s">
        <v>14428</v>
      </c>
      <c r="TXF14" s="113" t="s">
        <v>14429</v>
      </c>
      <c r="TXG14" s="113" t="s">
        <v>14430</v>
      </c>
      <c r="TXH14" s="113" t="s">
        <v>14431</v>
      </c>
      <c r="TXI14" s="113" t="s">
        <v>14432</v>
      </c>
      <c r="TXJ14" s="113" t="s">
        <v>14433</v>
      </c>
      <c r="TXK14" s="113" t="s">
        <v>14434</v>
      </c>
      <c r="TXL14" s="113" t="s">
        <v>14435</v>
      </c>
      <c r="TXM14" s="113" t="s">
        <v>14436</v>
      </c>
      <c r="TXN14" s="113" t="s">
        <v>14437</v>
      </c>
      <c r="TXO14" s="113" t="s">
        <v>14438</v>
      </c>
      <c r="TXP14" s="113" t="s">
        <v>14439</v>
      </c>
      <c r="TXQ14" s="113" t="s">
        <v>14440</v>
      </c>
      <c r="TXR14" s="113" t="s">
        <v>14441</v>
      </c>
      <c r="TXS14" s="113" t="s">
        <v>14442</v>
      </c>
      <c r="TXT14" s="113" t="s">
        <v>14443</v>
      </c>
      <c r="TXU14" s="113" t="s">
        <v>14444</v>
      </c>
      <c r="TXV14" s="113" t="s">
        <v>14445</v>
      </c>
      <c r="TXW14" s="113" t="s">
        <v>14446</v>
      </c>
      <c r="TXX14" s="113" t="s">
        <v>14447</v>
      </c>
      <c r="TXY14" s="113" t="s">
        <v>14448</v>
      </c>
      <c r="TXZ14" s="113" t="s">
        <v>14449</v>
      </c>
      <c r="TYA14" s="113" t="s">
        <v>14450</v>
      </c>
      <c r="TYB14" s="113" t="s">
        <v>14451</v>
      </c>
      <c r="TYC14" s="113" t="s">
        <v>14452</v>
      </c>
      <c r="TYD14" s="113" t="s">
        <v>14453</v>
      </c>
      <c r="TYE14" s="113" t="s">
        <v>14454</v>
      </c>
      <c r="TYF14" s="113" t="s">
        <v>14455</v>
      </c>
      <c r="TYG14" s="113" t="s">
        <v>14456</v>
      </c>
      <c r="TYH14" s="113" t="s">
        <v>14457</v>
      </c>
      <c r="TYI14" s="113" t="s">
        <v>14458</v>
      </c>
      <c r="TYJ14" s="113" t="s">
        <v>14459</v>
      </c>
      <c r="TYK14" s="113" t="s">
        <v>14460</v>
      </c>
      <c r="TYL14" s="113" t="s">
        <v>14461</v>
      </c>
      <c r="TYM14" s="113" t="s">
        <v>14462</v>
      </c>
      <c r="TYN14" s="113" t="s">
        <v>14463</v>
      </c>
      <c r="TYO14" s="113" t="s">
        <v>14464</v>
      </c>
      <c r="TYP14" s="113" t="s">
        <v>14465</v>
      </c>
      <c r="TYQ14" s="113" t="s">
        <v>14466</v>
      </c>
      <c r="TYR14" s="113" t="s">
        <v>14467</v>
      </c>
      <c r="TYS14" s="113" t="s">
        <v>14468</v>
      </c>
      <c r="TYT14" s="113" t="s">
        <v>14469</v>
      </c>
      <c r="TYU14" s="113" t="s">
        <v>14470</v>
      </c>
      <c r="TYV14" s="113" t="s">
        <v>14471</v>
      </c>
      <c r="TYW14" s="113" t="s">
        <v>14472</v>
      </c>
      <c r="TYX14" s="113" t="s">
        <v>14473</v>
      </c>
      <c r="TYY14" s="113" t="s">
        <v>14474</v>
      </c>
      <c r="TYZ14" s="113" t="s">
        <v>14475</v>
      </c>
      <c r="TZA14" s="113" t="s">
        <v>14476</v>
      </c>
      <c r="TZB14" s="113" t="s">
        <v>14477</v>
      </c>
      <c r="TZC14" s="113" t="s">
        <v>14478</v>
      </c>
      <c r="TZD14" s="113" t="s">
        <v>14479</v>
      </c>
      <c r="TZE14" s="113" t="s">
        <v>14480</v>
      </c>
      <c r="TZF14" s="113" t="s">
        <v>14481</v>
      </c>
      <c r="TZG14" s="113" t="s">
        <v>14482</v>
      </c>
      <c r="TZH14" s="113" t="s">
        <v>14483</v>
      </c>
      <c r="TZI14" s="113" t="s">
        <v>14484</v>
      </c>
      <c r="TZJ14" s="113" t="s">
        <v>14485</v>
      </c>
      <c r="TZK14" s="113" t="s">
        <v>14486</v>
      </c>
      <c r="TZL14" s="113" t="s">
        <v>14487</v>
      </c>
      <c r="TZM14" s="113" t="s">
        <v>14488</v>
      </c>
      <c r="TZN14" s="113" t="s">
        <v>14489</v>
      </c>
      <c r="TZO14" s="113" t="s">
        <v>14490</v>
      </c>
      <c r="TZP14" s="113" t="s">
        <v>14491</v>
      </c>
      <c r="TZQ14" s="113" t="s">
        <v>14492</v>
      </c>
      <c r="TZR14" s="113" t="s">
        <v>14493</v>
      </c>
      <c r="TZS14" s="113" t="s">
        <v>14494</v>
      </c>
      <c r="TZT14" s="113" t="s">
        <v>14495</v>
      </c>
      <c r="TZU14" s="113" t="s">
        <v>14496</v>
      </c>
      <c r="TZV14" s="113" t="s">
        <v>14497</v>
      </c>
      <c r="TZW14" s="113" t="s">
        <v>14498</v>
      </c>
      <c r="TZX14" s="113" t="s">
        <v>14499</v>
      </c>
      <c r="TZY14" s="113" t="s">
        <v>14500</v>
      </c>
      <c r="TZZ14" s="113" t="s">
        <v>14501</v>
      </c>
      <c r="UAA14" s="113" t="s">
        <v>14502</v>
      </c>
      <c r="UAB14" s="113" t="s">
        <v>14503</v>
      </c>
      <c r="UAC14" s="113" t="s">
        <v>14504</v>
      </c>
      <c r="UAD14" s="113" t="s">
        <v>14505</v>
      </c>
      <c r="UAE14" s="113" t="s">
        <v>14506</v>
      </c>
      <c r="UAF14" s="113" t="s">
        <v>14507</v>
      </c>
      <c r="UAG14" s="113" t="s">
        <v>14508</v>
      </c>
      <c r="UAH14" s="113" t="s">
        <v>14509</v>
      </c>
      <c r="UAI14" s="113" t="s">
        <v>14510</v>
      </c>
      <c r="UAJ14" s="113" t="s">
        <v>14511</v>
      </c>
      <c r="UAK14" s="113" t="s">
        <v>14512</v>
      </c>
      <c r="UAL14" s="113" t="s">
        <v>14513</v>
      </c>
      <c r="UAM14" s="113" t="s">
        <v>14514</v>
      </c>
      <c r="UAN14" s="113" t="s">
        <v>14515</v>
      </c>
      <c r="UAO14" s="113" t="s">
        <v>14516</v>
      </c>
      <c r="UAP14" s="113" t="s">
        <v>14517</v>
      </c>
      <c r="UAQ14" s="113" t="s">
        <v>14518</v>
      </c>
      <c r="UAR14" s="113" t="s">
        <v>14519</v>
      </c>
      <c r="UAS14" s="113" t="s">
        <v>14520</v>
      </c>
      <c r="UAT14" s="113" t="s">
        <v>14521</v>
      </c>
      <c r="UAU14" s="113" t="s">
        <v>14522</v>
      </c>
      <c r="UAV14" s="113" t="s">
        <v>14523</v>
      </c>
      <c r="UAW14" s="113" t="s">
        <v>14524</v>
      </c>
      <c r="UAX14" s="113" t="s">
        <v>14525</v>
      </c>
      <c r="UAY14" s="113" t="s">
        <v>14526</v>
      </c>
      <c r="UAZ14" s="113" t="s">
        <v>14527</v>
      </c>
      <c r="UBA14" s="113" t="s">
        <v>14528</v>
      </c>
      <c r="UBB14" s="113" t="s">
        <v>14529</v>
      </c>
      <c r="UBC14" s="113" t="s">
        <v>14530</v>
      </c>
      <c r="UBD14" s="113" t="s">
        <v>14531</v>
      </c>
      <c r="UBE14" s="113" t="s">
        <v>14532</v>
      </c>
      <c r="UBF14" s="113" t="s">
        <v>14533</v>
      </c>
      <c r="UBG14" s="113" t="s">
        <v>14534</v>
      </c>
      <c r="UBH14" s="113" t="s">
        <v>14535</v>
      </c>
      <c r="UBI14" s="113" t="s">
        <v>14536</v>
      </c>
      <c r="UBJ14" s="113" t="s">
        <v>14537</v>
      </c>
      <c r="UBK14" s="113" t="s">
        <v>14538</v>
      </c>
      <c r="UBL14" s="113" t="s">
        <v>14539</v>
      </c>
      <c r="UBM14" s="113" t="s">
        <v>14540</v>
      </c>
      <c r="UBN14" s="113" t="s">
        <v>14541</v>
      </c>
      <c r="UBO14" s="113" t="s">
        <v>14542</v>
      </c>
      <c r="UBP14" s="113" t="s">
        <v>14543</v>
      </c>
      <c r="UBQ14" s="113" t="s">
        <v>14544</v>
      </c>
      <c r="UBR14" s="113" t="s">
        <v>14545</v>
      </c>
      <c r="UBS14" s="113" t="s">
        <v>14546</v>
      </c>
      <c r="UBT14" s="113" t="s">
        <v>14547</v>
      </c>
      <c r="UBU14" s="113" t="s">
        <v>14548</v>
      </c>
      <c r="UBV14" s="113" t="s">
        <v>14549</v>
      </c>
      <c r="UBW14" s="113" t="s">
        <v>14550</v>
      </c>
      <c r="UBX14" s="113" t="s">
        <v>14551</v>
      </c>
      <c r="UBY14" s="113" t="s">
        <v>14552</v>
      </c>
      <c r="UBZ14" s="113" t="s">
        <v>14553</v>
      </c>
      <c r="UCA14" s="113" t="s">
        <v>14554</v>
      </c>
      <c r="UCB14" s="113" t="s">
        <v>14555</v>
      </c>
      <c r="UCC14" s="113" t="s">
        <v>14556</v>
      </c>
      <c r="UCD14" s="113" t="s">
        <v>14557</v>
      </c>
      <c r="UCE14" s="113" t="s">
        <v>14558</v>
      </c>
      <c r="UCF14" s="113" t="s">
        <v>14559</v>
      </c>
      <c r="UCG14" s="113" t="s">
        <v>14560</v>
      </c>
      <c r="UCH14" s="113" t="s">
        <v>14561</v>
      </c>
      <c r="UCI14" s="113" t="s">
        <v>14562</v>
      </c>
      <c r="UCJ14" s="113" t="s">
        <v>14563</v>
      </c>
      <c r="UCK14" s="113" t="s">
        <v>14564</v>
      </c>
      <c r="UCL14" s="113" t="s">
        <v>14565</v>
      </c>
      <c r="UCM14" s="113" t="s">
        <v>14566</v>
      </c>
      <c r="UCN14" s="113" t="s">
        <v>14567</v>
      </c>
      <c r="UCO14" s="113" t="s">
        <v>14568</v>
      </c>
      <c r="UCP14" s="113" t="s">
        <v>14569</v>
      </c>
      <c r="UCQ14" s="113" t="s">
        <v>14570</v>
      </c>
      <c r="UCR14" s="113" t="s">
        <v>14571</v>
      </c>
      <c r="UCS14" s="113" t="s">
        <v>14572</v>
      </c>
      <c r="UCT14" s="113" t="s">
        <v>14573</v>
      </c>
      <c r="UCU14" s="113" t="s">
        <v>14574</v>
      </c>
      <c r="UCV14" s="113" t="s">
        <v>14575</v>
      </c>
      <c r="UCW14" s="113" t="s">
        <v>14576</v>
      </c>
      <c r="UCX14" s="113" t="s">
        <v>14577</v>
      </c>
      <c r="UCY14" s="113" t="s">
        <v>14578</v>
      </c>
      <c r="UCZ14" s="113" t="s">
        <v>14579</v>
      </c>
      <c r="UDA14" s="113" t="s">
        <v>14580</v>
      </c>
      <c r="UDB14" s="113" t="s">
        <v>14581</v>
      </c>
      <c r="UDC14" s="113" t="s">
        <v>14582</v>
      </c>
      <c r="UDD14" s="113" t="s">
        <v>14583</v>
      </c>
      <c r="UDE14" s="113" t="s">
        <v>14584</v>
      </c>
      <c r="UDF14" s="113" t="s">
        <v>14585</v>
      </c>
      <c r="UDG14" s="113" t="s">
        <v>14586</v>
      </c>
      <c r="UDH14" s="113" t="s">
        <v>14587</v>
      </c>
      <c r="UDI14" s="113" t="s">
        <v>14588</v>
      </c>
      <c r="UDJ14" s="113" t="s">
        <v>14589</v>
      </c>
      <c r="UDK14" s="113" t="s">
        <v>14590</v>
      </c>
      <c r="UDL14" s="113" t="s">
        <v>14591</v>
      </c>
      <c r="UDM14" s="113" t="s">
        <v>14592</v>
      </c>
      <c r="UDN14" s="113" t="s">
        <v>14593</v>
      </c>
      <c r="UDO14" s="113" t="s">
        <v>14594</v>
      </c>
      <c r="UDP14" s="113" t="s">
        <v>14595</v>
      </c>
      <c r="UDQ14" s="113" t="s">
        <v>14596</v>
      </c>
      <c r="UDR14" s="113" t="s">
        <v>14597</v>
      </c>
      <c r="UDS14" s="113" t="s">
        <v>14598</v>
      </c>
      <c r="UDT14" s="113" t="s">
        <v>14599</v>
      </c>
      <c r="UDU14" s="113" t="s">
        <v>14600</v>
      </c>
      <c r="UDV14" s="113" t="s">
        <v>14601</v>
      </c>
      <c r="UDW14" s="113" t="s">
        <v>14602</v>
      </c>
      <c r="UDX14" s="113" t="s">
        <v>14603</v>
      </c>
      <c r="UDY14" s="113" t="s">
        <v>14604</v>
      </c>
      <c r="UDZ14" s="113" t="s">
        <v>14605</v>
      </c>
      <c r="UEA14" s="113" t="s">
        <v>14606</v>
      </c>
      <c r="UEB14" s="113" t="s">
        <v>14607</v>
      </c>
      <c r="UEC14" s="113" t="s">
        <v>14608</v>
      </c>
      <c r="UED14" s="113" t="s">
        <v>14609</v>
      </c>
      <c r="UEE14" s="113" t="s">
        <v>14610</v>
      </c>
      <c r="UEF14" s="113" t="s">
        <v>14611</v>
      </c>
      <c r="UEG14" s="113" t="s">
        <v>14612</v>
      </c>
      <c r="UEH14" s="113" t="s">
        <v>14613</v>
      </c>
      <c r="UEI14" s="113" t="s">
        <v>14614</v>
      </c>
      <c r="UEJ14" s="113" t="s">
        <v>14615</v>
      </c>
      <c r="UEK14" s="113" t="s">
        <v>14616</v>
      </c>
      <c r="UEL14" s="113" t="s">
        <v>14617</v>
      </c>
      <c r="UEM14" s="113" t="s">
        <v>14618</v>
      </c>
      <c r="UEN14" s="113" t="s">
        <v>14619</v>
      </c>
      <c r="UEO14" s="113" t="s">
        <v>14620</v>
      </c>
      <c r="UEP14" s="113" t="s">
        <v>14621</v>
      </c>
      <c r="UEQ14" s="113" t="s">
        <v>14622</v>
      </c>
      <c r="UER14" s="113" t="s">
        <v>14623</v>
      </c>
      <c r="UES14" s="113" t="s">
        <v>14624</v>
      </c>
      <c r="UET14" s="113" t="s">
        <v>14625</v>
      </c>
      <c r="UEU14" s="113" t="s">
        <v>14626</v>
      </c>
      <c r="UEV14" s="113" t="s">
        <v>14627</v>
      </c>
      <c r="UEW14" s="113" t="s">
        <v>14628</v>
      </c>
      <c r="UEX14" s="113" t="s">
        <v>14629</v>
      </c>
      <c r="UEY14" s="113" t="s">
        <v>14630</v>
      </c>
      <c r="UEZ14" s="113" t="s">
        <v>14631</v>
      </c>
      <c r="UFA14" s="113" t="s">
        <v>14632</v>
      </c>
      <c r="UFB14" s="113" t="s">
        <v>14633</v>
      </c>
      <c r="UFC14" s="113" t="s">
        <v>14634</v>
      </c>
      <c r="UFD14" s="113" t="s">
        <v>14635</v>
      </c>
      <c r="UFE14" s="113" t="s">
        <v>14636</v>
      </c>
      <c r="UFF14" s="113" t="s">
        <v>14637</v>
      </c>
      <c r="UFG14" s="113" t="s">
        <v>14638</v>
      </c>
      <c r="UFH14" s="113" t="s">
        <v>14639</v>
      </c>
      <c r="UFI14" s="113" t="s">
        <v>14640</v>
      </c>
      <c r="UFJ14" s="113" t="s">
        <v>14641</v>
      </c>
      <c r="UFK14" s="113" t="s">
        <v>14642</v>
      </c>
      <c r="UFL14" s="113" t="s">
        <v>14643</v>
      </c>
      <c r="UFM14" s="113" t="s">
        <v>14644</v>
      </c>
      <c r="UFN14" s="113" t="s">
        <v>14645</v>
      </c>
      <c r="UFO14" s="113" t="s">
        <v>14646</v>
      </c>
      <c r="UFP14" s="113" t="s">
        <v>14647</v>
      </c>
      <c r="UFQ14" s="113" t="s">
        <v>14648</v>
      </c>
      <c r="UFR14" s="113" t="s">
        <v>14649</v>
      </c>
      <c r="UFS14" s="113" t="s">
        <v>14650</v>
      </c>
      <c r="UFT14" s="113" t="s">
        <v>14651</v>
      </c>
      <c r="UFU14" s="113" t="s">
        <v>14652</v>
      </c>
      <c r="UFV14" s="113" t="s">
        <v>14653</v>
      </c>
      <c r="UFW14" s="113" t="s">
        <v>14654</v>
      </c>
      <c r="UFX14" s="113" t="s">
        <v>14655</v>
      </c>
      <c r="UFY14" s="113" t="s">
        <v>14656</v>
      </c>
      <c r="UFZ14" s="113" t="s">
        <v>14657</v>
      </c>
      <c r="UGA14" s="113" t="s">
        <v>14658</v>
      </c>
      <c r="UGB14" s="113" t="s">
        <v>14659</v>
      </c>
      <c r="UGC14" s="113" t="s">
        <v>14660</v>
      </c>
      <c r="UGD14" s="113" t="s">
        <v>14661</v>
      </c>
      <c r="UGE14" s="113" t="s">
        <v>14662</v>
      </c>
      <c r="UGF14" s="113" t="s">
        <v>14663</v>
      </c>
      <c r="UGG14" s="113" t="s">
        <v>14664</v>
      </c>
      <c r="UGH14" s="113" t="s">
        <v>14665</v>
      </c>
      <c r="UGI14" s="113" t="s">
        <v>14666</v>
      </c>
      <c r="UGJ14" s="113" t="s">
        <v>14667</v>
      </c>
      <c r="UGK14" s="113" t="s">
        <v>14668</v>
      </c>
      <c r="UGL14" s="113" t="s">
        <v>14669</v>
      </c>
      <c r="UGM14" s="113" t="s">
        <v>14670</v>
      </c>
      <c r="UGN14" s="113" t="s">
        <v>14671</v>
      </c>
      <c r="UGO14" s="113" t="s">
        <v>14672</v>
      </c>
      <c r="UGP14" s="113" t="s">
        <v>14673</v>
      </c>
      <c r="UGQ14" s="113" t="s">
        <v>14674</v>
      </c>
      <c r="UGR14" s="113" t="s">
        <v>14675</v>
      </c>
      <c r="UGS14" s="113" t="s">
        <v>14676</v>
      </c>
      <c r="UGT14" s="113" t="s">
        <v>14677</v>
      </c>
      <c r="UGU14" s="113" t="s">
        <v>14678</v>
      </c>
      <c r="UGV14" s="113" t="s">
        <v>14679</v>
      </c>
      <c r="UGW14" s="113" t="s">
        <v>14680</v>
      </c>
      <c r="UGX14" s="113" t="s">
        <v>14681</v>
      </c>
      <c r="UGY14" s="113" t="s">
        <v>14682</v>
      </c>
      <c r="UGZ14" s="113" t="s">
        <v>14683</v>
      </c>
      <c r="UHA14" s="113" t="s">
        <v>14684</v>
      </c>
      <c r="UHB14" s="113" t="s">
        <v>14685</v>
      </c>
      <c r="UHC14" s="113" t="s">
        <v>14686</v>
      </c>
      <c r="UHD14" s="113" t="s">
        <v>14687</v>
      </c>
      <c r="UHE14" s="113" t="s">
        <v>14688</v>
      </c>
      <c r="UHF14" s="113" t="s">
        <v>14689</v>
      </c>
      <c r="UHG14" s="113" t="s">
        <v>14690</v>
      </c>
      <c r="UHH14" s="113" t="s">
        <v>14691</v>
      </c>
      <c r="UHI14" s="113" t="s">
        <v>14692</v>
      </c>
      <c r="UHJ14" s="113" t="s">
        <v>14693</v>
      </c>
      <c r="UHK14" s="113" t="s">
        <v>14694</v>
      </c>
      <c r="UHL14" s="113" t="s">
        <v>14695</v>
      </c>
      <c r="UHM14" s="113" t="s">
        <v>14696</v>
      </c>
      <c r="UHN14" s="113" t="s">
        <v>14697</v>
      </c>
      <c r="UHO14" s="113" t="s">
        <v>14698</v>
      </c>
      <c r="UHP14" s="113" t="s">
        <v>14699</v>
      </c>
      <c r="UHQ14" s="113" t="s">
        <v>14700</v>
      </c>
      <c r="UHR14" s="113" t="s">
        <v>14701</v>
      </c>
      <c r="UHS14" s="113" t="s">
        <v>14702</v>
      </c>
      <c r="UHT14" s="113" t="s">
        <v>14703</v>
      </c>
      <c r="UHU14" s="113" t="s">
        <v>14704</v>
      </c>
      <c r="UHV14" s="113" t="s">
        <v>14705</v>
      </c>
      <c r="UHW14" s="113" t="s">
        <v>14706</v>
      </c>
      <c r="UHX14" s="113" t="s">
        <v>14707</v>
      </c>
      <c r="UHY14" s="113" t="s">
        <v>14708</v>
      </c>
      <c r="UHZ14" s="113" t="s">
        <v>14709</v>
      </c>
      <c r="UIA14" s="113" t="s">
        <v>14710</v>
      </c>
      <c r="UIB14" s="113" t="s">
        <v>14711</v>
      </c>
      <c r="UIC14" s="113" t="s">
        <v>14712</v>
      </c>
      <c r="UID14" s="113" t="s">
        <v>14713</v>
      </c>
      <c r="UIE14" s="113" t="s">
        <v>14714</v>
      </c>
      <c r="UIF14" s="113" t="s">
        <v>14715</v>
      </c>
      <c r="UIG14" s="113" t="s">
        <v>14716</v>
      </c>
      <c r="UIH14" s="113" t="s">
        <v>14717</v>
      </c>
      <c r="UII14" s="113" t="s">
        <v>14718</v>
      </c>
      <c r="UIJ14" s="113" t="s">
        <v>14719</v>
      </c>
      <c r="UIK14" s="113" t="s">
        <v>14720</v>
      </c>
      <c r="UIL14" s="113" t="s">
        <v>14721</v>
      </c>
      <c r="UIM14" s="113" t="s">
        <v>14722</v>
      </c>
      <c r="UIN14" s="113" t="s">
        <v>14723</v>
      </c>
      <c r="UIO14" s="113" t="s">
        <v>14724</v>
      </c>
      <c r="UIP14" s="113" t="s">
        <v>14725</v>
      </c>
      <c r="UIQ14" s="113" t="s">
        <v>14726</v>
      </c>
      <c r="UIR14" s="113" t="s">
        <v>14727</v>
      </c>
      <c r="UIS14" s="113" t="s">
        <v>14728</v>
      </c>
      <c r="UIT14" s="113" t="s">
        <v>14729</v>
      </c>
      <c r="UIU14" s="113" t="s">
        <v>14730</v>
      </c>
      <c r="UIV14" s="113" t="s">
        <v>14731</v>
      </c>
      <c r="UIW14" s="113" t="s">
        <v>14732</v>
      </c>
      <c r="UIX14" s="113" t="s">
        <v>14733</v>
      </c>
      <c r="UIY14" s="113" t="s">
        <v>14734</v>
      </c>
      <c r="UIZ14" s="113" t="s">
        <v>14735</v>
      </c>
      <c r="UJA14" s="113" t="s">
        <v>14736</v>
      </c>
      <c r="UJB14" s="113" t="s">
        <v>14737</v>
      </c>
      <c r="UJC14" s="113" t="s">
        <v>14738</v>
      </c>
      <c r="UJD14" s="113" t="s">
        <v>14739</v>
      </c>
      <c r="UJE14" s="113" t="s">
        <v>14740</v>
      </c>
      <c r="UJF14" s="113" t="s">
        <v>14741</v>
      </c>
      <c r="UJG14" s="113" t="s">
        <v>14742</v>
      </c>
      <c r="UJH14" s="113" t="s">
        <v>14743</v>
      </c>
      <c r="UJI14" s="113" t="s">
        <v>14744</v>
      </c>
      <c r="UJJ14" s="113" t="s">
        <v>14745</v>
      </c>
      <c r="UJK14" s="113" t="s">
        <v>14746</v>
      </c>
      <c r="UJL14" s="113" t="s">
        <v>14747</v>
      </c>
      <c r="UJM14" s="113" t="s">
        <v>14748</v>
      </c>
      <c r="UJN14" s="113" t="s">
        <v>14749</v>
      </c>
      <c r="UJO14" s="113" t="s">
        <v>14750</v>
      </c>
      <c r="UJP14" s="113" t="s">
        <v>14751</v>
      </c>
      <c r="UJQ14" s="113" t="s">
        <v>14752</v>
      </c>
      <c r="UJR14" s="113" t="s">
        <v>14753</v>
      </c>
      <c r="UJS14" s="113" t="s">
        <v>14754</v>
      </c>
      <c r="UJT14" s="113" t="s">
        <v>14755</v>
      </c>
      <c r="UJU14" s="113" t="s">
        <v>14756</v>
      </c>
      <c r="UJV14" s="113" t="s">
        <v>14757</v>
      </c>
      <c r="UJW14" s="113" t="s">
        <v>14758</v>
      </c>
      <c r="UJX14" s="113" t="s">
        <v>14759</v>
      </c>
      <c r="UJY14" s="113" t="s">
        <v>14760</v>
      </c>
      <c r="UJZ14" s="113" t="s">
        <v>14761</v>
      </c>
      <c r="UKA14" s="113" t="s">
        <v>14762</v>
      </c>
      <c r="UKB14" s="113" t="s">
        <v>14763</v>
      </c>
      <c r="UKC14" s="113" t="s">
        <v>14764</v>
      </c>
      <c r="UKD14" s="113" t="s">
        <v>14765</v>
      </c>
      <c r="UKE14" s="113" t="s">
        <v>14766</v>
      </c>
      <c r="UKF14" s="113" t="s">
        <v>14767</v>
      </c>
      <c r="UKG14" s="113" t="s">
        <v>14768</v>
      </c>
      <c r="UKH14" s="113" t="s">
        <v>14769</v>
      </c>
      <c r="UKI14" s="113" t="s">
        <v>14770</v>
      </c>
      <c r="UKJ14" s="113" t="s">
        <v>14771</v>
      </c>
      <c r="UKK14" s="113" t="s">
        <v>14772</v>
      </c>
      <c r="UKL14" s="113" t="s">
        <v>14773</v>
      </c>
      <c r="UKM14" s="113" t="s">
        <v>14774</v>
      </c>
      <c r="UKN14" s="113" t="s">
        <v>14775</v>
      </c>
      <c r="UKO14" s="113" t="s">
        <v>14776</v>
      </c>
      <c r="UKP14" s="113" t="s">
        <v>14777</v>
      </c>
      <c r="UKQ14" s="113" t="s">
        <v>14778</v>
      </c>
      <c r="UKR14" s="113" t="s">
        <v>14779</v>
      </c>
      <c r="UKS14" s="113" t="s">
        <v>14780</v>
      </c>
      <c r="UKT14" s="113" t="s">
        <v>14781</v>
      </c>
      <c r="UKU14" s="113" t="s">
        <v>14782</v>
      </c>
      <c r="UKV14" s="113" t="s">
        <v>14783</v>
      </c>
      <c r="UKW14" s="113" t="s">
        <v>14784</v>
      </c>
      <c r="UKX14" s="113" t="s">
        <v>14785</v>
      </c>
      <c r="UKY14" s="113" t="s">
        <v>14786</v>
      </c>
      <c r="UKZ14" s="113" t="s">
        <v>14787</v>
      </c>
      <c r="ULA14" s="113" t="s">
        <v>14788</v>
      </c>
      <c r="ULB14" s="113" t="s">
        <v>14789</v>
      </c>
      <c r="ULC14" s="113" t="s">
        <v>14790</v>
      </c>
      <c r="ULD14" s="113" t="s">
        <v>14791</v>
      </c>
      <c r="ULE14" s="113" t="s">
        <v>14792</v>
      </c>
      <c r="ULF14" s="113" t="s">
        <v>14793</v>
      </c>
      <c r="ULG14" s="113" t="s">
        <v>14794</v>
      </c>
      <c r="ULH14" s="113" t="s">
        <v>14795</v>
      </c>
      <c r="ULI14" s="113" t="s">
        <v>14796</v>
      </c>
      <c r="ULJ14" s="113" t="s">
        <v>14797</v>
      </c>
      <c r="ULK14" s="113" t="s">
        <v>14798</v>
      </c>
      <c r="ULL14" s="113" t="s">
        <v>14799</v>
      </c>
      <c r="ULM14" s="113" t="s">
        <v>14800</v>
      </c>
      <c r="ULN14" s="113" t="s">
        <v>14801</v>
      </c>
      <c r="ULO14" s="113" t="s">
        <v>14802</v>
      </c>
      <c r="ULP14" s="113" t="s">
        <v>14803</v>
      </c>
      <c r="ULQ14" s="113" t="s">
        <v>14804</v>
      </c>
      <c r="ULR14" s="113" t="s">
        <v>14805</v>
      </c>
      <c r="ULS14" s="113" t="s">
        <v>14806</v>
      </c>
      <c r="ULT14" s="113" t="s">
        <v>14807</v>
      </c>
      <c r="ULU14" s="113" t="s">
        <v>14808</v>
      </c>
      <c r="ULV14" s="113" t="s">
        <v>14809</v>
      </c>
      <c r="ULW14" s="113" t="s">
        <v>14810</v>
      </c>
      <c r="ULX14" s="113" t="s">
        <v>14811</v>
      </c>
      <c r="ULY14" s="113" t="s">
        <v>14812</v>
      </c>
      <c r="ULZ14" s="113" t="s">
        <v>14813</v>
      </c>
      <c r="UMA14" s="113" t="s">
        <v>14814</v>
      </c>
      <c r="UMB14" s="113" t="s">
        <v>14815</v>
      </c>
      <c r="UMC14" s="113" t="s">
        <v>14816</v>
      </c>
      <c r="UMD14" s="113" t="s">
        <v>14817</v>
      </c>
      <c r="UME14" s="113" t="s">
        <v>14818</v>
      </c>
      <c r="UMF14" s="113" t="s">
        <v>14819</v>
      </c>
      <c r="UMG14" s="113" t="s">
        <v>14820</v>
      </c>
      <c r="UMH14" s="113" t="s">
        <v>14821</v>
      </c>
      <c r="UMI14" s="113" t="s">
        <v>14822</v>
      </c>
      <c r="UMJ14" s="113" t="s">
        <v>14823</v>
      </c>
      <c r="UMK14" s="113" t="s">
        <v>14824</v>
      </c>
      <c r="UML14" s="113" t="s">
        <v>14825</v>
      </c>
      <c r="UMM14" s="113" t="s">
        <v>14826</v>
      </c>
      <c r="UMN14" s="113" t="s">
        <v>14827</v>
      </c>
      <c r="UMO14" s="113" t="s">
        <v>14828</v>
      </c>
      <c r="UMP14" s="113" t="s">
        <v>14829</v>
      </c>
      <c r="UMQ14" s="113" t="s">
        <v>14830</v>
      </c>
      <c r="UMR14" s="113" t="s">
        <v>14831</v>
      </c>
      <c r="UMS14" s="113" t="s">
        <v>14832</v>
      </c>
      <c r="UMT14" s="113" t="s">
        <v>14833</v>
      </c>
      <c r="UMU14" s="113" t="s">
        <v>14834</v>
      </c>
      <c r="UMV14" s="113" t="s">
        <v>14835</v>
      </c>
      <c r="UMW14" s="113" t="s">
        <v>14836</v>
      </c>
      <c r="UMX14" s="113" t="s">
        <v>14837</v>
      </c>
      <c r="UMY14" s="113" t="s">
        <v>14838</v>
      </c>
      <c r="UMZ14" s="113" t="s">
        <v>14839</v>
      </c>
      <c r="UNA14" s="113" t="s">
        <v>14840</v>
      </c>
      <c r="UNB14" s="113" t="s">
        <v>14841</v>
      </c>
      <c r="UNC14" s="113" t="s">
        <v>14842</v>
      </c>
      <c r="UND14" s="113" t="s">
        <v>14843</v>
      </c>
      <c r="UNE14" s="113" t="s">
        <v>14844</v>
      </c>
      <c r="UNF14" s="113" t="s">
        <v>14845</v>
      </c>
      <c r="UNG14" s="113" t="s">
        <v>14846</v>
      </c>
      <c r="UNH14" s="113" t="s">
        <v>14847</v>
      </c>
      <c r="UNI14" s="113" t="s">
        <v>14848</v>
      </c>
      <c r="UNJ14" s="113" t="s">
        <v>14849</v>
      </c>
      <c r="UNK14" s="113" t="s">
        <v>14850</v>
      </c>
      <c r="UNL14" s="113" t="s">
        <v>14851</v>
      </c>
      <c r="UNM14" s="113" t="s">
        <v>14852</v>
      </c>
      <c r="UNN14" s="113" t="s">
        <v>14853</v>
      </c>
      <c r="UNO14" s="113" t="s">
        <v>14854</v>
      </c>
      <c r="UNP14" s="113" t="s">
        <v>14855</v>
      </c>
      <c r="UNQ14" s="113" t="s">
        <v>14856</v>
      </c>
      <c r="UNR14" s="113" t="s">
        <v>14857</v>
      </c>
      <c r="UNS14" s="113" t="s">
        <v>14858</v>
      </c>
      <c r="UNT14" s="113" t="s">
        <v>14859</v>
      </c>
      <c r="UNU14" s="113" t="s">
        <v>14860</v>
      </c>
      <c r="UNV14" s="113" t="s">
        <v>14861</v>
      </c>
      <c r="UNW14" s="113" t="s">
        <v>14862</v>
      </c>
      <c r="UNX14" s="113" t="s">
        <v>14863</v>
      </c>
      <c r="UNY14" s="113" t="s">
        <v>14864</v>
      </c>
      <c r="UNZ14" s="113" t="s">
        <v>14865</v>
      </c>
      <c r="UOA14" s="113" t="s">
        <v>14866</v>
      </c>
      <c r="UOB14" s="113" t="s">
        <v>14867</v>
      </c>
      <c r="UOC14" s="113" t="s">
        <v>14868</v>
      </c>
      <c r="UOD14" s="113" t="s">
        <v>14869</v>
      </c>
      <c r="UOE14" s="113" t="s">
        <v>14870</v>
      </c>
      <c r="UOF14" s="113" t="s">
        <v>14871</v>
      </c>
      <c r="UOG14" s="113" t="s">
        <v>14872</v>
      </c>
      <c r="UOH14" s="113" t="s">
        <v>14873</v>
      </c>
      <c r="UOI14" s="113" t="s">
        <v>14874</v>
      </c>
      <c r="UOJ14" s="113" t="s">
        <v>14875</v>
      </c>
      <c r="UOK14" s="113" t="s">
        <v>14876</v>
      </c>
      <c r="UOL14" s="113" t="s">
        <v>14877</v>
      </c>
      <c r="UOM14" s="113" t="s">
        <v>14878</v>
      </c>
      <c r="UON14" s="113" t="s">
        <v>14879</v>
      </c>
      <c r="UOO14" s="113" t="s">
        <v>14880</v>
      </c>
      <c r="UOP14" s="113" t="s">
        <v>14881</v>
      </c>
      <c r="UOQ14" s="113" t="s">
        <v>14882</v>
      </c>
      <c r="UOR14" s="113" t="s">
        <v>14883</v>
      </c>
      <c r="UOS14" s="113" t="s">
        <v>14884</v>
      </c>
      <c r="UOT14" s="113" t="s">
        <v>14885</v>
      </c>
      <c r="UOU14" s="113" t="s">
        <v>14886</v>
      </c>
      <c r="UOV14" s="113" t="s">
        <v>14887</v>
      </c>
      <c r="UOW14" s="113" t="s">
        <v>14888</v>
      </c>
      <c r="UOX14" s="113" t="s">
        <v>14889</v>
      </c>
      <c r="UOY14" s="113" t="s">
        <v>14890</v>
      </c>
      <c r="UOZ14" s="113" t="s">
        <v>14891</v>
      </c>
      <c r="UPA14" s="113" t="s">
        <v>14892</v>
      </c>
      <c r="UPB14" s="113" t="s">
        <v>14893</v>
      </c>
      <c r="UPC14" s="113" t="s">
        <v>14894</v>
      </c>
      <c r="UPD14" s="113" t="s">
        <v>14895</v>
      </c>
      <c r="UPE14" s="113" t="s">
        <v>14896</v>
      </c>
      <c r="UPF14" s="113" t="s">
        <v>14897</v>
      </c>
      <c r="UPG14" s="113" t="s">
        <v>14898</v>
      </c>
      <c r="UPH14" s="113" t="s">
        <v>14899</v>
      </c>
      <c r="UPI14" s="113" t="s">
        <v>14900</v>
      </c>
      <c r="UPJ14" s="113" t="s">
        <v>14901</v>
      </c>
      <c r="UPK14" s="113" t="s">
        <v>14902</v>
      </c>
      <c r="UPL14" s="113" t="s">
        <v>14903</v>
      </c>
      <c r="UPM14" s="113" t="s">
        <v>14904</v>
      </c>
      <c r="UPN14" s="113" t="s">
        <v>14905</v>
      </c>
      <c r="UPO14" s="113" t="s">
        <v>14906</v>
      </c>
      <c r="UPP14" s="113" t="s">
        <v>14907</v>
      </c>
      <c r="UPQ14" s="113" t="s">
        <v>14908</v>
      </c>
      <c r="UPR14" s="113" t="s">
        <v>14909</v>
      </c>
      <c r="UPS14" s="113" t="s">
        <v>14910</v>
      </c>
      <c r="UPT14" s="113" t="s">
        <v>14911</v>
      </c>
      <c r="UPU14" s="113" t="s">
        <v>14912</v>
      </c>
      <c r="UPV14" s="113" t="s">
        <v>14913</v>
      </c>
      <c r="UPW14" s="113" t="s">
        <v>14914</v>
      </c>
      <c r="UPX14" s="113" t="s">
        <v>14915</v>
      </c>
      <c r="UPY14" s="113" t="s">
        <v>14916</v>
      </c>
      <c r="UPZ14" s="113" t="s">
        <v>14917</v>
      </c>
      <c r="UQA14" s="113" t="s">
        <v>14918</v>
      </c>
      <c r="UQB14" s="113" t="s">
        <v>14919</v>
      </c>
      <c r="UQC14" s="113" t="s">
        <v>14920</v>
      </c>
      <c r="UQD14" s="113" t="s">
        <v>14921</v>
      </c>
      <c r="UQE14" s="113" t="s">
        <v>14922</v>
      </c>
      <c r="UQF14" s="113" t="s">
        <v>14923</v>
      </c>
      <c r="UQG14" s="113" t="s">
        <v>14924</v>
      </c>
      <c r="UQH14" s="113" t="s">
        <v>14925</v>
      </c>
      <c r="UQI14" s="113" t="s">
        <v>14926</v>
      </c>
      <c r="UQJ14" s="113" t="s">
        <v>14927</v>
      </c>
      <c r="UQK14" s="113" t="s">
        <v>14928</v>
      </c>
      <c r="UQL14" s="113" t="s">
        <v>14929</v>
      </c>
      <c r="UQM14" s="113" t="s">
        <v>14930</v>
      </c>
      <c r="UQN14" s="113" t="s">
        <v>14931</v>
      </c>
      <c r="UQO14" s="113" t="s">
        <v>14932</v>
      </c>
      <c r="UQP14" s="113" t="s">
        <v>14933</v>
      </c>
      <c r="UQQ14" s="113" t="s">
        <v>14934</v>
      </c>
      <c r="UQR14" s="113" t="s">
        <v>14935</v>
      </c>
      <c r="UQS14" s="113" t="s">
        <v>14936</v>
      </c>
      <c r="UQT14" s="113" t="s">
        <v>14937</v>
      </c>
      <c r="UQU14" s="113" t="s">
        <v>14938</v>
      </c>
      <c r="UQV14" s="113" t="s">
        <v>14939</v>
      </c>
      <c r="UQW14" s="113" t="s">
        <v>14940</v>
      </c>
      <c r="UQX14" s="113" t="s">
        <v>14941</v>
      </c>
      <c r="UQY14" s="113" t="s">
        <v>14942</v>
      </c>
      <c r="UQZ14" s="113" t="s">
        <v>14943</v>
      </c>
      <c r="URA14" s="113" t="s">
        <v>14944</v>
      </c>
      <c r="URB14" s="113" t="s">
        <v>14945</v>
      </c>
      <c r="URC14" s="113" t="s">
        <v>14946</v>
      </c>
      <c r="URD14" s="113" t="s">
        <v>14947</v>
      </c>
      <c r="URE14" s="113" t="s">
        <v>14948</v>
      </c>
      <c r="URF14" s="113" t="s">
        <v>14949</v>
      </c>
      <c r="URG14" s="113" t="s">
        <v>14950</v>
      </c>
      <c r="URH14" s="113" t="s">
        <v>14951</v>
      </c>
      <c r="URI14" s="113" t="s">
        <v>14952</v>
      </c>
      <c r="URJ14" s="113" t="s">
        <v>14953</v>
      </c>
      <c r="URK14" s="113" t="s">
        <v>14954</v>
      </c>
      <c r="URL14" s="113" t="s">
        <v>14955</v>
      </c>
      <c r="URM14" s="113" t="s">
        <v>14956</v>
      </c>
      <c r="URN14" s="113" t="s">
        <v>14957</v>
      </c>
      <c r="URO14" s="113" t="s">
        <v>14958</v>
      </c>
      <c r="URP14" s="113" t="s">
        <v>14959</v>
      </c>
      <c r="URQ14" s="113" t="s">
        <v>14960</v>
      </c>
      <c r="URR14" s="113" t="s">
        <v>14961</v>
      </c>
      <c r="URS14" s="113" t="s">
        <v>14962</v>
      </c>
      <c r="URT14" s="113" t="s">
        <v>14963</v>
      </c>
      <c r="URU14" s="113" t="s">
        <v>14964</v>
      </c>
      <c r="URV14" s="113" t="s">
        <v>14965</v>
      </c>
      <c r="URW14" s="113" t="s">
        <v>14966</v>
      </c>
      <c r="URX14" s="113" t="s">
        <v>14967</v>
      </c>
      <c r="URY14" s="113" t="s">
        <v>14968</v>
      </c>
      <c r="URZ14" s="113" t="s">
        <v>14969</v>
      </c>
      <c r="USA14" s="113" t="s">
        <v>14970</v>
      </c>
      <c r="USB14" s="113" t="s">
        <v>14971</v>
      </c>
      <c r="USC14" s="113" t="s">
        <v>14972</v>
      </c>
      <c r="USD14" s="113" t="s">
        <v>14973</v>
      </c>
      <c r="USE14" s="113" t="s">
        <v>14974</v>
      </c>
      <c r="USF14" s="113" t="s">
        <v>14975</v>
      </c>
      <c r="USG14" s="113" t="s">
        <v>14976</v>
      </c>
      <c r="USH14" s="113" t="s">
        <v>14977</v>
      </c>
      <c r="USI14" s="113" t="s">
        <v>14978</v>
      </c>
      <c r="USJ14" s="113" t="s">
        <v>14979</v>
      </c>
      <c r="USK14" s="113" t="s">
        <v>14980</v>
      </c>
      <c r="USL14" s="113" t="s">
        <v>14981</v>
      </c>
      <c r="USM14" s="113" t="s">
        <v>14982</v>
      </c>
      <c r="USN14" s="113" t="s">
        <v>14983</v>
      </c>
      <c r="USO14" s="113" t="s">
        <v>14984</v>
      </c>
      <c r="USP14" s="113" t="s">
        <v>14985</v>
      </c>
      <c r="USQ14" s="113" t="s">
        <v>14986</v>
      </c>
      <c r="USR14" s="113" t="s">
        <v>14987</v>
      </c>
      <c r="USS14" s="113" t="s">
        <v>14988</v>
      </c>
      <c r="UST14" s="113" t="s">
        <v>14989</v>
      </c>
      <c r="USU14" s="113" t="s">
        <v>14990</v>
      </c>
      <c r="USV14" s="113" t="s">
        <v>14991</v>
      </c>
      <c r="USW14" s="113" t="s">
        <v>14992</v>
      </c>
      <c r="USX14" s="113" t="s">
        <v>14993</v>
      </c>
      <c r="USY14" s="113" t="s">
        <v>14994</v>
      </c>
      <c r="USZ14" s="113" t="s">
        <v>14995</v>
      </c>
      <c r="UTA14" s="113" t="s">
        <v>14996</v>
      </c>
      <c r="UTB14" s="113" t="s">
        <v>14997</v>
      </c>
      <c r="UTC14" s="113" t="s">
        <v>14998</v>
      </c>
      <c r="UTD14" s="113" t="s">
        <v>14999</v>
      </c>
      <c r="UTE14" s="113" t="s">
        <v>15000</v>
      </c>
      <c r="UTF14" s="113" t="s">
        <v>15001</v>
      </c>
      <c r="UTG14" s="113" t="s">
        <v>15002</v>
      </c>
      <c r="UTH14" s="113" t="s">
        <v>15003</v>
      </c>
      <c r="UTI14" s="113" t="s">
        <v>15004</v>
      </c>
      <c r="UTJ14" s="113" t="s">
        <v>15005</v>
      </c>
      <c r="UTK14" s="113" t="s">
        <v>15006</v>
      </c>
      <c r="UTL14" s="113" t="s">
        <v>15007</v>
      </c>
      <c r="UTM14" s="113" t="s">
        <v>15008</v>
      </c>
      <c r="UTN14" s="113" t="s">
        <v>15009</v>
      </c>
      <c r="UTO14" s="113" t="s">
        <v>15010</v>
      </c>
      <c r="UTP14" s="113" t="s">
        <v>15011</v>
      </c>
      <c r="UTQ14" s="113" t="s">
        <v>15012</v>
      </c>
      <c r="UTR14" s="113" t="s">
        <v>15013</v>
      </c>
      <c r="UTS14" s="113" t="s">
        <v>15014</v>
      </c>
      <c r="UTT14" s="113" t="s">
        <v>15015</v>
      </c>
      <c r="UTU14" s="113" t="s">
        <v>15016</v>
      </c>
      <c r="UTV14" s="113" t="s">
        <v>15017</v>
      </c>
      <c r="UTW14" s="113" t="s">
        <v>15018</v>
      </c>
      <c r="UTX14" s="113" t="s">
        <v>15019</v>
      </c>
      <c r="UTY14" s="113" t="s">
        <v>15020</v>
      </c>
      <c r="UTZ14" s="113" t="s">
        <v>15021</v>
      </c>
      <c r="UUA14" s="113" t="s">
        <v>15022</v>
      </c>
      <c r="UUB14" s="113" t="s">
        <v>15023</v>
      </c>
      <c r="UUC14" s="113" t="s">
        <v>15024</v>
      </c>
      <c r="UUD14" s="113" t="s">
        <v>15025</v>
      </c>
      <c r="UUE14" s="113" t="s">
        <v>15026</v>
      </c>
      <c r="UUF14" s="113" t="s">
        <v>15027</v>
      </c>
      <c r="UUG14" s="113" t="s">
        <v>15028</v>
      </c>
      <c r="UUH14" s="113" t="s">
        <v>15029</v>
      </c>
      <c r="UUI14" s="113" t="s">
        <v>15030</v>
      </c>
      <c r="UUJ14" s="113" t="s">
        <v>15031</v>
      </c>
      <c r="UUK14" s="113" t="s">
        <v>15032</v>
      </c>
      <c r="UUL14" s="113" t="s">
        <v>15033</v>
      </c>
      <c r="UUM14" s="113" t="s">
        <v>15034</v>
      </c>
      <c r="UUN14" s="113" t="s">
        <v>15035</v>
      </c>
      <c r="UUO14" s="113" t="s">
        <v>15036</v>
      </c>
      <c r="UUP14" s="113" t="s">
        <v>15037</v>
      </c>
      <c r="UUQ14" s="113" t="s">
        <v>15038</v>
      </c>
      <c r="UUR14" s="113" t="s">
        <v>15039</v>
      </c>
      <c r="UUS14" s="113" t="s">
        <v>15040</v>
      </c>
      <c r="UUT14" s="113" t="s">
        <v>15041</v>
      </c>
      <c r="UUU14" s="113" t="s">
        <v>15042</v>
      </c>
      <c r="UUV14" s="113" t="s">
        <v>15043</v>
      </c>
      <c r="UUW14" s="113" t="s">
        <v>15044</v>
      </c>
      <c r="UUX14" s="113" t="s">
        <v>15045</v>
      </c>
      <c r="UUY14" s="113" t="s">
        <v>15046</v>
      </c>
      <c r="UUZ14" s="113" t="s">
        <v>15047</v>
      </c>
      <c r="UVA14" s="113" t="s">
        <v>15048</v>
      </c>
      <c r="UVB14" s="113" t="s">
        <v>15049</v>
      </c>
      <c r="UVC14" s="113" t="s">
        <v>15050</v>
      </c>
      <c r="UVD14" s="113" t="s">
        <v>15051</v>
      </c>
      <c r="UVE14" s="113" t="s">
        <v>15052</v>
      </c>
      <c r="UVF14" s="113" t="s">
        <v>15053</v>
      </c>
      <c r="UVG14" s="113" t="s">
        <v>15054</v>
      </c>
      <c r="UVH14" s="113" t="s">
        <v>15055</v>
      </c>
      <c r="UVI14" s="113" t="s">
        <v>15056</v>
      </c>
      <c r="UVJ14" s="113" t="s">
        <v>15057</v>
      </c>
      <c r="UVK14" s="113" t="s">
        <v>15058</v>
      </c>
      <c r="UVL14" s="113" t="s">
        <v>15059</v>
      </c>
      <c r="UVM14" s="113" t="s">
        <v>15060</v>
      </c>
      <c r="UVN14" s="113" t="s">
        <v>15061</v>
      </c>
      <c r="UVO14" s="113" t="s">
        <v>15062</v>
      </c>
      <c r="UVP14" s="113" t="s">
        <v>15063</v>
      </c>
      <c r="UVQ14" s="113" t="s">
        <v>15064</v>
      </c>
      <c r="UVR14" s="113" t="s">
        <v>15065</v>
      </c>
      <c r="UVS14" s="113" t="s">
        <v>15066</v>
      </c>
      <c r="UVT14" s="113" t="s">
        <v>15067</v>
      </c>
      <c r="UVU14" s="113" t="s">
        <v>15068</v>
      </c>
      <c r="UVV14" s="113" t="s">
        <v>15069</v>
      </c>
      <c r="UVW14" s="113" t="s">
        <v>15070</v>
      </c>
      <c r="UVX14" s="113" t="s">
        <v>15071</v>
      </c>
      <c r="UVY14" s="113" t="s">
        <v>15072</v>
      </c>
      <c r="UVZ14" s="113" t="s">
        <v>15073</v>
      </c>
      <c r="UWA14" s="113" t="s">
        <v>15074</v>
      </c>
      <c r="UWB14" s="113" t="s">
        <v>15075</v>
      </c>
      <c r="UWC14" s="113" t="s">
        <v>15076</v>
      </c>
      <c r="UWD14" s="113" t="s">
        <v>15077</v>
      </c>
      <c r="UWE14" s="113" t="s">
        <v>15078</v>
      </c>
      <c r="UWF14" s="113" t="s">
        <v>15079</v>
      </c>
      <c r="UWG14" s="113" t="s">
        <v>15080</v>
      </c>
      <c r="UWH14" s="113" t="s">
        <v>15081</v>
      </c>
      <c r="UWI14" s="113" t="s">
        <v>15082</v>
      </c>
      <c r="UWJ14" s="113" t="s">
        <v>15083</v>
      </c>
      <c r="UWK14" s="113" t="s">
        <v>15084</v>
      </c>
      <c r="UWL14" s="113" t="s">
        <v>15085</v>
      </c>
      <c r="UWM14" s="113" t="s">
        <v>15086</v>
      </c>
      <c r="UWN14" s="113" t="s">
        <v>15087</v>
      </c>
      <c r="UWO14" s="113" t="s">
        <v>15088</v>
      </c>
      <c r="UWP14" s="113" t="s">
        <v>15089</v>
      </c>
      <c r="UWQ14" s="113" t="s">
        <v>15090</v>
      </c>
      <c r="UWR14" s="113" t="s">
        <v>15091</v>
      </c>
      <c r="UWS14" s="113" t="s">
        <v>15092</v>
      </c>
      <c r="UWT14" s="113" t="s">
        <v>15093</v>
      </c>
      <c r="UWU14" s="113" t="s">
        <v>15094</v>
      </c>
      <c r="UWV14" s="113" t="s">
        <v>15095</v>
      </c>
      <c r="UWW14" s="113" t="s">
        <v>15096</v>
      </c>
      <c r="UWX14" s="113" t="s">
        <v>15097</v>
      </c>
      <c r="UWY14" s="113" t="s">
        <v>15098</v>
      </c>
      <c r="UWZ14" s="113" t="s">
        <v>15099</v>
      </c>
      <c r="UXA14" s="113" t="s">
        <v>15100</v>
      </c>
      <c r="UXB14" s="113" t="s">
        <v>15101</v>
      </c>
      <c r="UXC14" s="113" t="s">
        <v>15102</v>
      </c>
      <c r="UXD14" s="113" t="s">
        <v>15103</v>
      </c>
      <c r="UXE14" s="113" t="s">
        <v>15104</v>
      </c>
      <c r="UXF14" s="113" t="s">
        <v>15105</v>
      </c>
      <c r="UXG14" s="113" t="s">
        <v>15106</v>
      </c>
      <c r="UXH14" s="113" t="s">
        <v>15107</v>
      </c>
      <c r="UXI14" s="113" t="s">
        <v>15108</v>
      </c>
      <c r="UXJ14" s="113" t="s">
        <v>15109</v>
      </c>
      <c r="UXK14" s="113" t="s">
        <v>15110</v>
      </c>
      <c r="UXL14" s="113" t="s">
        <v>15111</v>
      </c>
      <c r="UXM14" s="113" t="s">
        <v>15112</v>
      </c>
      <c r="UXN14" s="113" t="s">
        <v>15113</v>
      </c>
      <c r="UXO14" s="113" t="s">
        <v>15114</v>
      </c>
      <c r="UXP14" s="113" t="s">
        <v>15115</v>
      </c>
      <c r="UXQ14" s="113" t="s">
        <v>15116</v>
      </c>
      <c r="UXR14" s="113" t="s">
        <v>15117</v>
      </c>
      <c r="UXS14" s="113" t="s">
        <v>15118</v>
      </c>
      <c r="UXT14" s="113" t="s">
        <v>15119</v>
      </c>
      <c r="UXU14" s="113" t="s">
        <v>15120</v>
      </c>
      <c r="UXV14" s="113" t="s">
        <v>15121</v>
      </c>
      <c r="UXW14" s="113" t="s">
        <v>15122</v>
      </c>
      <c r="UXX14" s="113" t="s">
        <v>15123</v>
      </c>
      <c r="UXY14" s="113" t="s">
        <v>15124</v>
      </c>
      <c r="UXZ14" s="113" t="s">
        <v>15125</v>
      </c>
      <c r="UYA14" s="113" t="s">
        <v>15126</v>
      </c>
      <c r="UYB14" s="113" t="s">
        <v>15127</v>
      </c>
      <c r="UYC14" s="113" t="s">
        <v>15128</v>
      </c>
      <c r="UYD14" s="113" t="s">
        <v>15129</v>
      </c>
      <c r="UYE14" s="113" t="s">
        <v>15130</v>
      </c>
      <c r="UYF14" s="113" t="s">
        <v>15131</v>
      </c>
      <c r="UYG14" s="113" t="s">
        <v>15132</v>
      </c>
      <c r="UYH14" s="113" t="s">
        <v>15133</v>
      </c>
      <c r="UYI14" s="113" t="s">
        <v>15134</v>
      </c>
      <c r="UYJ14" s="113" t="s">
        <v>15135</v>
      </c>
      <c r="UYK14" s="113" t="s">
        <v>15136</v>
      </c>
      <c r="UYL14" s="113" t="s">
        <v>15137</v>
      </c>
      <c r="UYM14" s="113" t="s">
        <v>15138</v>
      </c>
      <c r="UYN14" s="113" t="s">
        <v>15139</v>
      </c>
      <c r="UYO14" s="113" t="s">
        <v>15140</v>
      </c>
      <c r="UYP14" s="113" t="s">
        <v>15141</v>
      </c>
      <c r="UYQ14" s="113" t="s">
        <v>15142</v>
      </c>
      <c r="UYR14" s="113" t="s">
        <v>15143</v>
      </c>
      <c r="UYS14" s="113" t="s">
        <v>15144</v>
      </c>
      <c r="UYT14" s="113" t="s">
        <v>15145</v>
      </c>
      <c r="UYU14" s="113" t="s">
        <v>15146</v>
      </c>
      <c r="UYV14" s="113" t="s">
        <v>15147</v>
      </c>
      <c r="UYW14" s="113" t="s">
        <v>15148</v>
      </c>
      <c r="UYX14" s="113" t="s">
        <v>15149</v>
      </c>
      <c r="UYY14" s="113" t="s">
        <v>15150</v>
      </c>
      <c r="UYZ14" s="113" t="s">
        <v>15151</v>
      </c>
      <c r="UZA14" s="113" t="s">
        <v>15152</v>
      </c>
      <c r="UZB14" s="113" t="s">
        <v>15153</v>
      </c>
      <c r="UZC14" s="113" t="s">
        <v>15154</v>
      </c>
      <c r="UZD14" s="113" t="s">
        <v>15155</v>
      </c>
      <c r="UZE14" s="113" t="s">
        <v>15156</v>
      </c>
      <c r="UZF14" s="113" t="s">
        <v>15157</v>
      </c>
      <c r="UZG14" s="113" t="s">
        <v>15158</v>
      </c>
      <c r="UZH14" s="113" t="s">
        <v>15159</v>
      </c>
      <c r="UZI14" s="113" t="s">
        <v>15160</v>
      </c>
      <c r="UZJ14" s="113" t="s">
        <v>15161</v>
      </c>
      <c r="UZK14" s="113" t="s">
        <v>15162</v>
      </c>
      <c r="UZL14" s="113" t="s">
        <v>15163</v>
      </c>
      <c r="UZM14" s="113" t="s">
        <v>15164</v>
      </c>
      <c r="UZN14" s="113" t="s">
        <v>15165</v>
      </c>
      <c r="UZO14" s="113" t="s">
        <v>15166</v>
      </c>
      <c r="UZP14" s="113" t="s">
        <v>15167</v>
      </c>
      <c r="UZQ14" s="113" t="s">
        <v>15168</v>
      </c>
      <c r="UZR14" s="113" t="s">
        <v>15169</v>
      </c>
      <c r="UZS14" s="113" t="s">
        <v>15170</v>
      </c>
      <c r="UZT14" s="113" t="s">
        <v>15171</v>
      </c>
      <c r="UZU14" s="113" t="s">
        <v>15172</v>
      </c>
      <c r="UZV14" s="113" t="s">
        <v>15173</v>
      </c>
      <c r="UZW14" s="113" t="s">
        <v>15174</v>
      </c>
      <c r="UZX14" s="113" t="s">
        <v>15175</v>
      </c>
      <c r="UZY14" s="113" t="s">
        <v>15176</v>
      </c>
      <c r="UZZ14" s="113" t="s">
        <v>15177</v>
      </c>
      <c r="VAA14" s="113" t="s">
        <v>15178</v>
      </c>
      <c r="VAB14" s="113" t="s">
        <v>15179</v>
      </c>
      <c r="VAC14" s="113" t="s">
        <v>15180</v>
      </c>
      <c r="VAD14" s="113" t="s">
        <v>15181</v>
      </c>
      <c r="VAE14" s="113" t="s">
        <v>15182</v>
      </c>
      <c r="VAF14" s="113" t="s">
        <v>15183</v>
      </c>
      <c r="VAG14" s="113" t="s">
        <v>15184</v>
      </c>
      <c r="VAH14" s="113" t="s">
        <v>15185</v>
      </c>
      <c r="VAI14" s="113" t="s">
        <v>15186</v>
      </c>
      <c r="VAJ14" s="113" t="s">
        <v>15187</v>
      </c>
      <c r="VAK14" s="113" t="s">
        <v>15188</v>
      </c>
      <c r="VAL14" s="113" t="s">
        <v>15189</v>
      </c>
      <c r="VAM14" s="113" t="s">
        <v>15190</v>
      </c>
      <c r="VAN14" s="113" t="s">
        <v>15191</v>
      </c>
      <c r="VAO14" s="113" t="s">
        <v>15192</v>
      </c>
      <c r="VAP14" s="113" t="s">
        <v>15193</v>
      </c>
      <c r="VAQ14" s="113" t="s">
        <v>15194</v>
      </c>
      <c r="VAR14" s="113" t="s">
        <v>15195</v>
      </c>
      <c r="VAS14" s="113" t="s">
        <v>15196</v>
      </c>
      <c r="VAT14" s="113" t="s">
        <v>15197</v>
      </c>
      <c r="VAU14" s="113" t="s">
        <v>15198</v>
      </c>
      <c r="VAV14" s="113" t="s">
        <v>15199</v>
      </c>
      <c r="VAW14" s="113" t="s">
        <v>15200</v>
      </c>
      <c r="VAX14" s="113" t="s">
        <v>15201</v>
      </c>
      <c r="VAY14" s="113" t="s">
        <v>15202</v>
      </c>
      <c r="VAZ14" s="113" t="s">
        <v>15203</v>
      </c>
      <c r="VBA14" s="113" t="s">
        <v>15204</v>
      </c>
      <c r="VBB14" s="113" t="s">
        <v>15205</v>
      </c>
      <c r="VBC14" s="113" t="s">
        <v>15206</v>
      </c>
      <c r="VBD14" s="113" t="s">
        <v>15207</v>
      </c>
      <c r="VBE14" s="113" t="s">
        <v>15208</v>
      </c>
      <c r="VBF14" s="113" t="s">
        <v>15209</v>
      </c>
      <c r="VBG14" s="113" t="s">
        <v>15210</v>
      </c>
      <c r="VBH14" s="113" t="s">
        <v>15211</v>
      </c>
      <c r="VBI14" s="113" t="s">
        <v>15212</v>
      </c>
      <c r="VBJ14" s="113" t="s">
        <v>15213</v>
      </c>
      <c r="VBK14" s="113" t="s">
        <v>15214</v>
      </c>
      <c r="VBL14" s="113" t="s">
        <v>15215</v>
      </c>
      <c r="VBM14" s="113" t="s">
        <v>15216</v>
      </c>
      <c r="VBN14" s="113" t="s">
        <v>15217</v>
      </c>
      <c r="VBO14" s="113" t="s">
        <v>15218</v>
      </c>
      <c r="VBP14" s="113" t="s">
        <v>15219</v>
      </c>
      <c r="VBQ14" s="113" t="s">
        <v>15220</v>
      </c>
      <c r="VBR14" s="113" t="s">
        <v>15221</v>
      </c>
      <c r="VBS14" s="113" t="s">
        <v>15222</v>
      </c>
      <c r="VBT14" s="113" t="s">
        <v>15223</v>
      </c>
      <c r="VBU14" s="113" t="s">
        <v>15224</v>
      </c>
      <c r="VBV14" s="113" t="s">
        <v>15225</v>
      </c>
      <c r="VBW14" s="113" t="s">
        <v>15226</v>
      </c>
      <c r="VBX14" s="113" t="s">
        <v>15227</v>
      </c>
      <c r="VBY14" s="113" t="s">
        <v>15228</v>
      </c>
      <c r="VBZ14" s="113" t="s">
        <v>15229</v>
      </c>
      <c r="VCA14" s="113" t="s">
        <v>15230</v>
      </c>
      <c r="VCB14" s="113" t="s">
        <v>15231</v>
      </c>
      <c r="VCC14" s="113" t="s">
        <v>15232</v>
      </c>
      <c r="VCD14" s="113" t="s">
        <v>15233</v>
      </c>
      <c r="VCE14" s="113" t="s">
        <v>15234</v>
      </c>
      <c r="VCF14" s="113" t="s">
        <v>15235</v>
      </c>
      <c r="VCG14" s="113" t="s">
        <v>15236</v>
      </c>
      <c r="VCH14" s="113" t="s">
        <v>15237</v>
      </c>
      <c r="VCI14" s="113" t="s">
        <v>15238</v>
      </c>
      <c r="VCJ14" s="113" t="s">
        <v>15239</v>
      </c>
      <c r="VCK14" s="113" t="s">
        <v>15240</v>
      </c>
      <c r="VCL14" s="113" t="s">
        <v>15241</v>
      </c>
      <c r="VCM14" s="113" t="s">
        <v>15242</v>
      </c>
      <c r="VCN14" s="113" t="s">
        <v>15243</v>
      </c>
      <c r="VCO14" s="113" t="s">
        <v>15244</v>
      </c>
      <c r="VCP14" s="113" t="s">
        <v>15245</v>
      </c>
      <c r="VCQ14" s="113" t="s">
        <v>15246</v>
      </c>
      <c r="VCR14" s="113" t="s">
        <v>15247</v>
      </c>
      <c r="VCS14" s="113" t="s">
        <v>15248</v>
      </c>
      <c r="VCT14" s="113" t="s">
        <v>15249</v>
      </c>
      <c r="VCU14" s="113" t="s">
        <v>15250</v>
      </c>
      <c r="VCV14" s="113" t="s">
        <v>15251</v>
      </c>
      <c r="VCW14" s="113" t="s">
        <v>15252</v>
      </c>
      <c r="VCX14" s="113" t="s">
        <v>15253</v>
      </c>
      <c r="VCY14" s="113" t="s">
        <v>15254</v>
      </c>
      <c r="VCZ14" s="113" t="s">
        <v>15255</v>
      </c>
      <c r="VDA14" s="113" t="s">
        <v>15256</v>
      </c>
      <c r="VDB14" s="113" t="s">
        <v>15257</v>
      </c>
      <c r="VDC14" s="113" t="s">
        <v>15258</v>
      </c>
      <c r="VDD14" s="113" t="s">
        <v>15259</v>
      </c>
      <c r="VDE14" s="113" t="s">
        <v>15260</v>
      </c>
      <c r="VDF14" s="113" t="s">
        <v>15261</v>
      </c>
      <c r="VDG14" s="113" t="s">
        <v>15262</v>
      </c>
      <c r="VDH14" s="113" t="s">
        <v>15263</v>
      </c>
      <c r="VDI14" s="113" t="s">
        <v>15264</v>
      </c>
      <c r="VDJ14" s="113" t="s">
        <v>15265</v>
      </c>
      <c r="VDK14" s="113" t="s">
        <v>15266</v>
      </c>
      <c r="VDL14" s="113" t="s">
        <v>15267</v>
      </c>
      <c r="VDM14" s="113" t="s">
        <v>15268</v>
      </c>
      <c r="VDN14" s="113" t="s">
        <v>15269</v>
      </c>
      <c r="VDO14" s="113" t="s">
        <v>15270</v>
      </c>
      <c r="VDP14" s="113" t="s">
        <v>15271</v>
      </c>
      <c r="VDQ14" s="113" t="s">
        <v>15272</v>
      </c>
      <c r="VDR14" s="113" t="s">
        <v>15273</v>
      </c>
      <c r="VDS14" s="113" t="s">
        <v>15274</v>
      </c>
      <c r="VDT14" s="113" t="s">
        <v>15275</v>
      </c>
      <c r="VDU14" s="113" t="s">
        <v>15276</v>
      </c>
      <c r="VDV14" s="113" t="s">
        <v>15277</v>
      </c>
      <c r="VDW14" s="113" t="s">
        <v>15278</v>
      </c>
      <c r="VDX14" s="113" t="s">
        <v>15279</v>
      </c>
      <c r="VDY14" s="113" t="s">
        <v>15280</v>
      </c>
      <c r="VDZ14" s="113" t="s">
        <v>15281</v>
      </c>
      <c r="VEA14" s="113" t="s">
        <v>15282</v>
      </c>
      <c r="VEB14" s="113" t="s">
        <v>15283</v>
      </c>
      <c r="VEC14" s="113" t="s">
        <v>15284</v>
      </c>
      <c r="VED14" s="113" t="s">
        <v>15285</v>
      </c>
      <c r="VEE14" s="113" t="s">
        <v>15286</v>
      </c>
      <c r="VEF14" s="113" t="s">
        <v>15287</v>
      </c>
      <c r="VEG14" s="113" t="s">
        <v>15288</v>
      </c>
      <c r="VEH14" s="113" t="s">
        <v>15289</v>
      </c>
      <c r="VEI14" s="113" t="s">
        <v>15290</v>
      </c>
      <c r="VEJ14" s="113" t="s">
        <v>15291</v>
      </c>
      <c r="VEK14" s="113" t="s">
        <v>15292</v>
      </c>
      <c r="VEL14" s="113" t="s">
        <v>15293</v>
      </c>
      <c r="VEM14" s="113" t="s">
        <v>15294</v>
      </c>
      <c r="VEN14" s="113" t="s">
        <v>15295</v>
      </c>
      <c r="VEO14" s="113" t="s">
        <v>15296</v>
      </c>
      <c r="VEP14" s="113" t="s">
        <v>15297</v>
      </c>
      <c r="VEQ14" s="113" t="s">
        <v>15298</v>
      </c>
      <c r="VER14" s="113" t="s">
        <v>15299</v>
      </c>
      <c r="VES14" s="113" t="s">
        <v>15300</v>
      </c>
      <c r="VET14" s="113" t="s">
        <v>15301</v>
      </c>
      <c r="VEU14" s="113" t="s">
        <v>15302</v>
      </c>
      <c r="VEV14" s="113" t="s">
        <v>15303</v>
      </c>
      <c r="VEW14" s="113" t="s">
        <v>15304</v>
      </c>
      <c r="VEX14" s="113" t="s">
        <v>15305</v>
      </c>
      <c r="VEY14" s="113" t="s">
        <v>15306</v>
      </c>
      <c r="VEZ14" s="113" t="s">
        <v>15307</v>
      </c>
      <c r="VFA14" s="113" t="s">
        <v>15308</v>
      </c>
      <c r="VFB14" s="113" t="s">
        <v>15309</v>
      </c>
      <c r="VFC14" s="113" t="s">
        <v>15310</v>
      </c>
      <c r="VFD14" s="113" t="s">
        <v>15311</v>
      </c>
      <c r="VFE14" s="113" t="s">
        <v>15312</v>
      </c>
      <c r="VFF14" s="113" t="s">
        <v>15313</v>
      </c>
      <c r="VFG14" s="113" t="s">
        <v>15314</v>
      </c>
      <c r="VFH14" s="113" t="s">
        <v>15315</v>
      </c>
      <c r="VFI14" s="113" t="s">
        <v>15316</v>
      </c>
      <c r="VFJ14" s="113" t="s">
        <v>15317</v>
      </c>
      <c r="VFK14" s="113" t="s">
        <v>15318</v>
      </c>
      <c r="VFL14" s="113" t="s">
        <v>15319</v>
      </c>
      <c r="VFM14" s="113" t="s">
        <v>15320</v>
      </c>
      <c r="VFN14" s="113" t="s">
        <v>15321</v>
      </c>
      <c r="VFO14" s="113" t="s">
        <v>15322</v>
      </c>
      <c r="VFP14" s="113" t="s">
        <v>15323</v>
      </c>
      <c r="VFQ14" s="113" t="s">
        <v>15324</v>
      </c>
      <c r="VFR14" s="113" t="s">
        <v>15325</v>
      </c>
      <c r="VFS14" s="113" t="s">
        <v>15326</v>
      </c>
      <c r="VFT14" s="113" t="s">
        <v>15327</v>
      </c>
      <c r="VFU14" s="113" t="s">
        <v>15328</v>
      </c>
      <c r="VFV14" s="113" t="s">
        <v>15329</v>
      </c>
      <c r="VFW14" s="113" t="s">
        <v>15330</v>
      </c>
      <c r="VFX14" s="113" t="s">
        <v>15331</v>
      </c>
      <c r="VFY14" s="113" t="s">
        <v>15332</v>
      </c>
      <c r="VFZ14" s="113" t="s">
        <v>15333</v>
      </c>
      <c r="VGA14" s="113" t="s">
        <v>15334</v>
      </c>
      <c r="VGB14" s="113" t="s">
        <v>15335</v>
      </c>
      <c r="VGC14" s="113" t="s">
        <v>15336</v>
      </c>
      <c r="VGD14" s="113" t="s">
        <v>15337</v>
      </c>
      <c r="VGE14" s="113" t="s">
        <v>15338</v>
      </c>
      <c r="VGF14" s="113" t="s">
        <v>15339</v>
      </c>
      <c r="VGG14" s="113" t="s">
        <v>15340</v>
      </c>
      <c r="VGH14" s="113" t="s">
        <v>15341</v>
      </c>
      <c r="VGI14" s="113" t="s">
        <v>15342</v>
      </c>
      <c r="VGJ14" s="113" t="s">
        <v>15343</v>
      </c>
      <c r="VGK14" s="113" t="s">
        <v>15344</v>
      </c>
      <c r="VGL14" s="113" t="s">
        <v>15345</v>
      </c>
      <c r="VGM14" s="113" t="s">
        <v>15346</v>
      </c>
      <c r="VGN14" s="113" t="s">
        <v>15347</v>
      </c>
      <c r="VGO14" s="113" t="s">
        <v>15348</v>
      </c>
      <c r="VGP14" s="113" t="s">
        <v>15349</v>
      </c>
      <c r="VGQ14" s="113" t="s">
        <v>15350</v>
      </c>
      <c r="VGR14" s="113" t="s">
        <v>15351</v>
      </c>
      <c r="VGS14" s="113" t="s">
        <v>15352</v>
      </c>
      <c r="VGT14" s="113" t="s">
        <v>15353</v>
      </c>
      <c r="VGU14" s="113" t="s">
        <v>15354</v>
      </c>
      <c r="VGV14" s="113" t="s">
        <v>15355</v>
      </c>
      <c r="VGW14" s="113" t="s">
        <v>15356</v>
      </c>
      <c r="VGX14" s="113" t="s">
        <v>15357</v>
      </c>
      <c r="VGY14" s="113" t="s">
        <v>15358</v>
      </c>
      <c r="VGZ14" s="113" t="s">
        <v>15359</v>
      </c>
      <c r="VHA14" s="113" t="s">
        <v>15360</v>
      </c>
      <c r="VHB14" s="113" t="s">
        <v>15361</v>
      </c>
      <c r="VHC14" s="113" t="s">
        <v>15362</v>
      </c>
      <c r="VHD14" s="113" t="s">
        <v>15363</v>
      </c>
      <c r="VHE14" s="113" t="s">
        <v>15364</v>
      </c>
      <c r="VHF14" s="113" t="s">
        <v>15365</v>
      </c>
      <c r="VHG14" s="113" t="s">
        <v>15366</v>
      </c>
      <c r="VHH14" s="113" t="s">
        <v>15367</v>
      </c>
      <c r="VHI14" s="113" t="s">
        <v>15368</v>
      </c>
      <c r="VHJ14" s="113" t="s">
        <v>15369</v>
      </c>
      <c r="VHK14" s="113" t="s">
        <v>15370</v>
      </c>
      <c r="VHL14" s="113" t="s">
        <v>15371</v>
      </c>
      <c r="VHM14" s="113" t="s">
        <v>15372</v>
      </c>
      <c r="VHN14" s="113" t="s">
        <v>15373</v>
      </c>
      <c r="VHO14" s="113" t="s">
        <v>15374</v>
      </c>
      <c r="VHP14" s="113" t="s">
        <v>15375</v>
      </c>
      <c r="VHQ14" s="113" t="s">
        <v>15376</v>
      </c>
      <c r="VHR14" s="113" t="s">
        <v>15377</v>
      </c>
      <c r="VHS14" s="113" t="s">
        <v>15378</v>
      </c>
      <c r="VHT14" s="113" t="s">
        <v>15379</v>
      </c>
      <c r="VHU14" s="113" t="s">
        <v>15380</v>
      </c>
      <c r="VHV14" s="113" t="s">
        <v>15381</v>
      </c>
      <c r="VHW14" s="113" t="s">
        <v>15382</v>
      </c>
      <c r="VHX14" s="113" t="s">
        <v>15383</v>
      </c>
      <c r="VHY14" s="113" t="s">
        <v>15384</v>
      </c>
      <c r="VHZ14" s="113" t="s">
        <v>15385</v>
      </c>
      <c r="VIA14" s="113" t="s">
        <v>15386</v>
      </c>
      <c r="VIB14" s="113" t="s">
        <v>15387</v>
      </c>
      <c r="VIC14" s="113" t="s">
        <v>15388</v>
      </c>
      <c r="VID14" s="113" t="s">
        <v>15389</v>
      </c>
      <c r="VIE14" s="113" t="s">
        <v>15390</v>
      </c>
      <c r="VIF14" s="113" t="s">
        <v>15391</v>
      </c>
      <c r="VIG14" s="113" t="s">
        <v>15392</v>
      </c>
      <c r="VIH14" s="113" t="s">
        <v>15393</v>
      </c>
      <c r="VII14" s="113" t="s">
        <v>15394</v>
      </c>
      <c r="VIJ14" s="113" t="s">
        <v>15395</v>
      </c>
      <c r="VIK14" s="113" t="s">
        <v>15396</v>
      </c>
      <c r="VIL14" s="113" t="s">
        <v>15397</v>
      </c>
      <c r="VIM14" s="113" t="s">
        <v>15398</v>
      </c>
      <c r="VIN14" s="113" t="s">
        <v>15399</v>
      </c>
      <c r="VIO14" s="113" t="s">
        <v>15400</v>
      </c>
      <c r="VIP14" s="113" t="s">
        <v>15401</v>
      </c>
      <c r="VIQ14" s="113" t="s">
        <v>15402</v>
      </c>
      <c r="VIR14" s="113" t="s">
        <v>15403</v>
      </c>
      <c r="VIS14" s="113" t="s">
        <v>15404</v>
      </c>
      <c r="VIT14" s="113" t="s">
        <v>15405</v>
      </c>
      <c r="VIU14" s="113" t="s">
        <v>15406</v>
      </c>
      <c r="VIV14" s="113" t="s">
        <v>15407</v>
      </c>
      <c r="VIW14" s="113" t="s">
        <v>15408</v>
      </c>
      <c r="VIX14" s="113" t="s">
        <v>15409</v>
      </c>
      <c r="VIY14" s="113" t="s">
        <v>15410</v>
      </c>
      <c r="VIZ14" s="113" t="s">
        <v>15411</v>
      </c>
      <c r="VJA14" s="113" t="s">
        <v>15412</v>
      </c>
      <c r="VJB14" s="113" t="s">
        <v>15413</v>
      </c>
      <c r="VJC14" s="113" t="s">
        <v>15414</v>
      </c>
      <c r="VJD14" s="113" t="s">
        <v>15415</v>
      </c>
      <c r="VJE14" s="113" t="s">
        <v>15416</v>
      </c>
      <c r="VJF14" s="113" t="s">
        <v>15417</v>
      </c>
      <c r="VJG14" s="113" t="s">
        <v>15418</v>
      </c>
      <c r="VJH14" s="113" t="s">
        <v>15419</v>
      </c>
      <c r="VJI14" s="113" t="s">
        <v>15420</v>
      </c>
      <c r="VJJ14" s="113" t="s">
        <v>15421</v>
      </c>
      <c r="VJK14" s="113" t="s">
        <v>15422</v>
      </c>
      <c r="VJL14" s="113" t="s">
        <v>15423</v>
      </c>
      <c r="VJM14" s="113" t="s">
        <v>15424</v>
      </c>
      <c r="VJN14" s="113" t="s">
        <v>15425</v>
      </c>
      <c r="VJO14" s="113" t="s">
        <v>15426</v>
      </c>
      <c r="VJP14" s="113" t="s">
        <v>15427</v>
      </c>
      <c r="VJQ14" s="113" t="s">
        <v>15428</v>
      </c>
      <c r="VJR14" s="113" t="s">
        <v>15429</v>
      </c>
      <c r="VJS14" s="113" t="s">
        <v>15430</v>
      </c>
      <c r="VJT14" s="113" t="s">
        <v>15431</v>
      </c>
      <c r="VJU14" s="113" t="s">
        <v>15432</v>
      </c>
      <c r="VJV14" s="113" t="s">
        <v>15433</v>
      </c>
      <c r="VJW14" s="113" t="s">
        <v>15434</v>
      </c>
      <c r="VJX14" s="113" t="s">
        <v>15435</v>
      </c>
      <c r="VJY14" s="113" t="s">
        <v>15436</v>
      </c>
      <c r="VJZ14" s="113" t="s">
        <v>15437</v>
      </c>
      <c r="VKA14" s="113" t="s">
        <v>15438</v>
      </c>
      <c r="VKB14" s="113" t="s">
        <v>15439</v>
      </c>
      <c r="VKC14" s="113" t="s">
        <v>15440</v>
      </c>
      <c r="VKD14" s="113" t="s">
        <v>15441</v>
      </c>
      <c r="VKE14" s="113" t="s">
        <v>15442</v>
      </c>
      <c r="VKF14" s="113" t="s">
        <v>15443</v>
      </c>
      <c r="VKG14" s="113" t="s">
        <v>15444</v>
      </c>
      <c r="VKH14" s="113" t="s">
        <v>15445</v>
      </c>
      <c r="VKI14" s="113" t="s">
        <v>15446</v>
      </c>
      <c r="VKJ14" s="113" t="s">
        <v>15447</v>
      </c>
      <c r="VKK14" s="113" t="s">
        <v>15448</v>
      </c>
      <c r="VKL14" s="113" t="s">
        <v>15449</v>
      </c>
      <c r="VKM14" s="113" t="s">
        <v>15450</v>
      </c>
      <c r="VKN14" s="113" t="s">
        <v>15451</v>
      </c>
      <c r="VKO14" s="113" t="s">
        <v>15452</v>
      </c>
      <c r="VKP14" s="113" t="s">
        <v>15453</v>
      </c>
      <c r="VKQ14" s="113" t="s">
        <v>15454</v>
      </c>
      <c r="VKR14" s="113" t="s">
        <v>15455</v>
      </c>
      <c r="VKS14" s="113" t="s">
        <v>15456</v>
      </c>
      <c r="VKT14" s="113" t="s">
        <v>15457</v>
      </c>
      <c r="VKU14" s="113" t="s">
        <v>15458</v>
      </c>
      <c r="VKV14" s="113" t="s">
        <v>15459</v>
      </c>
      <c r="VKW14" s="113" t="s">
        <v>15460</v>
      </c>
      <c r="VKX14" s="113" t="s">
        <v>15461</v>
      </c>
      <c r="VKY14" s="113" t="s">
        <v>15462</v>
      </c>
      <c r="VKZ14" s="113" t="s">
        <v>15463</v>
      </c>
      <c r="VLA14" s="113" t="s">
        <v>15464</v>
      </c>
      <c r="VLB14" s="113" t="s">
        <v>15465</v>
      </c>
      <c r="VLC14" s="113" t="s">
        <v>15466</v>
      </c>
      <c r="VLD14" s="113" t="s">
        <v>15467</v>
      </c>
      <c r="VLE14" s="113" t="s">
        <v>15468</v>
      </c>
      <c r="VLF14" s="113" t="s">
        <v>15469</v>
      </c>
      <c r="VLG14" s="113" t="s">
        <v>15470</v>
      </c>
      <c r="VLH14" s="113" t="s">
        <v>15471</v>
      </c>
      <c r="VLI14" s="113" t="s">
        <v>15472</v>
      </c>
      <c r="VLJ14" s="113" t="s">
        <v>15473</v>
      </c>
      <c r="VLK14" s="113" t="s">
        <v>15474</v>
      </c>
      <c r="VLL14" s="113" t="s">
        <v>15475</v>
      </c>
      <c r="VLM14" s="113" t="s">
        <v>15476</v>
      </c>
      <c r="VLN14" s="113" t="s">
        <v>15477</v>
      </c>
      <c r="VLO14" s="113" t="s">
        <v>15478</v>
      </c>
      <c r="VLP14" s="113" t="s">
        <v>15479</v>
      </c>
      <c r="VLQ14" s="113" t="s">
        <v>15480</v>
      </c>
      <c r="VLR14" s="113" t="s">
        <v>15481</v>
      </c>
      <c r="VLS14" s="113" t="s">
        <v>15482</v>
      </c>
      <c r="VLT14" s="113" t="s">
        <v>15483</v>
      </c>
      <c r="VLU14" s="113" t="s">
        <v>15484</v>
      </c>
      <c r="VLV14" s="113" t="s">
        <v>15485</v>
      </c>
      <c r="VLW14" s="113" t="s">
        <v>15486</v>
      </c>
      <c r="VLX14" s="113" t="s">
        <v>15487</v>
      </c>
      <c r="VLY14" s="113" t="s">
        <v>15488</v>
      </c>
      <c r="VLZ14" s="113" t="s">
        <v>15489</v>
      </c>
      <c r="VMA14" s="113" t="s">
        <v>15490</v>
      </c>
      <c r="VMB14" s="113" t="s">
        <v>15491</v>
      </c>
      <c r="VMC14" s="113" t="s">
        <v>15492</v>
      </c>
      <c r="VMD14" s="113" t="s">
        <v>15493</v>
      </c>
      <c r="VME14" s="113" t="s">
        <v>15494</v>
      </c>
      <c r="VMF14" s="113" t="s">
        <v>15495</v>
      </c>
      <c r="VMG14" s="113" t="s">
        <v>15496</v>
      </c>
      <c r="VMH14" s="113" t="s">
        <v>15497</v>
      </c>
      <c r="VMI14" s="113" t="s">
        <v>15498</v>
      </c>
      <c r="VMJ14" s="113" t="s">
        <v>15499</v>
      </c>
      <c r="VMK14" s="113" t="s">
        <v>15500</v>
      </c>
      <c r="VML14" s="113" t="s">
        <v>15501</v>
      </c>
      <c r="VMM14" s="113" t="s">
        <v>15502</v>
      </c>
      <c r="VMN14" s="113" t="s">
        <v>15503</v>
      </c>
      <c r="VMO14" s="113" t="s">
        <v>15504</v>
      </c>
      <c r="VMP14" s="113" t="s">
        <v>15505</v>
      </c>
      <c r="VMQ14" s="113" t="s">
        <v>15506</v>
      </c>
      <c r="VMR14" s="113" t="s">
        <v>15507</v>
      </c>
      <c r="VMS14" s="113" t="s">
        <v>15508</v>
      </c>
      <c r="VMT14" s="113" t="s">
        <v>15509</v>
      </c>
      <c r="VMU14" s="113" t="s">
        <v>15510</v>
      </c>
      <c r="VMV14" s="113" t="s">
        <v>15511</v>
      </c>
      <c r="VMW14" s="113" t="s">
        <v>15512</v>
      </c>
      <c r="VMX14" s="113" t="s">
        <v>15513</v>
      </c>
      <c r="VMY14" s="113" t="s">
        <v>15514</v>
      </c>
      <c r="VMZ14" s="113" t="s">
        <v>15515</v>
      </c>
      <c r="VNA14" s="113" t="s">
        <v>15516</v>
      </c>
      <c r="VNB14" s="113" t="s">
        <v>15517</v>
      </c>
      <c r="VNC14" s="113" t="s">
        <v>15518</v>
      </c>
      <c r="VND14" s="113" t="s">
        <v>15519</v>
      </c>
      <c r="VNE14" s="113" t="s">
        <v>15520</v>
      </c>
      <c r="VNF14" s="113" t="s">
        <v>15521</v>
      </c>
      <c r="VNG14" s="113" t="s">
        <v>15522</v>
      </c>
      <c r="VNH14" s="113" t="s">
        <v>15523</v>
      </c>
      <c r="VNI14" s="113" t="s">
        <v>15524</v>
      </c>
      <c r="VNJ14" s="113" t="s">
        <v>15525</v>
      </c>
      <c r="VNK14" s="113" t="s">
        <v>15526</v>
      </c>
      <c r="VNL14" s="113" t="s">
        <v>15527</v>
      </c>
      <c r="VNM14" s="113" t="s">
        <v>15528</v>
      </c>
      <c r="VNN14" s="113" t="s">
        <v>15529</v>
      </c>
      <c r="VNO14" s="113" t="s">
        <v>15530</v>
      </c>
      <c r="VNP14" s="113" t="s">
        <v>15531</v>
      </c>
      <c r="VNQ14" s="113" t="s">
        <v>15532</v>
      </c>
      <c r="VNR14" s="113" t="s">
        <v>15533</v>
      </c>
      <c r="VNS14" s="113" t="s">
        <v>15534</v>
      </c>
      <c r="VNT14" s="113" t="s">
        <v>15535</v>
      </c>
      <c r="VNU14" s="113" t="s">
        <v>15536</v>
      </c>
      <c r="VNV14" s="113" t="s">
        <v>15537</v>
      </c>
      <c r="VNW14" s="113" t="s">
        <v>15538</v>
      </c>
      <c r="VNX14" s="113" t="s">
        <v>15539</v>
      </c>
      <c r="VNY14" s="113" t="s">
        <v>15540</v>
      </c>
      <c r="VNZ14" s="113" t="s">
        <v>15541</v>
      </c>
      <c r="VOA14" s="113" t="s">
        <v>15542</v>
      </c>
      <c r="VOB14" s="113" t="s">
        <v>15543</v>
      </c>
      <c r="VOC14" s="113" t="s">
        <v>15544</v>
      </c>
      <c r="VOD14" s="113" t="s">
        <v>15545</v>
      </c>
      <c r="VOE14" s="113" t="s">
        <v>15546</v>
      </c>
      <c r="VOF14" s="113" t="s">
        <v>15547</v>
      </c>
      <c r="VOG14" s="113" t="s">
        <v>15548</v>
      </c>
      <c r="VOH14" s="113" t="s">
        <v>15549</v>
      </c>
      <c r="VOI14" s="113" t="s">
        <v>15550</v>
      </c>
      <c r="VOJ14" s="113" t="s">
        <v>15551</v>
      </c>
      <c r="VOK14" s="113" t="s">
        <v>15552</v>
      </c>
      <c r="VOL14" s="113" t="s">
        <v>15553</v>
      </c>
      <c r="VOM14" s="113" t="s">
        <v>15554</v>
      </c>
      <c r="VON14" s="113" t="s">
        <v>15555</v>
      </c>
      <c r="VOO14" s="113" t="s">
        <v>15556</v>
      </c>
      <c r="VOP14" s="113" t="s">
        <v>15557</v>
      </c>
      <c r="VOQ14" s="113" t="s">
        <v>15558</v>
      </c>
      <c r="VOR14" s="113" t="s">
        <v>15559</v>
      </c>
      <c r="VOS14" s="113" t="s">
        <v>15560</v>
      </c>
      <c r="VOT14" s="113" t="s">
        <v>15561</v>
      </c>
      <c r="VOU14" s="113" t="s">
        <v>15562</v>
      </c>
      <c r="VOV14" s="113" t="s">
        <v>15563</v>
      </c>
      <c r="VOW14" s="113" t="s">
        <v>15564</v>
      </c>
      <c r="VOX14" s="113" t="s">
        <v>15565</v>
      </c>
      <c r="VOY14" s="113" t="s">
        <v>15566</v>
      </c>
      <c r="VOZ14" s="113" t="s">
        <v>15567</v>
      </c>
      <c r="VPA14" s="113" t="s">
        <v>15568</v>
      </c>
      <c r="VPB14" s="113" t="s">
        <v>15569</v>
      </c>
      <c r="VPC14" s="113" t="s">
        <v>15570</v>
      </c>
      <c r="VPD14" s="113" t="s">
        <v>15571</v>
      </c>
      <c r="VPE14" s="113" t="s">
        <v>15572</v>
      </c>
      <c r="VPF14" s="113" t="s">
        <v>15573</v>
      </c>
      <c r="VPG14" s="113" t="s">
        <v>15574</v>
      </c>
      <c r="VPH14" s="113" t="s">
        <v>15575</v>
      </c>
      <c r="VPI14" s="113" t="s">
        <v>15576</v>
      </c>
      <c r="VPJ14" s="113" t="s">
        <v>15577</v>
      </c>
      <c r="VPK14" s="113" t="s">
        <v>15578</v>
      </c>
      <c r="VPL14" s="113" t="s">
        <v>15579</v>
      </c>
      <c r="VPM14" s="113" t="s">
        <v>15580</v>
      </c>
      <c r="VPN14" s="113" t="s">
        <v>15581</v>
      </c>
      <c r="VPO14" s="113" t="s">
        <v>15582</v>
      </c>
      <c r="VPP14" s="113" t="s">
        <v>15583</v>
      </c>
      <c r="VPQ14" s="113" t="s">
        <v>15584</v>
      </c>
      <c r="VPR14" s="113" t="s">
        <v>15585</v>
      </c>
      <c r="VPS14" s="113" t="s">
        <v>15586</v>
      </c>
      <c r="VPT14" s="113" t="s">
        <v>15587</v>
      </c>
      <c r="VPU14" s="113" t="s">
        <v>15588</v>
      </c>
      <c r="VPV14" s="113" t="s">
        <v>15589</v>
      </c>
      <c r="VPW14" s="113" t="s">
        <v>15590</v>
      </c>
      <c r="VPX14" s="113" t="s">
        <v>15591</v>
      </c>
      <c r="VPY14" s="113" t="s">
        <v>15592</v>
      </c>
      <c r="VPZ14" s="113" t="s">
        <v>15593</v>
      </c>
      <c r="VQA14" s="113" t="s">
        <v>15594</v>
      </c>
      <c r="VQB14" s="113" t="s">
        <v>15595</v>
      </c>
      <c r="VQC14" s="113" t="s">
        <v>15596</v>
      </c>
      <c r="VQD14" s="113" t="s">
        <v>15597</v>
      </c>
      <c r="VQE14" s="113" t="s">
        <v>15598</v>
      </c>
      <c r="VQF14" s="113" t="s">
        <v>15599</v>
      </c>
      <c r="VQG14" s="113" t="s">
        <v>15600</v>
      </c>
      <c r="VQH14" s="113" t="s">
        <v>15601</v>
      </c>
      <c r="VQI14" s="113" t="s">
        <v>15602</v>
      </c>
      <c r="VQJ14" s="113" t="s">
        <v>15603</v>
      </c>
      <c r="VQK14" s="113" t="s">
        <v>15604</v>
      </c>
      <c r="VQL14" s="113" t="s">
        <v>15605</v>
      </c>
      <c r="VQM14" s="113" t="s">
        <v>15606</v>
      </c>
      <c r="VQN14" s="113" t="s">
        <v>15607</v>
      </c>
      <c r="VQO14" s="113" t="s">
        <v>15608</v>
      </c>
      <c r="VQP14" s="113" t="s">
        <v>15609</v>
      </c>
      <c r="VQQ14" s="113" t="s">
        <v>15610</v>
      </c>
      <c r="VQR14" s="113" t="s">
        <v>15611</v>
      </c>
      <c r="VQS14" s="113" t="s">
        <v>15612</v>
      </c>
      <c r="VQT14" s="113" t="s">
        <v>15613</v>
      </c>
      <c r="VQU14" s="113" t="s">
        <v>15614</v>
      </c>
      <c r="VQV14" s="113" t="s">
        <v>15615</v>
      </c>
      <c r="VQW14" s="113" t="s">
        <v>15616</v>
      </c>
      <c r="VQX14" s="113" t="s">
        <v>15617</v>
      </c>
      <c r="VQY14" s="113" t="s">
        <v>15618</v>
      </c>
      <c r="VQZ14" s="113" t="s">
        <v>15619</v>
      </c>
      <c r="VRA14" s="113" t="s">
        <v>15620</v>
      </c>
      <c r="VRB14" s="113" t="s">
        <v>15621</v>
      </c>
      <c r="VRC14" s="113" t="s">
        <v>15622</v>
      </c>
      <c r="VRD14" s="113" t="s">
        <v>15623</v>
      </c>
      <c r="VRE14" s="113" t="s">
        <v>15624</v>
      </c>
      <c r="VRF14" s="113" t="s">
        <v>15625</v>
      </c>
      <c r="VRG14" s="113" t="s">
        <v>15626</v>
      </c>
      <c r="VRH14" s="113" t="s">
        <v>15627</v>
      </c>
      <c r="VRI14" s="113" t="s">
        <v>15628</v>
      </c>
      <c r="VRJ14" s="113" t="s">
        <v>15629</v>
      </c>
      <c r="VRK14" s="113" t="s">
        <v>15630</v>
      </c>
      <c r="VRL14" s="113" t="s">
        <v>15631</v>
      </c>
      <c r="VRM14" s="113" t="s">
        <v>15632</v>
      </c>
      <c r="VRN14" s="113" t="s">
        <v>15633</v>
      </c>
      <c r="VRO14" s="113" t="s">
        <v>15634</v>
      </c>
      <c r="VRP14" s="113" t="s">
        <v>15635</v>
      </c>
      <c r="VRQ14" s="113" t="s">
        <v>15636</v>
      </c>
      <c r="VRR14" s="113" t="s">
        <v>15637</v>
      </c>
      <c r="VRS14" s="113" t="s">
        <v>15638</v>
      </c>
      <c r="VRT14" s="113" t="s">
        <v>15639</v>
      </c>
      <c r="VRU14" s="113" t="s">
        <v>15640</v>
      </c>
      <c r="VRV14" s="113" t="s">
        <v>15641</v>
      </c>
      <c r="VRW14" s="113" t="s">
        <v>15642</v>
      </c>
      <c r="VRX14" s="113" t="s">
        <v>15643</v>
      </c>
      <c r="VRY14" s="113" t="s">
        <v>15644</v>
      </c>
      <c r="VRZ14" s="113" t="s">
        <v>15645</v>
      </c>
      <c r="VSA14" s="113" t="s">
        <v>15646</v>
      </c>
      <c r="VSB14" s="113" t="s">
        <v>15647</v>
      </c>
      <c r="VSC14" s="113" t="s">
        <v>15648</v>
      </c>
      <c r="VSD14" s="113" t="s">
        <v>15649</v>
      </c>
      <c r="VSE14" s="113" t="s">
        <v>15650</v>
      </c>
      <c r="VSF14" s="113" t="s">
        <v>15651</v>
      </c>
      <c r="VSG14" s="113" t="s">
        <v>15652</v>
      </c>
      <c r="VSH14" s="113" t="s">
        <v>15653</v>
      </c>
      <c r="VSI14" s="113" t="s">
        <v>15654</v>
      </c>
      <c r="VSJ14" s="113" t="s">
        <v>15655</v>
      </c>
      <c r="VSK14" s="113" t="s">
        <v>15656</v>
      </c>
      <c r="VSL14" s="113" t="s">
        <v>15657</v>
      </c>
      <c r="VSM14" s="113" t="s">
        <v>15658</v>
      </c>
      <c r="VSN14" s="113" t="s">
        <v>15659</v>
      </c>
      <c r="VSO14" s="113" t="s">
        <v>15660</v>
      </c>
      <c r="VSP14" s="113" t="s">
        <v>15661</v>
      </c>
      <c r="VSQ14" s="113" t="s">
        <v>15662</v>
      </c>
      <c r="VSR14" s="113" t="s">
        <v>15663</v>
      </c>
      <c r="VSS14" s="113" t="s">
        <v>15664</v>
      </c>
      <c r="VST14" s="113" t="s">
        <v>15665</v>
      </c>
      <c r="VSU14" s="113" t="s">
        <v>15666</v>
      </c>
      <c r="VSV14" s="113" t="s">
        <v>15667</v>
      </c>
      <c r="VSW14" s="113" t="s">
        <v>15668</v>
      </c>
      <c r="VSX14" s="113" t="s">
        <v>15669</v>
      </c>
      <c r="VSY14" s="113" t="s">
        <v>15670</v>
      </c>
      <c r="VSZ14" s="113" t="s">
        <v>15671</v>
      </c>
      <c r="VTA14" s="113" t="s">
        <v>15672</v>
      </c>
      <c r="VTB14" s="113" t="s">
        <v>15673</v>
      </c>
      <c r="VTC14" s="113" t="s">
        <v>15674</v>
      </c>
      <c r="VTD14" s="113" t="s">
        <v>15675</v>
      </c>
      <c r="VTE14" s="113" t="s">
        <v>15676</v>
      </c>
      <c r="VTF14" s="113" t="s">
        <v>15677</v>
      </c>
      <c r="VTG14" s="113" t="s">
        <v>15678</v>
      </c>
      <c r="VTH14" s="113" t="s">
        <v>15679</v>
      </c>
      <c r="VTI14" s="113" t="s">
        <v>15680</v>
      </c>
      <c r="VTJ14" s="113" t="s">
        <v>15681</v>
      </c>
      <c r="VTK14" s="113" t="s">
        <v>15682</v>
      </c>
      <c r="VTL14" s="113" t="s">
        <v>15683</v>
      </c>
      <c r="VTM14" s="113" t="s">
        <v>15684</v>
      </c>
      <c r="VTN14" s="113" t="s">
        <v>15685</v>
      </c>
      <c r="VTO14" s="113" t="s">
        <v>15686</v>
      </c>
      <c r="VTP14" s="113" t="s">
        <v>15687</v>
      </c>
      <c r="VTQ14" s="113" t="s">
        <v>15688</v>
      </c>
      <c r="VTR14" s="113" t="s">
        <v>15689</v>
      </c>
      <c r="VTS14" s="113" t="s">
        <v>15690</v>
      </c>
      <c r="VTT14" s="113" t="s">
        <v>15691</v>
      </c>
      <c r="VTU14" s="113" t="s">
        <v>15692</v>
      </c>
      <c r="VTV14" s="113" t="s">
        <v>15693</v>
      </c>
      <c r="VTW14" s="113" t="s">
        <v>15694</v>
      </c>
      <c r="VTX14" s="113" t="s">
        <v>15695</v>
      </c>
      <c r="VTY14" s="113" t="s">
        <v>15696</v>
      </c>
      <c r="VTZ14" s="113" t="s">
        <v>15697</v>
      </c>
      <c r="VUA14" s="113" t="s">
        <v>15698</v>
      </c>
      <c r="VUB14" s="113" t="s">
        <v>15699</v>
      </c>
      <c r="VUC14" s="113" t="s">
        <v>15700</v>
      </c>
      <c r="VUD14" s="113" t="s">
        <v>15701</v>
      </c>
      <c r="VUE14" s="113" t="s">
        <v>15702</v>
      </c>
      <c r="VUF14" s="113" t="s">
        <v>15703</v>
      </c>
      <c r="VUG14" s="113" t="s">
        <v>15704</v>
      </c>
      <c r="VUH14" s="113" t="s">
        <v>15705</v>
      </c>
      <c r="VUI14" s="113" t="s">
        <v>15706</v>
      </c>
      <c r="VUJ14" s="113" t="s">
        <v>15707</v>
      </c>
      <c r="VUK14" s="113" t="s">
        <v>15708</v>
      </c>
      <c r="VUL14" s="113" t="s">
        <v>15709</v>
      </c>
      <c r="VUM14" s="113" t="s">
        <v>15710</v>
      </c>
      <c r="VUN14" s="113" t="s">
        <v>15711</v>
      </c>
      <c r="VUO14" s="113" t="s">
        <v>15712</v>
      </c>
      <c r="VUP14" s="113" t="s">
        <v>15713</v>
      </c>
      <c r="VUQ14" s="113" t="s">
        <v>15714</v>
      </c>
      <c r="VUR14" s="113" t="s">
        <v>15715</v>
      </c>
      <c r="VUS14" s="113" t="s">
        <v>15716</v>
      </c>
      <c r="VUT14" s="113" t="s">
        <v>15717</v>
      </c>
      <c r="VUU14" s="113" t="s">
        <v>15718</v>
      </c>
      <c r="VUV14" s="113" t="s">
        <v>15719</v>
      </c>
      <c r="VUW14" s="113" t="s">
        <v>15720</v>
      </c>
      <c r="VUX14" s="113" t="s">
        <v>15721</v>
      </c>
      <c r="VUY14" s="113" t="s">
        <v>15722</v>
      </c>
      <c r="VUZ14" s="113" t="s">
        <v>15723</v>
      </c>
      <c r="VVA14" s="113" t="s">
        <v>15724</v>
      </c>
      <c r="VVB14" s="113" t="s">
        <v>15725</v>
      </c>
      <c r="VVC14" s="113" t="s">
        <v>15726</v>
      </c>
      <c r="VVD14" s="113" t="s">
        <v>15727</v>
      </c>
      <c r="VVE14" s="113" t="s">
        <v>15728</v>
      </c>
      <c r="VVF14" s="113" t="s">
        <v>15729</v>
      </c>
      <c r="VVG14" s="113" t="s">
        <v>15730</v>
      </c>
      <c r="VVH14" s="113" t="s">
        <v>15731</v>
      </c>
      <c r="VVI14" s="113" t="s">
        <v>15732</v>
      </c>
      <c r="VVJ14" s="113" t="s">
        <v>15733</v>
      </c>
      <c r="VVK14" s="113" t="s">
        <v>15734</v>
      </c>
      <c r="VVL14" s="113" t="s">
        <v>15735</v>
      </c>
      <c r="VVM14" s="113" t="s">
        <v>15736</v>
      </c>
      <c r="VVN14" s="113" t="s">
        <v>15737</v>
      </c>
      <c r="VVO14" s="113" t="s">
        <v>15738</v>
      </c>
      <c r="VVP14" s="113" t="s">
        <v>15739</v>
      </c>
      <c r="VVQ14" s="113" t="s">
        <v>15740</v>
      </c>
      <c r="VVR14" s="113" t="s">
        <v>15741</v>
      </c>
      <c r="VVS14" s="113" t="s">
        <v>15742</v>
      </c>
      <c r="VVT14" s="113" t="s">
        <v>15743</v>
      </c>
      <c r="VVU14" s="113" t="s">
        <v>15744</v>
      </c>
      <c r="VVV14" s="113" t="s">
        <v>15745</v>
      </c>
      <c r="VVW14" s="113" t="s">
        <v>15746</v>
      </c>
      <c r="VVX14" s="113" t="s">
        <v>15747</v>
      </c>
      <c r="VVY14" s="113" t="s">
        <v>15748</v>
      </c>
      <c r="VVZ14" s="113" t="s">
        <v>15749</v>
      </c>
      <c r="VWA14" s="113" t="s">
        <v>15750</v>
      </c>
      <c r="VWB14" s="113" t="s">
        <v>15751</v>
      </c>
      <c r="VWC14" s="113" t="s">
        <v>15752</v>
      </c>
      <c r="VWD14" s="113" t="s">
        <v>15753</v>
      </c>
      <c r="VWE14" s="113" t="s">
        <v>15754</v>
      </c>
      <c r="VWF14" s="113" t="s">
        <v>15755</v>
      </c>
      <c r="VWG14" s="113" t="s">
        <v>15756</v>
      </c>
      <c r="VWH14" s="113" t="s">
        <v>15757</v>
      </c>
      <c r="VWI14" s="113" t="s">
        <v>15758</v>
      </c>
      <c r="VWJ14" s="113" t="s">
        <v>15759</v>
      </c>
      <c r="VWK14" s="113" t="s">
        <v>15760</v>
      </c>
      <c r="VWL14" s="113" t="s">
        <v>15761</v>
      </c>
      <c r="VWM14" s="113" t="s">
        <v>15762</v>
      </c>
      <c r="VWN14" s="113" t="s">
        <v>15763</v>
      </c>
      <c r="VWO14" s="113" t="s">
        <v>15764</v>
      </c>
      <c r="VWP14" s="113" t="s">
        <v>15765</v>
      </c>
      <c r="VWQ14" s="113" t="s">
        <v>15766</v>
      </c>
      <c r="VWR14" s="113" t="s">
        <v>15767</v>
      </c>
      <c r="VWS14" s="113" t="s">
        <v>15768</v>
      </c>
      <c r="VWT14" s="113" t="s">
        <v>15769</v>
      </c>
      <c r="VWU14" s="113" t="s">
        <v>15770</v>
      </c>
      <c r="VWV14" s="113" t="s">
        <v>15771</v>
      </c>
      <c r="VWW14" s="113" t="s">
        <v>15772</v>
      </c>
      <c r="VWX14" s="113" t="s">
        <v>15773</v>
      </c>
      <c r="VWY14" s="113" t="s">
        <v>15774</v>
      </c>
      <c r="VWZ14" s="113" t="s">
        <v>15775</v>
      </c>
      <c r="VXA14" s="113" t="s">
        <v>15776</v>
      </c>
      <c r="VXB14" s="113" t="s">
        <v>15777</v>
      </c>
      <c r="VXC14" s="113" t="s">
        <v>15778</v>
      </c>
      <c r="VXD14" s="113" t="s">
        <v>15779</v>
      </c>
      <c r="VXE14" s="113" t="s">
        <v>15780</v>
      </c>
      <c r="VXF14" s="113" t="s">
        <v>15781</v>
      </c>
      <c r="VXG14" s="113" t="s">
        <v>15782</v>
      </c>
      <c r="VXH14" s="113" t="s">
        <v>15783</v>
      </c>
      <c r="VXI14" s="113" t="s">
        <v>15784</v>
      </c>
      <c r="VXJ14" s="113" t="s">
        <v>15785</v>
      </c>
      <c r="VXK14" s="113" t="s">
        <v>15786</v>
      </c>
      <c r="VXL14" s="113" t="s">
        <v>15787</v>
      </c>
      <c r="VXM14" s="113" t="s">
        <v>15788</v>
      </c>
      <c r="VXN14" s="113" t="s">
        <v>15789</v>
      </c>
      <c r="VXO14" s="113" t="s">
        <v>15790</v>
      </c>
      <c r="VXP14" s="113" t="s">
        <v>15791</v>
      </c>
      <c r="VXQ14" s="113" t="s">
        <v>15792</v>
      </c>
      <c r="VXR14" s="113" t="s">
        <v>15793</v>
      </c>
      <c r="VXS14" s="113" t="s">
        <v>15794</v>
      </c>
      <c r="VXT14" s="113" t="s">
        <v>15795</v>
      </c>
      <c r="VXU14" s="113" t="s">
        <v>15796</v>
      </c>
      <c r="VXV14" s="113" t="s">
        <v>15797</v>
      </c>
      <c r="VXW14" s="113" t="s">
        <v>15798</v>
      </c>
      <c r="VXX14" s="113" t="s">
        <v>15799</v>
      </c>
      <c r="VXY14" s="113" t="s">
        <v>15800</v>
      </c>
      <c r="VXZ14" s="113" t="s">
        <v>15801</v>
      </c>
      <c r="VYA14" s="113" t="s">
        <v>15802</v>
      </c>
      <c r="VYB14" s="113" t="s">
        <v>15803</v>
      </c>
      <c r="VYC14" s="113" t="s">
        <v>15804</v>
      </c>
      <c r="VYD14" s="113" t="s">
        <v>15805</v>
      </c>
      <c r="VYE14" s="113" t="s">
        <v>15806</v>
      </c>
      <c r="VYF14" s="113" t="s">
        <v>15807</v>
      </c>
      <c r="VYG14" s="113" t="s">
        <v>15808</v>
      </c>
      <c r="VYH14" s="113" t="s">
        <v>15809</v>
      </c>
      <c r="VYI14" s="113" t="s">
        <v>15810</v>
      </c>
      <c r="VYJ14" s="113" t="s">
        <v>15811</v>
      </c>
      <c r="VYK14" s="113" t="s">
        <v>15812</v>
      </c>
      <c r="VYL14" s="113" t="s">
        <v>15813</v>
      </c>
      <c r="VYM14" s="113" t="s">
        <v>15814</v>
      </c>
      <c r="VYN14" s="113" t="s">
        <v>15815</v>
      </c>
      <c r="VYO14" s="113" t="s">
        <v>15816</v>
      </c>
      <c r="VYP14" s="113" t="s">
        <v>15817</v>
      </c>
      <c r="VYQ14" s="113" t="s">
        <v>15818</v>
      </c>
      <c r="VYR14" s="113" t="s">
        <v>15819</v>
      </c>
      <c r="VYS14" s="113" t="s">
        <v>15820</v>
      </c>
      <c r="VYT14" s="113" t="s">
        <v>15821</v>
      </c>
      <c r="VYU14" s="113" t="s">
        <v>15822</v>
      </c>
      <c r="VYV14" s="113" t="s">
        <v>15823</v>
      </c>
      <c r="VYW14" s="113" t="s">
        <v>15824</v>
      </c>
      <c r="VYX14" s="113" t="s">
        <v>15825</v>
      </c>
      <c r="VYY14" s="113" t="s">
        <v>15826</v>
      </c>
      <c r="VYZ14" s="113" t="s">
        <v>15827</v>
      </c>
      <c r="VZA14" s="113" t="s">
        <v>15828</v>
      </c>
      <c r="VZB14" s="113" t="s">
        <v>15829</v>
      </c>
      <c r="VZC14" s="113" t="s">
        <v>15830</v>
      </c>
      <c r="VZD14" s="113" t="s">
        <v>15831</v>
      </c>
      <c r="VZE14" s="113" t="s">
        <v>15832</v>
      </c>
      <c r="VZF14" s="113" t="s">
        <v>15833</v>
      </c>
      <c r="VZG14" s="113" t="s">
        <v>15834</v>
      </c>
      <c r="VZH14" s="113" t="s">
        <v>15835</v>
      </c>
      <c r="VZI14" s="113" t="s">
        <v>15836</v>
      </c>
      <c r="VZJ14" s="113" t="s">
        <v>15837</v>
      </c>
      <c r="VZK14" s="113" t="s">
        <v>15838</v>
      </c>
      <c r="VZL14" s="113" t="s">
        <v>15839</v>
      </c>
      <c r="VZM14" s="113" t="s">
        <v>15840</v>
      </c>
      <c r="VZN14" s="113" t="s">
        <v>15841</v>
      </c>
      <c r="VZO14" s="113" t="s">
        <v>15842</v>
      </c>
      <c r="VZP14" s="113" t="s">
        <v>15843</v>
      </c>
      <c r="VZQ14" s="113" t="s">
        <v>15844</v>
      </c>
      <c r="VZR14" s="113" t="s">
        <v>15845</v>
      </c>
      <c r="VZS14" s="113" t="s">
        <v>15846</v>
      </c>
      <c r="VZT14" s="113" t="s">
        <v>15847</v>
      </c>
      <c r="VZU14" s="113" t="s">
        <v>15848</v>
      </c>
      <c r="VZV14" s="113" t="s">
        <v>15849</v>
      </c>
      <c r="VZW14" s="113" t="s">
        <v>15850</v>
      </c>
      <c r="VZX14" s="113" t="s">
        <v>15851</v>
      </c>
      <c r="VZY14" s="113" t="s">
        <v>15852</v>
      </c>
      <c r="VZZ14" s="113" t="s">
        <v>15853</v>
      </c>
      <c r="WAA14" s="113" t="s">
        <v>15854</v>
      </c>
      <c r="WAB14" s="113" t="s">
        <v>15855</v>
      </c>
      <c r="WAC14" s="113" t="s">
        <v>15856</v>
      </c>
      <c r="WAD14" s="113" t="s">
        <v>15857</v>
      </c>
      <c r="WAE14" s="113" t="s">
        <v>15858</v>
      </c>
      <c r="WAF14" s="113" t="s">
        <v>15859</v>
      </c>
      <c r="WAG14" s="113" t="s">
        <v>15860</v>
      </c>
      <c r="WAH14" s="113" t="s">
        <v>15861</v>
      </c>
      <c r="WAI14" s="113" t="s">
        <v>15862</v>
      </c>
      <c r="WAJ14" s="113" t="s">
        <v>15863</v>
      </c>
      <c r="WAK14" s="113" t="s">
        <v>15864</v>
      </c>
      <c r="WAL14" s="113" t="s">
        <v>15865</v>
      </c>
      <c r="WAM14" s="113" t="s">
        <v>15866</v>
      </c>
      <c r="WAN14" s="113" t="s">
        <v>15867</v>
      </c>
      <c r="WAO14" s="113" t="s">
        <v>15868</v>
      </c>
      <c r="WAP14" s="113" t="s">
        <v>15869</v>
      </c>
      <c r="WAQ14" s="113" t="s">
        <v>15870</v>
      </c>
      <c r="WAR14" s="113" t="s">
        <v>15871</v>
      </c>
      <c r="WAS14" s="113" t="s">
        <v>15872</v>
      </c>
      <c r="WAT14" s="113" t="s">
        <v>15873</v>
      </c>
      <c r="WAU14" s="113" t="s">
        <v>15874</v>
      </c>
      <c r="WAV14" s="113" t="s">
        <v>15875</v>
      </c>
      <c r="WAW14" s="113" t="s">
        <v>15876</v>
      </c>
      <c r="WAX14" s="113" t="s">
        <v>15877</v>
      </c>
      <c r="WAY14" s="113" t="s">
        <v>15878</v>
      </c>
      <c r="WAZ14" s="113" t="s">
        <v>15879</v>
      </c>
      <c r="WBA14" s="113" t="s">
        <v>15880</v>
      </c>
      <c r="WBB14" s="113" t="s">
        <v>15881</v>
      </c>
      <c r="WBC14" s="113" t="s">
        <v>15882</v>
      </c>
      <c r="WBD14" s="113" t="s">
        <v>15883</v>
      </c>
      <c r="WBE14" s="113" t="s">
        <v>15884</v>
      </c>
      <c r="WBF14" s="113" t="s">
        <v>15885</v>
      </c>
      <c r="WBG14" s="113" t="s">
        <v>15886</v>
      </c>
      <c r="WBH14" s="113" t="s">
        <v>15887</v>
      </c>
      <c r="WBI14" s="113" t="s">
        <v>15888</v>
      </c>
      <c r="WBJ14" s="113" t="s">
        <v>15889</v>
      </c>
      <c r="WBK14" s="113" t="s">
        <v>15890</v>
      </c>
      <c r="WBL14" s="113" t="s">
        <v>15891</v>
      </c>
      <c r="WBM14" s="113" t="s">
        <v>15892</v>
      </c>
      <c r="WBN14" s="113" t="s">
        <v>15893</v>
      </c>
      <c r="WBO14" s="113" t="s">
        <v>15894</v>
      </c>
      <c r="WBP14" s="113" t="s">
        <v>15895</v>
      </c>
      <c r="WBQ14" s="113" t="s">
        <v>15896</v>
      </c>
      <c r="WBR14" s="113" t="s">
        <v>15897</v>
      </c>
      <c r="WBS14" s="113" t="s">
        <v>15898</v>
      </c>
      <c r="WBT14" s="113" t="s">
        <v>15899</v>
      </c>
      <c r="WBU14" s="113" t="s">
        <v>15900</v>
      </c>
      <c r="WBV14" s="113" t="s">
        <v>15901</v>
      </c>
      <c r="WBW14" s="113" t="s">
        <v>15902</v>
      </c>
      <c r="WBX14" s="113" t="s">
        <v>15903</v>
      </c>
      <c r="WBY14" s="113" t="s">
        <v>15904</v>
      </c>
      <c r="WBZ14" s="113" t="s">
        <v>15905</v>
      </c>
      <c r="WCA14" s="113" t="s">
        <v>15906</v>
      </c>
      <c r="WCB14" s="113" t="s">
        <v>15907</v>
      </c>
      <c r="WCC14" s="113" t="s">
        <v>15908</v>
      </c>
      <c r="WCD14" s="113" t="s">
        <v>15909</v>
      </c>
      <c r="WCE14" s="113" t="s">
        <v>15910</v>
      </c>
      <c r="WCF14" s="113" t="s">
        <v>15911</v>
      </c>
      <c r="WCG14" s="113" t="s">
        <v>15912</v>
      </c>
      <c r="WCH14" s="113" t="s">
        <v>15913</v>
      </c>
      <c r="WCI14" s="113" t="s">
        <v>15914</v>
      </c>
      <c r="WCJ14" s="113" t="s">
        <v>15915</v>
      </c>
      <c r="WCK14" s="113" t="s">
        <v>15916</v>
      </c>
      <c r="WCL14" s="113" t="s">
        <v>15917</v>
      </c>
      <c r="WCM14" s="113" t="s">
        <v>15918</v>
      </c>
      <c r="WCN14" s="113" t="s">
        <v>15919</v>
      </c>
      <c r="WCO14" s="113" t="s">
        <v>15920</v>
      </c>
      <c r="WCP14" s="113" t="s">
        <v>15921</v>
      </c>
      <c r="WCQ14" s="113" t="s">
        <v>15922</v>
      </c>
      <c r="WCR14" s="113" t="s">
        <v>15923</v>
      </c>
      <c r="WCS14" s="113" t="s">
        <v>15924</v>
      </c>
      <c r="WCT14" s="113" t="s">
        <v>15925</v>
      </c>
      <c r="WCU14" s="113" t="s">
        <v>15926</v>
      </c>
      <c r="WCV14" s="113" t="s">
        <v>15927</v>
      </c>
      <c r="WCW14" s="113" t="s">
        <v>15928</v>
      </c>
      <c r="WCX14" s="113" t="s">
        <v>15929</v>
      </c>
      <c r="WCY14" s="113" t="s">
        <v>15930</v>
      </c>
      <c r="WCZ14" s="113" t="s">
        <v>15931</v>
      </c>
      <c r="WDA14" s="113" t="s">
        <v>15932</v>
      </c>
      <c r="WDB14" s="113" t="s">
        <v>15933</v>
      </c>
      <c r="WDC14" s="113" t="s">
        <v>15934</v>
      </c>
      <c r="WDD14" s="113" t="s">
        <v>15935</v>
      </c>
      <c r="WDE14" s="113" t="s">
        <v>15936</v>
      </c>
      <c r="WDF14" s="113" t="s">
        <v>15937</v>
      </c>
      <c r="WDG14" s="113" t="s">
        <v>15938</v>
      </c>
      <c r="WDH14" s="113" t="s">
        <v>15939</v>
      </c>
      <c r="WDI14" s="113" t="s">
        <v>15940</v>
      </c>
      <c r="WDJ14" s="113" t="s">
        <v>15941</v>
      </c>
      <c r="WDK14" s="113" t="s">
        <v>15942</v>
      </c>
      <c r="WDL14" s="113" t="s">
        <v>15943</v>
      </c>
      <c r="WDM14" s="113" t="s">
        <v>15944</v>
      </c>
      <c r="WDN14" s="113" t="s">
        <v>15945</v>
      </c>
      <c r="WDO14" s="113" t="s">
        <v>15946</v>
      </c>
      <c r="WDP14" s="113" t="s">
        <v>15947</v>
      </c>
      <c r="WDQ14" s="113" t="s">
        <v>15948</v>
      </c>
      <c r="WDR14" s="113" t="s">
        <v>15949</v>
      </c>
      <c r="WDS14" s="113" t="s">
        <v>15950</v>
      </c>
      <c r="WDT14" s="113" t="s">
        <v>15951</v>
      </c>
      <c r="WDU14" s="113" t="s">
        <v>15952</v>
      </c>
      <c r="WDV14" s="113" t="s">
        <v>15953</v>
      </c>
      <c r="WDW14" s="113" t="s">
        <v>15954</v>
      </c>
      <c r="WDX14" s="113" t="s">
        <v>15955</v>
      </c>
      <c r="WDY14" s="113" t="s">
        <v>15956</v>
      </c>
      <c r="WDZ14" s="113" t="s">
        <v>15957</v>
      </c>
      <c r="WEA14" s="113" t="s">
        <v>15958</v>
      </c>
      <c r="WEB14" s="113" t="s">
        <v>15959</v>
      </c>
      <c r="WEC14" s="113" t="s">
        <v>15960</v>
      </c>
      <c r="WED14" s="113" t="s">
        <v>15961</v>
      </c>
      <c r="WEE14" s="113" t="s">
        <v>15962</v>
      </c>
      <c r="WEF14" s="113" t="s">
        <v>15963</v>
      </c>
      <c r="WEG14" s="113" t="s">
        <v>15964</v>
      </c>
      <c r="WEH14" s="113" t="s">
        <v>15965</v>
      </c>
      <c r="WEI14" s="113" t="s">
        <v>15966</v>
      </c>
      <c r="WEJ14" s="113" t="s">
        <v>15967</v>
      </c>
      <c r="WEK14" s="113" t="s">
        <v>15968</v>
      </c>
      <c r="WEL14" s="113" t="s">
        <v>15969</v>
      </c>
      <c r="WEM14" s="113" t="s">
        <v>15970</v>
      </c>
      <c r="WEN14" s="113" t="s">
        <v>15971</v>
      </c>
      <c r="WEO14" s="113" t="s">
        <v>15972</v>
      </c>
      <c r="WEP14" s="113" t="s">
        <v>15973</v>
      </c>
      <c r="WEQ14" s="113" t="s">
        <v>15974</v>
      </c>
      <c r="WER14" s="113" t="s">
        <v>15975</v>
      </c>
      <c r="WES14" s="113" t="s">
        <v>15976</v>
      </c>
      <c r="WET14" s="113" t="s">
        <v>15977</v>
      </c>
      <c r="WEU14" s="113" t="s">
        <v>15978</v>
      </c>
      <c r="WEV14" s="113" t="s">
        <v>15979</v>
      </c>
      <c r="WEW14" s="113" t="s">
        <v>15980</v>
      </c>
      <c r="WEX14" s="113" t="s">
        <v>15981</v>
      </c>
      <c r="WEY14" s="113" t="s">
        <v>15982</v>
      </c>
      <c r="WEZ14" s="113" t="s">
        <v>15983</v>
      </c>
      <c r="WFA14" s="113" t="s">
        <v>15984</v>
      </c>
      <c r="WFB14" s="113" t="s">
        <v>15985</v>
      </c>
      <c r="WFC14" s="113" t="s">
        <v>15986</v>
      </c>
      <c r="WFD14" s="113" t="s">
        <v>15987</v>
      </c>
      <c r="WFE14" s="113" t="s">
        <v>15988</v>
      </c>
      <c r="WFF14" s="113" t="s">
        <v>15989</v>
      </c>
      <c r="WFG14" s="113" t="s">
        <v>15990</v>
      </c>
      <c r="WFH14" s="113" t="s">
        <v>15991</v>
      </c>
      <c r="WFI14" s="113" t="s">
        <v>15992</v>
      </c>
      <c r="WFJ14" s="113" t="s">
        <v>15993</v>
      </c>
      <c r="WFK14" s="113" t="s">
        <v>15994</v>
      </c>
      <c r="WFL14" s="113" t="s">
        <v>15995</v>
      </c>
      <c r="WFM14" s="113" t="s">
        <v>15996</v>
      </c>
      <c r="WFN14" s="113" t="s">
        <v>15997</v>
      </c>
      <c r="WFO14" s="113" t="s">
        <v>15998</v>
      </c>
      <c r="WFP14" s="113" t="s">
        <v>15999</v>
      </c>
      <c r="WFQ14" s="113" t="s">
        <v>16000</v>
      </c>
      <c r="WFR14" s="113" t="s">
        <v>16001</v>
      </c>
      <c r="WFS14" s="113" t="s">
        <v>16002</v>
      </c>
      <c r="WFT14" s="113" t="s">
        <v>16003</v>
      </c>
      <c r="WFU14" s="113" t="s">
        <v>16004</v>
      </c>
      <c r="WFV14" s="113" t="s">
        <v>16005</v>
      </c>
      <c r="WFW14" s="113" t="s">
        <v>16006</v>
      </c>
      <c r="WFX14" s="113" t="s">
        <v>16007</v>
      </c>
      <c r="WFY14" s="113" t="s">
        <v>16008</v>
      </c>
      <c r="WFZ14" s="113" t="s">
        <v>16009</v>
      </c>
      <c r="WGA14" s="113" t="s">
        <v>16010</v>
      </c>
      <c r="WGB14" s="113" t="s">
        <v>16011</v>
      </c>
      <c r="WGC14" s="113" t="s">
        <v>16012</v>
      </c>
      <c r="WGD14" s="113" t="s">
        <v>16013</v>
      </c>
      <c r="WGE14" s="113" t="s">
        <v>16014</v>
      </c>
      <c r="WGF14" s="113" t="s">
        <v>16015</v>
      </c>
      <c r="WGG14" s="113" t="s">
        <v>16016</v>
      </c>
      <c r="WGH14" s="113" t="s">
        <v>16017</v>
      </c>
      <c r="WGI14" s="113" t="s">
        <v>16018</v>
      </c>
      <c r="WGJ14" s="113" t="s">
        <v>16019</v>
      </c>
      <c r="WGK14" s="113" t="s">
        <v>16020</v>
      </c>
      <c r="WGL14" s="113" t="s">
        <v>16021</v>
      </c>
      <c r="WGM14" s="113" t="s">
        <v>16022</v>
      </c>
      <c r="WGN14" s="113" t="s">
        <v>16023</v>
      </c>
      <c r="WGO14" s="113" t="s">
        <v>16024</v>
      </c>
      <c r="WGP14" s="113" t="s">
        <v>16025</v>
      </c>
      <c r="WGQ14" s="113" t="s">
        <v>16026</v>
      </c>
      <c r="WGR14" s="113" t="s">
        <v>16027</v>
      </c>
      <c r="WGS14" s="113" t="s">
        <v>16028</v>
      </c>
      <c r="WGT14" s="113" t="s">
        <v>16029</v>
      </c>
      <c r="WGU14" s="113" t="s">
        <v>16030</v>
      </c>
      <c r="WGV14" s="113" t="s">
        <v>16031</v>
      </c>
      <c r="WGW14" s="113" t="s">
        <v>16032</v>
      </c>
      <c r="WGX14" s="113" t="s">
        <v>16033</v>
      </c>
      <c r="WGY14" s="113" t="s">
        <v>16034</v>
      </c>
      <c r="WGZ14" s="113" t="s">
        <v>16035</v>
      </c>
      <c r="WHA14" s="113" t="s">
        <v>16036</v>
      </c>
      <c r="WHB14" s="113" t="s">
        <v>16037</v>
      </c>
      <c r="WHC14" s="113" t="s">
        <v>16038</v>
      </c>
      <c r="WHD14" s="113" t="s">
        <v>16039</v>
      </c>
      <c r="WHE14" s="113" t="s">
        <v>16040</v>
      </c>
      <c r="WHF14" s="113" t="s">
        <v>16041</v>
      </c>
      <c r="WHG14" s="113" t="s">
        <v>16042</v>
      </c>
      <c r="WHH14" s="113" t="s">
        <v>16043</v>
      </c>
      <c r="WHI14" s="113" t="s">
        <v>16044</v>
      </c>
      <c r="WHJ14" s="113" t="s">
        <v>16045</v>
      </c>
      <c r="WHK14" s="113" t="s">
        <v>16046</v>
      </c>
      <c r="WHL14" s="113" t="s">
        <v>16047</v>
      </c>
      <c r="WHM14" s="113" t="s">
        <v>16048</v>
      </c>
      <c r="WHN14" s="113" t="s">
        <v>16049</v>
      </c>
      <c r="WHO14" s="113" t="s">
        <v>16050</v>
      </c>
      <c r="WHP14" s="113" t="s">
        <v>16051</v>
      </c>
      <c r="WHQ14" s="113" t="s">
        <v>16052</v>
      </c>
      <c r="WHR14" s="113" t="s">
        <v>16053</v>
      </c>
      <c r="WHS14" s="113" t="s">
        <v>16054</v>
      </c>
      <c r="WHT14" s="113" t="s">
        <v>16055</v>
      </c>
      <c r="WHU14" s="113" t="s">
        <v>16056</v>
      </c>
      <c r="WHV14" s="113" t="s">
        <v>16057</v>
      </c>
      <c r="WHW14" s="113" t="s">
        <v>16058</v>
      </c>
      <c r="WHX14" s="113" t="s">
        <v>16059</v>
      </c>
      <c r="WHY14" s="113" t="s">
        <v>16060</v>
      </c>
      <c r="WHZ14" s="113" t="s">
        <v>16061</v>
      </c>
      <c r="WIA14" s="113" t="s">
        <v>16062</v>
      </c>
      <c r="WIB14" s="113" t="s">
        <v>16063</v>
      </c>
      <c r="WIC14" s="113" t="s">
        <v>16064</v>
      </c>
      <c r="WID14" s="113" t="s">
        <v>16065</v>
      </c>
      <c r="WIE14" s="113" t="s">
        <v>16066</v>
      </c>
      <c r="WIF14" s="113" t="s">
        <v>16067</v>
      </c>
      <c r="WIG14" s="113" t="s">
        <v>16068</v>
      </c>
      <c r="WIH14" s="113" t="s">
        <v>16069</v>
      </c>
      <c r="WII14" s="113" t="s">
        <v>16070</v>
      </c>
      <c r="WIJ14" s="113" t="s">
        <v>16071</v>
      </c>
      <c r="WIK14" s="113" t="s">
        <v>16072</v>
      </c>
      <c r="WIL14" s="113" t="s">
        <v>16073</v>
      </c>
      <c r="WIM14" s="113" t="s">
        <v>16074</v>
      </c>
      <c r="WIN14" s="113" t="s">
        <v>16075</v>
      </c>
      <c r="WIO14" s="113" t="s">
        <v>16076</v>
      </c>
      <c r="WIP14" s="113" t="s">
        <v>16077</v>
      </c>
      <c r="WIQ14" s="113" t="s">
        <v>16078</v>
      </c>
      <c r="WIR14" s="113" t="s">
        <v>16079</v>
      </c>
      <c r="WIS14" s="113" t="s">
        <v>16080</v>
      </c>
      <c r="WIT14" s="113" t="s">
        <v>16081</v>
      </c>
      <c r="WIU14" s="113" t="s">
        <v>16082</v>
      </c>
      <c r="WIV14" s="113" t="s">
        <v>16083</v>
      </c>
      <c r="WIW14" s="113" t="s">
        <v>16084</v>
      </c>
      <c r="WIX14" s="113" t="s">
        <v>16085</v>
      </c>
      <c r="WIY14" s="113" t="s">
        <v>16086</v>
      </c>
      <c r="WIZ14" s="113" t="s">
        <v>16087</v>
      </c>
      <c r="WJA14" s="113" t="s">
        <v>16088</v>
      </c>
      <c r="WJB14" s="113" t="s">
        <v>16089</v>
      </c>
      <c r="WJC14" s="113" t="s">
        <v>16090</v>
      </c>
      <c r="WJD14" s="113" t="s">
        <v>16091</v>
      </c>
      <c r="WJE14" s="113" t="s">
        <v>16092</v>
      </c>
      <c r="WJF14" s="113" t="s">
        <v>16093</v>
      </c>
      <c r="WJG14" s="113" t="s">
        <v>16094</v>
      </c>
      <c r="WJH14" s="113" t="s">
        <v>16095</v>
      </c>
      <c r="WJI14" s="113" t="s">
        <v>16096</v>
      </c>
      <c r="WJJ14" s="113" t="s">
        <v>16097</v>
      </c>
      <c r="WJK14" s="113" t="s">
        <v>16098</v>
      </c>
      <c r="WJL14" s="113" t="s">
        <v>16099</v>
      </c>
      <c r="WJM14" s="113" t="s">
        <v>16100</v>
      </c>
      <c r="WJN14" s="113" t="s">
        <v>16101</v>
      </c>
      <c r="WJO14" s="113" t="s">
        <v>16102</v>
      </c>
      <c r="WJP14" s="113" t="s">
        <v>16103</v>
      </c>
      <c r="WJQ14" s="113" t="s">
        <v>16104</v>
      </c>
      <c r="WJR14" s="113" t="s">
        <v>16105</v>
      </c>
      <c r="WJS14" s="113" t="s">
        <v>16106</v>
      </c>
      <c r="WJT14" s="113" t="s">
        <v>16107</v>
      </c>
      <c r="WJU14" s="113" t="s">
        <v>16108</v>
      </c>
      <c r="WJV14" s="113" t="s">
        <v>16109</v>
      </c>
      <c r="WJW14" s="113" t="s">
        <v>16110</v>
      </c>
      <c r="WJX14" s="113" t="s">
        <v>16111</v>
      </c>
      <c r="WJY14" s="113" t="s">
        <v>16112</v>
      </c>
      <c r="WJZ14" s="113" t="s">
        <v>16113</v>
      </c>
      <c r="WKA14" s="113" t="s">
        <v>16114</v>
      </c>
      <c r="WKB14" s="113" t="s">
        <v>16115</v>
      </c>
      <c r="WKC14" s="113" t="s">
        <v>16116</v>
      </c>
      <c r="WKD14" s="113" t="s">
        <v>16117</v>
      </c>
      <c r="WKE14" s="113" t="s">
        <v>16118</v>
      </c>
      <c r="WKF14" s="113" t="s">
        <v>16119</v>
      </c>
      <c r="WKG14" s="113" t="s">
        <v>16120</v>
      </c>
      <c r="WKH14" s="113" t="s">
        <v>16121</v>
      </c>
      <c r="WKI14" s="113" t="s">
        <v>16122</v>
      </c>
      <c r="WKJ14" s="113" t="s">
        <v>16123</v>
      </c>
      <c r="WKK14" s="113" t="s">
        <v>16124</v>
      </c>
      <c r="WKL14" s="113" t="s">
        <v>16125</v>
      </c>
      <c r="WKM14" s="113" t="s">
        <v>16126</v>
      </c>
      <c r="WKN14" s="113" t="s">
        <v>16127</v>
      </c>
      <c r="WKO14" s="113" t="s">
        <v>16128</v>
      </c>
      <c r="WKP14" s="113" t="s">
        <v>16129</v>
      </c>
      <c r="WKQ14" s="113" t="s">
        <v>16130</v>
      </c>
      <c r="WKR14" s="113" t="s">
        <v>16131</v>
      </c>
      <c r="WKS14" s="113" t="s">
        <v>16132</v>
      </c>
      <c r="WKT14" s="113" t="s">
        <v>16133</v>
      </c>
      <c r="WKU14" s="113" t="s">
        <v>16134</v>
      </c>
      <c r="WKV14" s="113" t="s">
        <v>16135</v>
      </c>
      <c r="WKW14" s="113" t="s">
        <v>16136</v>
      </c>
      <c r="WKX14" s="113" t="s">
        <v>16137</v>
      </c>
      <c r="WKY14" s="113" t="s">
        <v>16138</v>
      </c>
      <c r="WKZ14" s="113" t="s">
        <v>16139</v>
      </c>
      <c r="WLA14" s="113" t="s">
        <v>16140</v>
      </c>
      <c r="WLB14" s="113" t="s">
        <v>16141</v>
      </c>
      <c r="WLC14" s="113" t="s">
        <v>16142</v>
      </c>
      <c r="WLD14" s="113" t="s">
        <v>16143</v>
      </c>
      <c r="WLE14" s="113" t="s">
        <v>16144</v>
      </c>
      <c r="WLF14" s="113" t="s">
        <v>16145</v>
      </c>
      <c r="WLG14" s="113" t="s">
        <v>16146</v>
      </c>
      <c r="WLH14" s="113" t="s">
        <v>16147</v>
      </c>
      <c r="WLI14" s="113" t="s">
        <v>16148</v>
      </c>
      <c r="WLJ14" s="113" t="s">
        <v>16149</v>
      </c>
      <c r="WLK14" s="113" t="s">
        <v>16150</v>
      </c>
      <c r="WLL14" s="113" t="s">
        <v>16151</v>
      </c>
      <c r="WLM14" s="113" t="s">
        <v>16152</v>
      </c>
      <c r="WLN14" s="113" t="s">
        <v>16153</v>
      </c>
      <c r="WLO14" s="113" t="s">
        <v>16154</v>
      </c>
      <c r="WLP14" s="113" t="s">
        <v>16155</v>
      </c>
      <c r="WLQ14" s="113" t="s">
        <v>16156</v>
      </c>
      <c r="WLR14" s="113" t="s">
        <v>16157</v>
      </c>
      <c r="WLS14" s="113" t="s">
        <v>16158</v>
      </c>
      <c r="WLT14" s="113" t="s">
        <v>16159</v>
      </c>
      <c r="WLU14" s="113" t="s">
        <v>16160</v>
      </c>
      <c r="WLV14" s="113" t="s">
        <v>16161</v>
      </c>
      <c r="WLW14" s="113" t="s">
        <v>16162</v>
      </c>
      <c r="WLX14" s="113" t="s">
        <v>16163</v>
      </c>
      <c r="WLY14" s="113" t="s">
        <v>16164</v>
      </c>
      <c r="WLZ14" s="113" t="s">
        <v>16165</v>
      </c>
      <c r="WMA14" s="113" t="s">
        <v>16166</v>
      </c>
      <c r="WMB14" s="113" t="s">
        <v>16167</v>
      </c>
      <c r="WMC14" s="113" t="s">
        <v>16168</v>
      </c>
      <c r="WMD14" s="113" t="s">
        <v>16169</v>
      </c>
      <c r="WME14" s="113" t="s">
        <v>16170</v>
      </c>
      <c r="WMF14" s="113" t="s">
        <v>16171</v>
      </c>
      <c r="WMG14" s="113" t="s">
        <v>16172</v>
      </c>
      <c r="WMH14" s="113" t="s">
        <v>16173</v>
      </c>
      <c r="WMI14" s="113" t="s">
        <v>16174</v>
      </c>
      <c r="WMJ14" s="113" t="s">
        <v>16175</v>
      </c>
      <c r="WMK14" s="113" t="s">
        <v>16176</v>
      </c>
      <c r="WML14" s="113" t="s">
        <v>16177</v>
      </c>
      <c r="WMM14" s="113" t="s">
        <v>16178</v>
      </c>
      <c r="WMN14" s="113" t="s">
        <v>16179</v>
      </c>
      <c r="WMO14" s="113" t="s">
        <v>16180</v>
      </c>
      <c r="WMP14" s="113" t="s">
        <v>16181</v>
      </c>
      <c r="WMQ14" s="113" t="s">
        <v>16182</v>
      </c>
      <c r="WMR14" s="113" t="s">
        <v>16183</v>
      </c>
      <c r="WMS14" s="113" t="s">
        <v>16184</v>
      </c>
      <c r="WMT14" s="113" t="s">
        <v>16185</v>
      </c>
      <c r="WMU14" s="113" t="s">
        <v>16186</v>
      </c>
      <c r="WMV14" s="113" t="s">
        <v>16187</v>
      </c>
      <c r="WMW14" s="113" t="s">
        <v>16188</v>
      </c>
      <c r="WMX14" s="113" t="s">
        <v>16189</v>
      </c>
      <c r="WMY14" s="113" t="s">
        <v>16190</v>
      </c>
      <c r="WMZ14" s="113" t="s">
        <v>16191</v>
      </c>
      <c r="WNA14" s="113" t="s">
        <v>16192</v>
      </c>
      <c r="WNB14" s="113" t="s">
        <v>16193</v>
      </c>
      <c r="WNC14" s="113" t="s">
        <v>16194</v>
      </c>
      <c r="WND14" s="113" t="s">
        <v>16195</v>
      </c>
      <c r="WNE14" s="113" t="s">
        <v>16196</v>
      </c>
      <c r="WNF14" s="113" t="s">
        <v>16197</v>
      </c>
      <c r="WNG14" s="113" t="s">
        <v>16198</v>
      </c>
      <c r="WNH14" s="113" t="s">
        <v>16199</v>
      </c>
      <c r="WNI14" s="113" t="s">
        <v>16200</v>
      </c>
      <c r="WNJ14" s="113" t="s">
        <v>16201</v>
      </c>
      <c r="WNK14" s="113" t="s">
        <v>16202</v>
      </c>
      <c r="WNL14" s="113" t="s">
        <v>16203</v>
      </c>
      <c r="WNM14" s="113" t="s">
        <v>16204</v>
      </c>
      <c r="WNN14" s="113" t="s">
        <v>16205</v>
      </c>
      <c r="WNO14" s="113" t="s">
        <v>16206</v>
      </c>
      <c r="WNP14" s="113" t="s">
        <v>16207</v>
      </c>
      <c r="WNQ14" s="113" t="s">
        <v>16208</v>
      </c>
      <c r="WNR14" s="113" t="s">
        <v>16209</v>
      </c>
      <c r="WNS14" s="113" t="s">
        <v>16210</v>
      </c>
      <c r="WNT14" s="113" t="s">
        <v>16211</v>
      </c>
      <c r="WNU14" s="113" t="s">
        <v>16212</v>
      </c>
      <c r="WNV14" s="113" t="s">
        <v>16213</v>
      </c>
      <c r="WNW14" s="113" t="s">
        <v>16214</v>
      </c>
      <c r="WNX14" s="113" t="s">
        <v>16215</v>
      </c>
      <c r="WNY14" s="113" t="s">
        <v>16216</v>
      </c>
      <c r="WNZ14" s="113" t="s">
        <v>16217</v>
      </c>
      <c r="WOA14" s="113" t="s">
        <v>16218</v>
      </c>
      <c r="WOB14" s="113" t="s">
        <v>16219</v>
      </c>
      <c r="WOC14" s="113" t="s">
        <v>16220</v>
      </c>
      <c r="WOD14" s="113" t="s">
        <v>16221</v>
      </c>
      <c r="WOE14" s="113" t="s">
        <v>16222</v>
      </c>
      <c r="WOF14" s="113" t="s">
        <v>16223</v>
      </c>
      <c r="WOG14" s="113" t="s">
        <v>16224</v>
      </c>
      <c r="WOH14" s="113" t="s">
        <v>16225</v>
      </c>
      <c r="WOI14" s="113" t="s">
        <v>16226</v>
      </c>
      <c r="WOJ14" s="113" t="s">
        <v>16227</v>
      </c>
      <c r="WOK14" s="113" t="s">
        <v>16228</v>
      </c>
      <c r="WOL14" s="113" t="s">
        <v>16229</v>
      </c>
      <c r="WOM14" s="113" t="s">
        <v>16230</v>
      </c>
      <c r="WON14" s="113" t="s">
        <v>16231</v>
      </c>
      <c r="WOO14" s="113" t="s">
        <v>16232</v>
      </c>
      <c r="WOP14" s="113" t="s">
        <v>16233</v>
      </c>
      <c r="WOQ14" s="113" t="s">
        <v>16234</v>
      </c>
      <c r="WOR14" s="113" t="s">
        <v>16235</v>
      </c>
      <c r="WOS14" s="113" t="s">
        <v>16236</v>
      </c>
      <c r="WOT14" s="113" t="s">
        <v>16237</v>
      </c>
      <c r="WOU14" s="113" t="s">
        <v>16238</v>
      </c>
      <c r="WOV14" s="113" t="s">
        <v>16239</v>
      </c>
      <c r="WOW14" s="113" t="s">
        <v>16240</v>
      </c>
      <c r="WOX14" s="113" t="s">
        <v>16241</v>
      </c>
      <c r="WOY14" s="113" t="s">
        <v>16242</v>
      </c>
      <c r="WOZ14" s="113" t="s">
        <v>16243</v>
      </c>
      <c r="WPA14" s="113" t="s">
        <v>16244</v>
      </c>
      <c r="WPB14" s="113" t="s">
        <v>16245</v>
      </c>
      <c r="WPC14" s="113" t="s">
        <v>16246</v>
      </c>
      <c r="WPD14" s="113" t="s">
        <v>16247</v>
      </c>
      <c r="WPE14" s="113" t="s">
        <v>16248</v>
      </c>
      <c r="WPF14" s="113" t="s">
        <v>16249</v>
      </c>
      <c r="WPG14" s="113" t="s">
        <v>16250</v>
      </c>
      <c r="WPH14" s="113" t="s">
        <v>16251</v>
      </c>
      <c r="WPI14" s="113" t="s">
        <v>16252</v>
      </c>
      <c r="WPJ14" s="113" t="s">
        <v>16253</v>
      </c>
      <c r="WPK14" s="113" t="s">
        <v>16254</v>
      </c>
      <c r="WPL14" s="113" t="s">
        <v>16255</v>
      </c>
      <c r="WPM14" s="113" t="s">
        <v>16256</v>
      </c>
      <c r="WPN14" s="113" t="s">
        <v>16257</v>
      </c>
      <c r="WPO14" s="113" t="s">
        <v>16258</v>
      </c>
      <c r="WPP14" s="113" t="s">
        <v>16259</v>
      </c>
      <c r="WPQ14" s="113" t="s">
        <v>16260</v>
      </c>
      <c r="WPR14" s="113" t="s">
        <v>16261</v>
      </c>
      <c r="WPS14" s="113" t="s">
        <v>16262</v>
      </c>
      <c r="WPT14" s="113" t="s">
        <v>16263</v>
      </c>
      <c r="WPU14" s="113" t="s">
        <v>16264</v>
      </c>
      <c r="WPV14" s="113" t="s">
        <v>16265</v>
      </c>
      <c r="WPW14" s="113" t="s">
        <v>16266</v>
      </c>
      <c r="WPX14" s="113" t="s">
        <v>16267</v>
      </c>
      <c r="WPY14" s="113" t="s">
        <v>16268</v>
      </c>
      <c r="WPZ14" s="113" t="s">
        <v>16269</v>
      </c>
      <c r="WQA14" s="113" t="s">
        <v>16270</v>
      </c>
      <c r="WQB14" s="113" t="s">
        <v>16271</v>
      </c>
      <c r="WQC14" s="113" t="s">
        <v>16272</v>
      </c>
      <c r="WQD14" s="113" t="s">
        <v>16273</v>
      </c>
      <c r="WQE14" s="113" t="s">
        <v>16274</v>
      </c>
      <c r="WQF14" s="113" t="s">
        <v>16275</v>
      </c>
      <c r="WQG14" s="113" t="s">
        <v>16276</v>
      </c>
      <c r="WQH14" s="113" t="s">
        <v>16277</v>
      </c>
      <c r="WQI14" s="113" t="s">
        <v>16278</v>
      </c>
      <c r="WQJ14" s="113" t="s">
        <v>16279</v>
      </c>
      <c r="WQK14" s="113" t="s">
        <v>16280</v>
      </c>
      <c r="WQL14" s="113" t="s">
        <v>16281</v>
      </c>
      <c r="WQM14" s="113" t="s">
        <v>16282</v>
      </c>
      <c r="WQN14" s="113" t="s">
        <v>16283</v>
      </c>
      <c r="WQO14" s="113" t="s">
        <v>16284</v>
      </c>
      <c r="WQP14" s="113" t="s">
        <v>16285</v>
      </c>
      <c r="WQQ14" s="113" t="s">
        <v>16286</v>
      </c>
      <c r="WQR14" s="113" t="s">
        <v>16287</v>
      </c>
      <c r="WQS14" s="113" t="s">
        <v>16288</v>
      </c>
      <c r="WQT14" s="113" t="s">
        <v>16289</v>
      </c>
      <c r="WQU14" s="113" t="s">
        <v>16290</v>
      </c>
      <c r="WQV14" s="113" t="s">
        <v>16291</v>
      </c>
      <c r="WQW14" s="113" t="s">
        <v>16292</v>
      </c>
      <c r="WQX14" s="113" t="s">
        <v>16293</v>
      </c>
      <c r="WQY14" s="113" t="s">
        <v>16294</v>
      </c>
      <c r="WQZ14" s="113" t="s">
        <v>16295</v>
      </c>
      <c r="WRA14" s="113" t="s">
        <v>16296</v>
      </c>
      <c r="WRB14" s="113" t="s">
        <v>16297</v>
      </c>
      <c r="WRC14" s="113" t="s">
        <v>16298</v>
      </c>
      <c r="WRD14" s="113" t="s">
        <v>16299</v>
      </c>
      <c r="WRE14" s="113" t="s">
        <v>16300</v>
      </c>
      <c r="WRF14" s="113" t="s">
        <v>16301</v>
      </c>
      <c r="WRG14" s="113" t="s">
        <v>16302</v>
      </c>
      <c r="WRH14" s="113" t="s">
        <v>16303</v>
      </c>
      <c r="WRI14" s="113" t="s">
        <v>16304</v>
      </c>
      <c r="WRJ14" s="113" t="s">
        <v>16305</v>
      </c>
      <c r="WRK14" s="113" t="s">
        <v>16306</v>
      </c>
      <c r="WRL14" s="113" t="s">
        <v>16307</v>
      </c>
      <c r="WRM14" s="113" t="s">
        <v>16308</v>
      </c>
      <c r="WRN14" s="113" t="s">
        <v>16309</v>
      </c>
      <c r="WRO14" s="113" t="s">
        <v>16310</v>
      </c>
      <c r="WRP14" s="113" t="s">
        <v>16311</v>
      </c>
      <c r="WRQ14" s="113" t="s">
        <v>16312</v>
      </c>
      <c r="WRR14" s="113" t="s">
        <v>16313</v>
      </c>
      <c r="WRS14" s="113" t="s">
        <v>16314</v>
      </c>
      <c r="WRT14" s="113" t="s">
        <v>16315</v>
      </c>
      <c r="WRU14" s="113" t="s">
        <v>16316</v>
      </c>
      <c r="WRV14" s="113" t="s">
        <v>16317</v>
      </c>
      <c r="WRW14" s="113" t="s">
        <v>16318</v>
      </c>
      <c r="WRX14" s="113" t="s">
        <v>16319</v>
      </c>
      <c r="WRY14" s="113" t="s">
        <v>16320</v>
      </c>
      <c r="WRZ14" s="113" t="s">
        <v>16321</v>
      </c>
      <c r="WSA14" s="113" t="s">
        <v>16322</v>
      </c>
      <c r="WSB14" s="113" t="s">
        <v>16323</v>
      </c>
      <c r="WSC14" s="113" t="s">
        <v>16324</v>
      </c>
      <c r="WSD14" s="113" t="s">
        <v>16325</v>
      </c>
      <c r="WSE14" s="113" t="s">
        <v>16326</v>
      </c>
      <c r="WSF14" s="113" t="s">
        <v>16327</v>
      </c>
      <c r="WSG14" s="113" t="s">
        <v>16328</v>
      </c>
      <c r="WSH14" s="113" t="s">
        <v>16329</v>
      </c>
      <c r="WSI14" s="113" t="s">
        <v>16330</v>
      </c>
      <c r="WSJ14" s="113" t="s">
        <v>16331</v>
      </c>
      <c r="WSK14" s="113" t="s">
        <v>16332</v>
      </c>
      <c r="WSL14" s="113" t="s">
        <v>16333</v>
      </c>
      <c r="WSM14" s="113" t="s">
        <v>16334</v>
      </c>
      <c r="WSN14" s="113" t="s">
        <v>16335</v>
      </c>
      <c r="WSO14" s="113" t="s">
        <v>16336</v>
      </c>
      <c r="WSP14" s="113" t="s">
        <v>16337</v>
      </c>
      <c r="WSQ14" s="113" t="s">
        <v>16338</v>
      </c>
      <c r="WSR14" s="113" t="s">
        <v>16339</v>
      </c>
      <c r="WSS14" s="113" t="s">
        <v>16340</v>
      </c>
      <c r="WST14" s="113" t="s">
        <v>16341</v>
      </c>
      <c r="WSU14" s="113" t="s">
        <v>16342</v>
      </c>
      <c r="WSV14" s="113" t="s">
        <v>16343</v>
      </c>
      <c r="WSW14" s="113" t="s">
        <v>16344</v>
      </c>
      <c r="WSX14" s="113" t="s">
        <v>16345</v>
      </c>
      <c r="WSY14" s="113" t="s">
        <v>16346</v>
      </c>
      <c r="WSZ14" s="113" t="s">
        <v>16347</v>
      </c>
      <c r="WTA14" s="113" t="s">
        <v>16348</v>
      </c>
      <c r="WTB14" s="113" t="s">
        <v>16349</v>
      </c>
      <c r="WTC14" s="113" t="s">
        <v>16350</v>
      </c>
      <c r="WTD14" s="113" t="s">
        <v>16351</v>
      </c>
      <c r="WTE14" s="113" t="s">
        <v>16352</v>
      </c>
      <c r="WTF14" s="113" t="s">
        <v>16353</v>
      </c>
      <c r="WTG14" s="113" t="s">
        <v>16354</v>
      </c>
      <c r="WTH14" s="113" t="s">
        <v>16355</v>
      </c>
      <c r="WTI14" s="113" t="s">
        <v>16356</v>
      </c>
      <c r="WTJ14" s="113" t="s">
        <v>16357</v>
      </c>
      <c r="WTK14" s="113" t="s">
        <v>16358</v>
      </c>
      <c r="WTL14" s="113" t="s">
        <v>16359</v>
      </c>
      <c r="WTM14" s="113" t="s">
        <v>16360</v>
      </c>
      <c r="WTN14" s="113" t="s">
        <v>16361</v>
      </c>
      <c r="WTO14" s="113" t="s">
        <v>16362</v>
      </c>
      <c r="WTP14" s="113" t="s">
        <v>16363</v>
      </c>
      <c r="WTQ14" s="113" t="s">
        <v>16364</v>
      </c>
      <c r="WTR14" s="113" t="s">
        <v>16365</v>
      </c>
      <c r="WTS14" s="113" t="s">
        <v>16366</v>
      </c>
      <c r="WTT14" s="113" t="s">
        <v>16367</v>
      </c>
      <c r="WTU14" s="113" t="s">
        <v>16368</v>
      </c>
      <c r="WTV14" s="113" t="s">
        <v>16369</v>
      </c>
      <c r="WTW14" s="113" t="s">
        <v>16370</v>
      </c>
      <c r="WTX14" s="113" t="s">
        <v>16371</v>
      </c>
      <c r="WTY14" s="113" t="s">
        <v>16372</v>
      </c>
      <c r="WTZ14" s="113" t="s">
        <v>16373</v>
      </c>
      <c r="WUA14" s="113" t="s">
        <v>16374</v>
      </c>
      <c r="WUB14" s="113" t="s">
        <v>16375</v>
      </c>
      <c r="WUC14" s="113" t="s">
        <v>16376</v>
      </c>
      <c r="WUD14" s="113" t="s">
        <v>16377</v>
      </c>
      <c r="WUE14" s="113" t="s">
        <v>16378</v>
      </c>
      <c r="WUF14" s="113" t="s">
        <v>16379</v>
      </c>
      <c r="WUG14" s="113" t="s">
        <v>16380</v>
      </c>
      <c r="WUH14" s="113" t="s">
        <v>16381</v>
      </c>
      <c r="WUI14" s="113" t="s">
        <v>16382</v>
      </c>
      <c r="WUJ14" s="113" t="s">
        <v>16383</v>
      </c>
      <c r="WUK14" s="113" t="s">
        <v>16384</v>
      </c>
      <c r="WUL14" s="113" t="s">
        <v>16385</v>
      </c>
      <c r="WUM14" s="113" t="s">
        <v>16386</v>
      </c>
      <c r="WUN14" s="113" t="s">
        <v>16387</v>
      </c>
      <c r="WUO14" s="113" t="s">
        <v>16388</v>
      </c>
      <c r="WUP14" s="113" t="s">
        <v>16389</v>
      </c>
      <c r="WUQ14" s="113" t="s">
        <v>16390</v>
      </c>
      <c r="WUR14" s="113" t="s">
        <v>16391</v>
      </c>
      <c r="WUS14" s="113" t="s">
        <v>16392</v>
      </c>
      <c r="WUT14" s="113" t="s">
        <v>16393</v>
      </c>
      <c r="WUU14" s="113" t="s">
        <v>16394</v>
      </c>
      <c r="WUV14" s="113" t="s">
        <v>16395</v>
      </c>
      <c r="WUW14" s="113" t="s">
        <v>16396</v>
      </c>
      <c r="WUX14" s="113" t="s">
        <v>16397</v>
      </c>
      <c r="WUY14" s="113" t="s">
        <v>16398</v>
      </c>
      <c r="WUZ14" s="113" t="s">
        <v>16399</v>
      </c>
      <c r="WVA14" s="113" t="s">
        <v>16400</v>
      </c>
      <c r="WVB14" s="113" t="s">
        <v>16401</v>
      </c>
      <c r="WVC14" s="113" t="s">
        <v>16402</v>
      </c>
      <c r="WVD14" s="113" t="s">
        <v>16403</v>
      </c>
      <c r="WVE14" s="113" t="s">
        <v>16404</v>
      </c>
      <c r="WVF14" s="113" t="s">
        <v>16405</v>
      </c>
      <c r="WVG14" s="113" t="s">
        <v>16406</v>
      </c>
      <c r="WVH14" s="113" t="s">
        <v>16407</v>
      </c>
      <c r="WVI14" s="113" t="s">
        <v>16408</v>
      </c>
      <c r="WVJ14" s="113" t="s">
        <v>16409</v>
      </c>
      <c r="WVK14" s="113" t="s">
        <v>16410</v>
      </c>
      <c r="WVL14" s="113" t="s">
        <v>16411</v>
      </c>
      <c r="WVM14" s="113" t="s">
        <v>16412</v>
      </c>
      <c r="WVN14" s="113" t="s">
        <v>16413</v>
      </c>
      <c r="WVO14" s="113" t="s">
        <v>16414</v>
      </c>
      <c r="WVP14" s="113" t="s">
        <v>16415</v>
      </c>
      <c r="WVQ14" s="113" t="s">
        <v>16416</v>
      </c>
      <c r="WVR14" s="113" t="s">
        <v>16417</v>
      </c>
      <c r="WVS14" s="113" t="s">
        <v>16418</v>
      </c>
      <c r="WVT14" s="113" t="s">
        <v>16419</v>
      </c>
      <c r="WVU14" s="113" t="s">
        <v>16420</v>
      </c>
      <c r="WVV14" s="113" t="s">
        <v>16421</v>
      </c>
      <c r="WVW14" s="113" t="s">
        <v>16422</v>
      </c>
      <c r="WVX14" s="113" t="s">
        <v>16423</v>
      </c>
      <c r="WVY14" s="113" t="s">
        <v>16424</v>
      </c>
      <c r="WVZ14" s="113" t="s">
        <v>16425</v>
      </c>
      <c r="WWA14" s="113" t="s">
        <v>16426</v>
      </c>
      <c r="WWB14" s="113" t="s">
        <v>16427</v>
      </c>
      <c r="WWC14" s="113" t="s">
        <v>16428</v>
      </c>
      <c r="WWD14" s="113" t="s">
        <v>16429</v>
      </c>
      <c r="WWE14" s="113" t="s">
        <v>16430</v>
      </c>
      <c r="WWF14" s="113" t="s">
        <v>16431</v>
      </c>
      <c r="WWG14" s="113" t="s">
        <v>16432</v>
      </c>
      <c r="WWH14" s="113" t="s">
        <v>16433</v>
      </c>
      <c r="WWI14" s="113" t="s">
        <v>16434</v>
      </c>
      <c r="WWJ14" s="113" t="s">
        <v>16435</v>
      </c>
      <c r="WWK14" s="113" t="s">
        <v>16436</v>
      </c>
      <c r="WWL14" s="113" t="s">
        <v>16437</v>
      </c>
      <c r="WWM14" s="113" t="s">
        <v>16438</v>
      </c>
      <c r="WWN14" s="113" t="s">
        <v>16439</v>
      </c>
      <c r="WWO14" s="113" t="s">
        <v>16440</v>
      </c>
      <c r="WWP14" s="113" t="s">
        <v>16441</v>
      </c>
      <c r="WWQ14" s="113" t="s">
        <v>16442</v>
      </c>
      <c r="WWR14" s="113" t="s">
        <v>16443</v>
      </c>
      <c r="WWS14" s="113" t="s">
        <v>16444</v>
      </c>
      <c r="WWT14" s="113" t="s">
        <v>16445</v>
      </c>
      <c r="WWU14" s="113" t="s">
        <v>16446</v>
      </c>
      <c r="WWV14" s="113" t="s">
        <v>16447</v>
      </c>
      <c r="WWW14" s="113" t="s">
        <v>16448</v>
      </c>
      <c r="WWX14" s="113" t="s">
        <v>16449</v>
      </c>
      <c r="WWY14" s="113" t="s">
        <v>16450</v>
      </c>
      <c r="WWZ14" s="113" t="s">
        <v>16451</v>
      </c>
      <c r="WXA14" s="113" t="s">
        <v>16452</v>
      </c>
      <c r="WXB14" s="113" t="s">
        <v>16453</v>
      </c>
      <c r="WXC14" s="113" t="s">
        <v>16454</v>
      </c>
      <c r="WXD14" s="113" t="s">
        <v>16455</v>
      </c>
      <c r="WXE14" s="113" t="s">
        <v>16456</v>
      </c>
      <c r="WXF14" s="113" t="s">
        <v>16457</v>
      </c>
      <c r="WXG14" s="113" t="s">
        <v>16458</v>
      </c>
      <c r="WXH14" s="113" t="s">
        <v>16459</v>
      </c>
      <c r="WXI14" s="113" t="s">
        <v>16460</v>
      </c>
      <c r="WXJ14" s="113" t="s">
        <v>16461</v>
      </c>
      <c r="WXK14" s="113" t="s">
        <v>16462</v>
      </c>
      <c r="WXL14" s="113" t="s">
        <v>16463</v>
      </c>
      <c r="WXM14" s="113" t="s">
        <v>16464</v>
      </c>
      <c r="WXN14" s="113" t="s">
        <v>16465</v>
      </c>
      <c r="WXO14" s="113" t="s">
        <v>16466</v>
      </c>
      <c r="WXP14" s="113" t="s">
        <v>16467</v>
      </c>
      <c r="WXQ14" s="113" t="s">
        <v>16468</v>
      </c>
      <c r="WXR14" s="113" t="s">
        <v>16469</v>
      </c>
      <c r="WXS14" s="113" t="s">
        <v>16470</v>
      </c>
      <c r="WXT14" s="113" t="s">
        <v>16471</v>
      </c>
      <c r="WXU14" s="113" t="s">
        <v>16472</v>
      </c>
      <c r="WXV14" s="113" t="s">
        <v>16473</v>
      </c>
      <c r="WXW14" s="113" t="s">
        <v>16474</v>
      </c>
      <c r="WXX14" s="113" t="s">
        <v>16475</v>
      </c>
      <c r="WXY14" s="113" t="s">
        <v>16476</v>
      </c>
      <c r="WXZ14" s="113" t="s">
        <v>16477</v>
      </c>
      <c r="WYA14" s="113" t="s">
        <v>16478</v>
      </c>
      <c r="WYB14" s="113" t="s">
        <v>16479</v>
      </c>
      <c r="WYC14" s="113" t="s">
        <v>16480</v>
      </c>
      <c r="WYD14" s="113" t="s">
        <v>16481</v>
      </c>
      <c r="WYE14" s="113" t="s">
        <v>16482</v>
      </c>
      <c r="WYF14" s="113" t="s">
        <v>16483</v>
      </c>
      <c r="WYG14" s="113" t="s">
        <v>16484</v>
      </c>
      <c r="WYH14" s="113" t="s">
        <v>16485</v>
      </c>
      <c r="WYI14" s="113" t="s">
        <v>16486</v>
      </c>
      <c r="WYJ14" s="113" t="s">
        <v>16487</v>
      </c>
      <c r="WYK14" s="113" t="s">
        <v>16488</v>
      </c>
      <c r="WYL14" s="113" t="s">
        <v>16489</v>
      </c>
      <c r="WYM14" s="113" t="s">
        <v>16490</v>
      </c>
      <c r="WYN14" s="113" t="s">
        <v>16491</v>
      </c>
      <c r="WYO14" s="113" t="s">
        <v>16492</v>
      </c>
      <c r="WYP14" s="113" t="s">
        <v>16493</v>
      </c>
      <c r="WYQ14" s="113" t="s">
        <v>16494</v>
      </c>
      <c r="WYR14" s="113" t="s">
        <v>16495</v>
      </c>
      <c r="WYS14" s="113" t="s">
        <v>16496</v>
      </c>
      <c r="WYT14" s="113" t="s">
        <v>16497</v>
      </c>
      <c r="WYU14" s="113" t="s">
        <v>16498</v>
      </c>
      <c r="WYV14" s="113" t="s">
        <v>16499</v>
      </c>
      <c r="WYW14" s="113" t="s">
        <v>16500</v>
      </c>
      <c r="WYX14" s="113" t="s">
        <v>16501</v>
      </c>
      <c r="WYY14" s="113" t="s">
        <v>16502</v>
      </c>
      <c r="WYZ14" s="113" t="s">
        <v>16503</v>
      </c>
      <c r="WZA14" s="113" t="s">
        <v>16504</v>
      </c>
      <c r="WZB14" s="113" t="s">
        <v>16505</v>
      </c>
      <c r="WZC14" s="113" t="s">
        <v>16506</v>
      </c>
      <c r="WZD14" s="113" t="s">
        <v>16507</v>
      </c>
      <c r="WZE14" s="113" t="s">
        <v>16508</v>
      </c>
      <c r="WZF14" s="113" t="s">
        <v>16509</v>
      </c>
      <c r="WZG14" s="113" t="s">
        <v>16510</v>
      </c>
      <c r="WZH14" s="113" t="s">
        <v>16511</v>
      </c>
      <c r="WZI14" s="113" t="s">
        <v>16512</v>
      </c>
      <c r="WZJ14" s="113" t="s">
        <v>16513</v>
      </c>
      <c r="WZK14" s="113" t="s">
        <v>16514</v>
      </c>
      <c r="WZL14" s="113" t="s">
        <v>16515</v>
      </c>
      <c r="WZM14" s="113" t="s">
        <v>16516</v>
      </c>
      <c r="WZN14" s="113" t="s">
        <v>16517</v>
      </c>
      <c r="WZO14" s="113" t="s">
        <v>16518</v>
      </c>
      <c r="WZP14" s="113" t="s">
        <v>16519</v>
      </c>
      <c r="WZQ14" s="113" t="s">
        <v>16520</v>
      </c>
      <c r="WZR14" s="113" t="s">
        <v>16521</v>
      </c>
      <c r="WZS14" s="113" t="s">
        <v>16522</v>
      </c>
      <c r="WZT14" s="113" t="s">
        <v>16523</v>
      </c>
      <c r="WZU14" s="113" t="s">
        <v>16524</v>
      </c>
      <c r="WZV14" s="113" t="s">
        <v>16525</v>
      </c>
      <c r="WZW14" s="113" t="s">
        <v>16526</v>
      </c>
      <c r="WZX14" s="113" t="s">
        <v>16527</v>
      </c>
      <c r="WZY14" s="113" t="s">
        <v>16528</v>
      </c>
      <c r="WZZ14" s="113" t="s">
        <v>16529</v>
      </c>
      <c r="XAA14" s="113" t="s">
        <v>16530</v>
      </c>
      <c r="XAB14" s="113" t="s">
        <v>16531</v>
      </c>
      <c r="XAC14" s="113" t="s">
        <v>16532</v>
      </c>
      <c r="XAD14" s="113" t="s">
        <v>16533</v>
      </c>
      <c r="XAE14" s="113" t="s">
        <v>16534</v>
      </c>
      <c r="XAF14" s="113" t="s">
        <v>16535</v>
      </c>
      <c r="XAG14" s="113" t="s">
        <v>16536</v>
      </c>
      <c r="XAH14" s="113" t="s">
        <v>16537</v>
      </c>
      <c r="XAI14" s="113" t="s">
        <v>16538</v>
      </c>
      <c r="XAJ14" s="113" t="s">
        <v>16539</v>
      </c>
      <c r="XAK14" s="113" t="s">
        <v>16540</v>
      </c>
      <c r="XAL14" s="113" t="s">
        <v>16541</v>
      </c>
      <c r="XAM14" s="113" t="s">
        <v>16542</v>
      </c>
      <c r="XAN14" s="113" t="s">
        <v>16543</v>
      </c>
      <c r="XAO14" s="113" t="s">
        <v>16544</v>
      </c>
      <c r="XAP14" s="113" t="s">
        <v>16545</v>
      </c>
      <c r="XAQ14" s="113" t="s">
        <v>16546</v>
      </c>
      <c r="XAR14" s="113" t="s">
        <v>16547</v>
      </c>
      <c r="XAS14" s="113" t="s">
        <v>16548</v>
      </c>
      <c r="XAT14" s="113" t="s">
        <v>16549</v>
      </c>
      <c r="XAU14" s="113" t="s">
        <v>16550</v>
      </c>
      <c r="XAV14" s="113" t="s">
        <v>16551</v>
      </c>
      <c r="XAW14" s="113" t="s">
        <v>16552</v>
      </c>
      <c r="XAX14" s="113" t="s">
        <v>16553</v>
      </c>
      <c r="XAY14" s="113" t="s">
        <v>16554</v>
      </c>
      <c r="XAZ14" s="113" t="s">
        <v>16555</v>
      </c>
      <c r="XBA14" s="113" t="s">
        <v>16556</v>
      </c>
      <c r="XBB14" s="113" t="s">
        <v>16557</v>
      </c>
      <c r="XBC14" s="113" t="s">
        <v>16558</v>
      </c>
      <c r="XBD14" s="113" t="s">
        <v>16559</v>
      </c>
      <c r="XBE14" s="113" t="s">
        <v>16560</v>
      </c>
      <c r="XBF14" s="113" t="s">
        <v>16561</v>
      </c>
      <c r="XBG14" s="113" t="s">
        <v>16562</v>
      </c>
      <c r="XBH14" s="113" t="s">
        <v>16563</v>
      </c>
      <c r="XBI14" s="113" t="s">
        <v>16564</v>
      </c>
      <c r="XBJ14" s="113" t="s">
        <v>16565</v>
      </c>
      <c r="XBK14" s="113" t="s">
        <v>16566</v>
      </c>
      <c r="XBL14" s="113" t="s">
        <v>16567</v>
      </c>
      <c r="XBM14" s="113" t="s">
        <v>16568</v>
      </c>
      <c r="XBN14" s="113" t="s">
        <v>16569</v>
      </c>
      <c r="XBO14" s="113" t="s">
        <v>16570</v>
      </c>
      <c r="XBP14" s="113" t="s">
        <v>16571</v>
      </c>
      <c r="XBQ14" s="113" t="s">
        <v>16572</v>
      </c>
      <c r="XBR14" s="113" t="s">
        <v>16573</v>
      </c>
      <c r="XBS14" s="113" t="s">
        <v>16574</v>
      </c>
      <c r="XBT14" s="113" t="s">
        <v>16575</v>
      </c>
      <c r="XBU14" s="113" t="s">
        <v>16576</v>
      </c>
      <c r="XBV14" s="113" t="s">
        <v>16577</v>
      </c>
      <c r="XBW14" s="113" t="s">
        <v>16578</v>
      </c>
      <c r="XBX14" s="113" t="s">
        <v>16579</v>
      </c>
      <c r="XBY14" s="113" t="s">
        <v>16580</v>
      </c>
      <c r="XBZ14" s="113" t="s">
        <v>16581</v>
      </c>
      <c r="XCA14" s="113" t="s">
        <v>16582</v>
      </c>
      <c r="XCB14" s="113" t="s">
        <v>16583</v>
      </c>
      <c r="XCC14" s="113" t="s">
        <v>16584</v>
      </c>
      <c r="XCD14" s="113" t="s">
        <v>16585</v>
      </c>
      <c r="XCE14" s="113" t="s">
        <v>16586</v>
      </c>
      <c r="XCF14" s="113" t="s">
        <v>16587</v>
      </c>
      <c r="XCG14" s="113" t="s">
        <v>16588</v>
      </c>
      <c r="XCH14" s="113" t="s">
        <v>16589</v>
      </c>
      <c r="XCI14" s="113" t="s">
        <v>16590</v>
      </c>
      <c r="XCJ14" s="113" t="s">
        <v>16591</v>
      </c>
      <c r="XCK14" s="113" t="s">
        <v>16592</v>
      </c>
      <c r="XCL14" s="113" t="s">
        <v>16593</v>
      </c>
      <c r="XCM14" s="113" t="s">
        <v>16594</v>
      </c>
      <c r="XCN14" s="113" t="s">
        <v>16595</v>
      </c>
      <c r="XCO14" s="113" t="s">
        <v>16596</v>
      </c>
      <c r="XCP14" s="113" t="s">
        <v>16597</v>
      </c>
      <c r="XCQ14" s="113" t="s">
        <v>16598</v>
      </c>
      <c r="XCR14" s="113" t="s">
        <v>16599</v>
      </c>
      <c r="XCS14" s="113" t="s">
        <v>16600</v>
      </c>
      <c r="XCT14" s="113" t="s">
        <v>16601</v>
      </c>
      <c r="XCU14" s="113" t="s">
        <v>16602</v>
      </c>
      <c r="XCV14" s="113" t="s">
        <v>16603</v>
      </c>
      <c r="XCW14" s="113" t="s">
        <v>16604</v>
      </c>
      <c r="XCX14" s="113" t="s">
        <v>16605</v>
      </c>
      <c r="XCY14" s="113" t="s">
        <v>16606</v>
      </c>
      <c r="XCZ14" s="113" t="s">
        <v>16607</v>
      </c>
      <c r="XDA14" s="113" t="s">
        <v>16608</v>
      </c>
      <c r="XDB14" s="113" t="s">
        <v>16609</v>
      </c>
      <c r="XDC14" s="113" t="s">
        <v>16610</v>
      </c>
      <c r="XDD14" s="113" t="s">
        <v>16611</v>
      </c>
      <c r="XDE14" s="113" t="s">
        <v>16612</v>
      </c>
      <c r="XDF14" s="113" t="s">
        <v>16613</v>
      </c>
      <c r="XDG14" s="113" t="s">
        <v>16614</v>
      </c>
      <c r="XDH14" s="113" t="s">
        <v>16615</v>
      </c>
      <c r="XDI14" s="113" t="s">
        <v>16616</v>
      </c>
      <c r="XDJ14" s="113" t="s">
        <v>16617</v>
      </c>
      <c r="XDK14" s="113" t="s">
        <v>16618</v>
      </c>
      <c r="XDL14" s="113" t="s">
        <v>16619</v>
      </c>
      <c r="XDM14" s="113" t="s">
        <v>16620</v>
      </c>
      <c r="XDN14" s="113" t="s">
        <v>16621</v>
      </c>
      <c r="XDO14" s="113" t="s">
        <v>16622</v>
      </c>
      <c r="XDP14" s="113" t="s">
        <v>16623</v>
      </c>
      <c r="XDQ14" s="113" t="s">
        <v>16624</v>
      </c>
      <c r="XDR14" s="113" t="s">
        <v>16625</v>
      </c>
      <c r="XDS14" s="113" t="s">
        <v>16626</v>
      </c>
      <c r="XDT14" s="113" t="s">
        <v>16627</v>
      </c>
      <c r="XDU14" s="113" t="s">
        <v>16628</v>
      </c>
      <c r="XDV14" s="113" t="s">
        <v>16629</v>
      </c>
      <c r="XDW14" s="113" t="s">
        <v>16630</v>
      </c>
      <c r="XDX14" s="113" t="s">
        <v>16631</v>
      </c>
      <c r="XDY14" s="113" t="s">
        <v>16632</v>
      </c>
      <c r="XDZ14" s="113" t="s">
        <v>16633</v>
      </c>
      <c r="XEA14" s="113" t="s">
        <v>16634</v>
      </c>
      <c r="XEB14" s="113" t="s">
        <v>16635</v>
      </c>
      <c r="XEC14" s="113" t="s">
        <v>16636</v>
      </c>
      <c r="XED14" s="113" t="s">
        <v>16637</v>
      </c>
      <c r="XEE14" s="113" t="s">
        <v>16638</v>
      </c>
      <c r="XEF14" s="113" t="s">
        <v>16639</v>
      </c>
      <c r="XEG14" s="113" t="s">
        <v>16640</v>
      </c>
      <c r="XEH14" s="113" t="s">
        <v>16641</v>
      </c>
      <c r="XEI14" s="113" t="s">
        <v>16642</v>
      </c>
      <c r="XEJ14" s="113" t="s">
        <v>16643</v>
      </c>
      <c r="XEK14" s="113" t="s">
        <v>16644</v>
      </c>
      <c r="XEL14" s="113" t="s">
        <v>16645</v>
      </c>
      <c r="XEM14" s="113" t="s">
        <v>16646</v>
      </c>
      <c r="XEN14" s="113" t="s">
        <v>16647</v>
      </c>
      <c r="XEO14" s="113" t="s">
        <v>16648</v>
      </c>
      <c r="XEP14" s="113" t="s">
        <v>16649</v>
      </c>
      <c r="XEQ14" s="113" t="s">
        <v>16650</v>
      </c>
      <c r="XER14" s="113" t="s">
        <v>16651</v>
      </c>
      <c r="XES14" s="113" t="s">
        <v>16652</v>
      </c>
      <c r="XET14" s="113" t="s">
        <v>16653</v>
      </c>
      <c r="XEU14" s="113" t="s">
        <v>16654</v>
      </c>
      <c r="XEV14" s="113" t="s">
        <v>16655</v>
      </c>
      <c r="XEW14" s="113" t="s">
        <v>16656</v>
      </c>
      <c r="XEX14" s="113" t="s">
        <v>16657</v>
      </c>
      <c r="XEY14" s="113" t="s">
        <v>16658</v>
      </c>
      <c r="XEZ14" s="113" t="s">
        <v>16659</v>
      </c>
      <c r="XFA14" s="113" t="s">
        <v>16660</v>
      </c>
      <c r="XFB14" s="113" t="s">
        <v>16661</v>
      </c>
      <c r="XFC14" s="113" t="s">
        <v>16662</v>
      </c>
      <c r="XFD14" s="113" t="s">
        <v>16663</v>
      </c>
    </row>
    <row r="15" spans="1:16384" s="140" customFormat="1" ht="22.5">
      <c r="A15" s="119"/>
      <c r="B15" s="120" t="s">
        <v>283</v>
      </c>
      <c r="C15" s="120" t="s">
        <v>284</v>
      </c>
      <c r="D15" s="121" t="s">
        <v>285</v>
      </c>
      <c r="E15" s="122" t="s">
        <v>286</v>
      </c>
      <c r="F15" s="121" t="s">
        <v>287</v>
      </c>
      <c r="G15" s="120" t="s">
        <v>288</v>
      </c>
      <c r="H15" s="120" t="s">
        <v>289</v>
      </c>
      <c r="I15" s="121"/>
      <c r="J15" s="121"/>
      <c r="K15" s="121" t="s">
        <v>290</v>
      </c>
      <c r="L15" s="121" t="s">
        <v>291</v>
      </c>
      <c r="M15" s="121" t="s">
        <v>292</v>
      </c>
      <c r="N15" s="121" t="s">
        <v>293</v>
      </c>
      <c r="O15" s="121" t="s">
        <v>294</v>
      </c>
      <c r="P15" s="131" t="s">
        <v>295</v>
      </c>
      <c r="R15" s="140" t="s">
        <v>275</v>
      </c>
    </row>
    <row r="16" spans="1:16384" s="139" customFormat="1" ht="22.5">
      <c r="A16" s="119"/>
      <c r="B16" s="120" t="s">
        <v>283</v>
      </c>
      <c r="C16" s="120" t="s">
        <v>284</v>
      </c>
      <c r="D16" s="121" t="s">
        <v>16664</v>
      </c>
      <c r="E16" s="122" t="s">
        <v>16665</v>
      </c>
      <c r="F16" s="121" t="s">
        <v>287</v>
      </c>
      <c r="G16" s="120" t="s">
        <v>288</v>
      </c>
      <c r="H16" s="120" t="s">
        <v>289</v>
      </c>
      <c r="I16" s="121"/>
      <c r="J16" s="121"/>
      <c r="K16" s="121" t="s">
        <v>290</v>
      </c>
      <c r="L16" s="121" t="s">
        <v>291</v>
      </c>
      <c r="M16" s="121" t="s">
        <v>292</v>
      </c>
      <c r="N16" s="121" t="s">
        <v>293</v>
      </c>
      <c r="O16" s="121" t="s">
        <v>16666</v>
      </c>
      <c r="P16" s="132" t="s">
        <v>295</v>
      </c>
      <c r="R16" s="139" t="s">
        <v>275</v>
      </c>
    </row>
    <row r="17" spans="1:18" s="139" customFormat="1" ht="22.5">
      <c r="A17" s="119"/>
      <c r="B17" s="120" t="s">
        <v>283</v>
      </c>
      <c r="C17" s="120" t="s">
        <v>284</v>
      </c>
      <c r="D17" s="121" t="s">
        <v>16664</v>
      </c>
      <c r="E17" s="122" t="s">
        <v>16667</v>
      </c>
      <c r="F17" s="121" t="s">
        <v>287</v>
      </c>
      <c r="G17" s="120" t="s">
        <v>288</v>
      </c>
      <c r="H17" s="120" t="s">
        <v>289</v>
      </c>
      <c r="I17" s="121"/>
      <c r="J17" s="121"/>
      <c r="K17" s="121" t="s">
        <v>290</v>
      </c>
      <c r="L17" s="121" t="s">
        <v>291</v>
      </c>
      <c r="M17" s="121" t="s">
        <v>292</v>
      </c>
      <c r="N17" s="121" t="s">
        <v>293</v>
      </c>
      <c r="O17" s="121" t="s">
        <v>16668</v>
      </c>
      <c r="P17" s="132" t="s">
        <v>295</v>
      </c>
      <c r="R17" s="139" t="s">
        <v>275</v>
      </c>
    </row>
    <row r="18" spans="1:18" s="139" customFormat="1" ht="22.5">
      <c r="A18" s="119"/>
      <c r="B18" s="120" t="s">
        <v>283</v>
      </c>
      <c r="C18" s="120" t="s">
        <v>284</v>
      </c>
      <c r="D18" s="121" t="s">
        <v>16669</v>
      </c>
      <c r="E18" s="122" t="s">
        <v>16670</v>
      </c>
      <c r="F18" s="121" t="s">
        <v>287</v>
      </c>
      <c r="G18" s="120" t="s">
        <v>288</v>
      </c>
      <c r="H18" s="120" t="s">
        <v>289</v>
      </c>
      <c r="I18" s="121"/>
      <c r="J18" s="121"/>
      <c r="K18" s="121" t="s">
        <v>290</v>
      </c>
      <c r="L18" s="121" t="s">
        <v>291</v>
      </c>
      <c r="M18" s="121" t="s">
        <v>292</v>
      </c>
      <c r="N18" s="121" t="s">
        <v>293</v>
      </c>
      <c r="O18" s="121" t="s">
        <v>16671</v>
      </c>
      <c r="P18" s="132" t="s">
        <v>295</v>
      </c>
      <c r="R18" s="139" t="s">
        <v>275</v>
      </c>
    </row>
    <row r="19" spans="1:18" s="139" customFormat="1" ht="22.5">
      <c r="A19" s="119"/>
      <c r="B19" s="120" t="s">
        <v>283</v>
      </c>
      <c r="C19" s="120" t="s">
        <v>284</v>
      </c>
      <c r="D19" s="121" t="s">
        <v>16669</v>
      </c>
      <c r="E19" s="122" t="s">
        <v>16670</v>
      </c>
      <c r="F19" s="121" t="s">
        <v>16672</v>
      </c>
      <c r="G19" s="120" t="s">
        <v>288</v>
      </c>
      <c r="H19" s="120" t="s">
        <v>289</v>
      </c>
      <c r="I19" s="121"/>
      <c r="J19" s="121"/>
      <c r="K19" s="121" t="s">
        <v>290</v>
      </c>
      <c r="L19" s="121" t="s">
        <v>291</v>
      </c>
      <c r="M19" s="121" t="s">
        <v>292</v>
      </c>
      <c r="N19" s="121" t="s">
        <v>293</v>
      </c>
      <c r="O19" s="121" t="s">
        <v>16671</v>
      </c>
      <c r="P19" s="132" t="s">
        <v>16673</v>
      </c>
      <c r="R19" s="139" t="s">
        <v>275</v>
      </c>
    </row>
    <row r="20" spans="1:18" s="139" customFormat="1" ht="33.75">
      <c r="A20" s="119"/>
      <c r="B20" s="120" t="s">
        <v>283</v>
      </c>
      <c r="C20" s="120" t="s">
        <v>16674</v>
      </c>
      <c r="D20" s="121" t="s">
        <v>16675</v>
      </c>
      <c r="E20" s="122" t="s">
        <v>16676</v>
      </c>
      <c r="F20" s="121" t="s">
        <v>287</v>
      </c>
      <c r="G20" s="120" t="s">
        <v>288</v>
      </c>
      <c r="H20" s="120" t="s">
        <v>289</v>
      </c>
      <c r="I20" s="121"/>
      <c r="J20" s="121"/>
      <c r="K20" s="121" t="s">
        <v>16677</v>
      </c>
      <c r="L20" s="121" t="s">
        <v>16678</v>
      </c>
      <c r="M20" s="121" t="s">
        <v>292</v>
      </c>
      <c r="N20" s="121" t="s">
        <v>293</v>
      </c>
      <c r="O20" s="121" t="s">
        <v>16679</v>
      </c>
      <c r="P20" s="132" t="s">
        <v>295</v>
      </c>
      <c r="R20" s="139" t="s">
        <v>275</v>
      </c>
    </row>
    <row r="21" spans="1:18" s="139" customFormat="1" ht="33.75">
      <c r="A21" s="119"/>
      <c r="B21" s="120" t="s">
        <v>283</v>
      </c>
      <c r="C21" s="120" t="s">
        <v>16674</v>
      </c>
      <c r="D21" s="121" t="s">
        <v>16675</v>
      </c>
      <c r="E21" s="122" t="s">
        <v>16680</v>
      </c>
      <c r="F21" s="121" t="s">
        <v>287</v>
      </c>
      <c r="G21" s="120" t="s">
        <v>288</v>
      </c>
      <c r="H21" s="120" t="s">
        <v>289</v>
      </c>
      <c r="I21" s="121"/>
      <c r="J21" s="121"/>
      <c r="K21" s="121" t="s">
        <v>16677</v>
      </c>
      <c r="L21" s="121" t="s">
        <v>16678</v>
      </c>
      <c r="M21" s="121" t="s">
        <v>292</v>
      </c>
      <c r="N21" s="121" t="s">
        <v>293</v>
      </c>
      <c r="O21" s="121" t="s">
        <v>16681</v>
      </c>
      <c r="P21" s="132" t="s">
        <v>295</v>
      </c>
      <c r="R21" s="139" t="s">
        <v>275</v>
      </c>
    </row>
    <row r="22" spans="1:18" s="139" customFormat="1">
      <c r="A22" s="119"/>
      <c r="B22" s="120"/>
      <c r="C22" s="120"/>
      <c r="D22" s="121"/>
      <c r="E22" s="122"/>
      <c r="F22" s="121"/>
      <c r="G22" s="120"/>
      <c r="H22" s="120"/>
      <c r="I22" s="121"/>
      <c r="J22" s="121"/>
      <c r="K22" s="121"/>
      <c r="L22" s="121"/>
      <c r="M22" s="121"/>
      <c r="N22" s="121"/>
      <c r="O22" s="121"/>
      <c r="P22" s="132"/>
    </row>
    <row r="23" spans="1:18" s="139" customFormat="1">
      <c r="A23" s="119"/>
      <c r="B23" s="120"/>
      <c r="C23" s="120"/>
      <c r="D23" s="121"/>
      <c r="E23" s="122"/>
      <c r="F23" s="121"/>
      <c r="G23" s="120"/>
      <c r="H23" s="120"/>
      <c r="I23" s="121"/>
      <c r="J23" s="121"/>
      <c r="K23" s="121"/>
      <c r="L23" s="121"/>
      <c r="M23" s="121"/>
      <c r="N23" s="121"/>
      <c r="O23" s="121"/>
      <c r="P23" s="132"/>
    </row>
    <row r="24" spans="1:18" s="139" customFormat="1">
      <c r="A24" s="119"/>
      <c r="B24" s="120"/>
      <c r="C24" s="120"/>
      <c r="D24" s="121"/>
      <c r="E24" s="122"/>
      <c r="F24" s="121"/>
      <c r="G24" s="120"/>
      <c r="H24" s="120"/>
      <c r="I24" s="121"/>
      <c r="J24" s="121"/>
      <c r="K24" s="121"/>
      <c r="L24" s="121"/>
      <c r="M24" s="121"/>
      <c r="N24" s="121"/>
      <c r="O24" s="121"/>
      <c r="P24" s="132"/>
    </row>
    <row r="25" spans="1:18" s="139" customFormat="1">
      <c r="A25" s="119"/>
      <c r="B25" s="120"/>
      <c r="C25" s="120"/>
      <c r="D25" s="121"/>
      <c r="E25" s="122"/>
      <c r="F25" s="121"/>
      <c r="G25" s="120"/>
      <c r="H25" s="120"/>
      <c r="I25" s="121"/>
      <c r="J25" s="121"/>
      <c r="K25" s="121"/>
      <c r="L25" s="121"/>
      <c r="M25" s="121"/>
      <c r="N25" s="121"/>
      <c r="O25" s="121"/>
      <c r="P25" s="132"/>
    </row>
    <row r="26" spans="1:18" s="139" customFormat="1">
      <c r="A26" s="119"/>
      <c r="B26" s="120"/>
      <c r="C26" s="120"/>
      <c r="D26" s="121"/>
      <c r="E26" s="122"/>
      <c r="F26" s="121"/>
      <c r="G26" s="120"/>
      <c r="H26" s="120"/>
      <c r="I26" s="121"/>
      <c r="J26" s="121"/>
      <c r="K26" s="121"/>
      <c r="L26" s="121"/>
      <c r="M26" s="121"/>
      <c r="N26" s="121"/>
      <c r="O26" s="121"/>
      <c r="P26" s="132"/>
    </row>
    <row r="27" spans="1:18" s="139" customFormat="1">
      <c r="A27" s="119"/>
      <c r="B27" s="120"/>
      <c r="C27" s="120"/>
      <c r="D27" s="121"/>
      <c r="E27" s="122"/>
      <c r="F27" s="121"/>
      <c r="G27" s="120"/>
      <c r="H27" s="120"/>
      <c r="I27" s="121"/>
      <c r="J27" s="121"/>
      <c r="K27" s="121"/>
      <c r="L27" s="121"/>
      <c r="M27" s="121"/>
      <c r="N27" s="121"/>
      <c r="O27" s="121"/>
      <c r="P27" s="132"/>
    </row>
    <row r="28" spans="1:18" s="139" customFormat="1">
      <c r="A28" s="119"/>
      <c r="B28" s="120"/>
      <c r="C28" s="120"/>
      <c r="D28" s="121"/>
      <c r="E28" s="122"/>
      <c r="F28" s="121"/>
      <c r="G28" s="120"/>
      <c r="H28" s="120"/>
      <c r="I28" s="121"/>
      <c r="J28" s="121"/>
      <c r="K28" s="121"/>
      <c r="L28" s="121"/>
      <c r="M28" s="121"/>
      <c r="N28" s="121"/>
      <c r="O28" s="121"/>
      <c r="P28" s="132"/>
    </row>
    <row r="29" spans="1:18" s="139" customFormat="1">
      <c r="A29" s="119"/>
      <c r="B29" s="120"/>
      <c r="C29" s="120"/>
      <c r="D29" s="121"/>
      <c r="E29" s="122"/>
      <c r="F29" s="121"/>
      <c r="G29" s="120"/>
      <c r="H29" s="120"/>
      <c r="I29" s="121"/>
      <c r="J29" s="121"/>
      <c r="K29" s="121"/>
      <c r="L29" s="121"/>
      <c r="M29" s="121"/>
      <c r="N29" s="121"/>
      <c r="O29" s="121"/>
      <c r="P29" s="132"/>
    </row>
    <row r="30" spans="1:18" s="139" customFormat="1">
      <c r="A30" s="119"/>
      <c r="B30" s="120"/>
      <c r="C30" s="120"/>
      <c r="D30" s="121"/>
      <c r="E30" s="122"/>
      <c r="F30" s="121"/>
      <c r="G30" s="120"/>
      <c r="H30" s="120"/>
      <c r="I30" s="121"/>
      <c r="J30" s="121"/>
      <c r="K30" s="121"/>
      <c r="L30" s="121"/>
      <c r="M30" s="121"/>
      <c r="N30" s="121"/>
      <c r="O30" s="121"/>
      <c r="P30" s="132"/>
    </row>
    <row r="31" spans="1:18" s="139" customFormat="1">
      <c r="A31" s="119"/>
      <c r="B31" s="120"/>
      <c r="C31" s="120"/>
      <c r="D31" s="121"/>
      <c r="E31" s="122"/>
      <c r="F31" s="121"/>
      <c r="G31" s="120"/>
      <c r="H31" s="120"/>
      <c r="I31" s="121"/>
      <c r="J31" s="121"/>
      <c r="K31" s="121"/>
      <c r="L31" s="121"/>
      <c r="M31" s="121"/>
      <c r="N31" s="121"/>
      <c r="O31" s="121"/>
      <c r="P31" s="132"/>
    </row>
    <row r="32" spans="1:18" s="139" customFormat="1">
      <c r="A32" s="119"/>
      <c r="B32" s="120"/>
      <c r="C32" s="120"/>
      <c r="D32" s="121"/>
      <c r="E32" s="122"/>
      <c r="F32" s="121"/>
      <c r="G32" s="120"/>
      <c r="H32" s="120"/>
      <c r="I32" s="121"/>
      <c r="J32" s="121"/>
      <c r="K32" s="121"/>
      <c r="L32" s="121"/>
      <c r="M32" s="121"/>
      <c r="N32" s="121"/>
      <c r="O32" s="121"/>
      <c r="P32" s="132"/>
    </row>
    <row r="33" spans="1:16" s="139" customFormat="1">
      <c r="A33" s="119"/>
      <c r="B33" s="120"/>
      <c r="C33" s="120"/>
      <c r="D33" s="121"/>
      <c r="E33" s="122"/>
      <c r="F33" s="121"/>
      <c r="G33" s="120"/>
      <c r="H33" s="120"/>
      <c r="I33" s="121"/>
      <c r="J33" s="121"/>
      <c r="K33" s="121"/>
      <c r="L33" s="121"/>
      <c r="M33" s="121"/>
      <c r="N33" s="121"/>
      <c r="O33" s="121"/>
      <c r="P33" s="132"/>
    </row>
    <row r="34" spans="1:16" s="139" customFormat="1">
      <c r="A34" s="119"/>
      <c r="B34" s="120"/>
      <c r="C34" s="120"/>
      <c r="D34" s="121"/>
      <c r="E34" s="122"/>
      <c r="F34" s="121"/>
      <c r="G34" s="120"/>
      <c r="H34" s="120"/>
      <c r="I34" s="121"/>
      <c r="J34" s="121"/>
      <c r="K34" s="121"/>
      <c r="L34" s="121"/>
      <c r="M34" s="121"/>
      <c r="N34" s="121"/>
      <c r="O34" s="121"/>
      <c r="P34" s="132"/>
    </row>
    <row r="35" spans="1:16" s="139" customFormat="1">
      <c r="A35" s="119"/>
      <c r="B35" s="120"/>
      <c r="C35" s="120"/>
      <c r="D35" s="121"/>
      <c r="E35" s="122"/>
      <c r="F35" s="121"/>
      <c r="G35" s="120"/>
      <c r="H35" s="120"/>
      <c r="I35" s="121"/>
      <c r="J35" s="121"/>
      <c r="K35" s="121"/>
      <c r="L35" s="121"/>
      <c r="M35" s="121"/>
      <c r="N35" s="121"/>
      <c r="O35" s="121"/>
      <c r="P35" s="132"/>
    </row>
    <row r="36" spans="1:16" s="139" customFormat="1">
      <c r="A36" s="119"/>
      <c r="B36" s="120"/>
      <c r="C36" s="120"/>
      <c r="D36" s="121"/>
      <c r="E36" s="122"/>
      <c r="F36" s="121"/>
      <c r="G36" s="120"/>
      <c r="H36" s="120"/>
      <c r="I36" s="121"/>
      <c r="J36" s="121"/>
      <c r="K36" s="121"/>
      <c r="L36" s="121"/>
      <c r="M36" s="121"/>
      <c r="N36" s="121"/>
      <c r="O36" s="121"/>
      <c r="P36" s="132"/>
    </row>
    <row r="37" spans="1:16" s="139" customFormat="1">
      <c r="A37" s="119"/>
      <c r="B37" s="120"/>
      <c r="C37" s="120"/>
      <c r="D37" s="121"/>
      <c r="E37" s="122"/>
      <c r="F37" s="121"/>
      <c r="G37" s="120"/>
      <c r="H37" s="120"/>
      <c r="I37" s="121"/>
      <c r="J37" s="121"/>
      <c r="K37" s="121"/>
      <c r="L37" s="121"/>
      <c r="M37" s="121"/>
      <c r="N37" s="121"/>
      <c r="O37" s="121"/>
      <c r="P37" s="132"/>
    </row>
    <row r="38" spans="1:16" s="139" customFormat="1">
      <c r="A38" s="119"/>
      <c r="B38" s="120"/>
      <c r="C38" s="120"/>
      <c r="D38" s="121"/>
      <c r="E38" s="122"/>
      <c r="F38" s="121"/>
      <c r="G38" s="120"/>
      <c r="H38" s="120"/>
      <c r="I38" s="121"/>
      <c r="J38" s="121"/>
      <c r="K38" s="121"/>
      <c r="L38" s="121"/>
      <c r="M38" s="121"/>
      <c r="N38" s="121"/>
      <c r="O38" s="121"/>
      <c r="P38" s="132"/>
    </row>
    <row r="39" spans="1:16" s="139" customFormat="1">
      <c r="A39" s="119"/>
      <c r="B39" s="120"/>
      <c r="C39" s="120"/>
      <c r="D39" s="121"/>
      <c r="E39" s="122"/>
      <c r="F39" s="121"/>
      <c r="G39" s="120"/>
      <c r="H39" s="120"/>
      <c r="I39" s="121"/>
      <c r="J39" s="121"/>
      <c r="K39" s="121"/>
      <c r="L39" s="121"/>
      <c r="M39" s="121"/>
      <c r="N39" s="121"/>
      <c r="O39" s="121"/>
      <c r="P39" s="132"/>
    </row>
    <row r="40" spans="1:16" s="139" customFormat="1">
      <c r="A40" s="119"/>
      <c r="B40" s="120"/>
      <c r="C40" s="120"/>
      <c r="D40" s="121"/>
      <c r="E40" s="122"/>
      <c r="F40" s="121"/>
      <c r="G40" s="120"/>
      <c r="H40" s="120"/>
      <c r="I40" s="121"/>
      <c r="J40" s="121"/>
      <c r="K40" s="121"/>
      <c r="L40" s="121"/>
      <c r="M40" s="121"/>
      <c r="N40" s="121"/>
      <c r="O40" s="121"/>
      <c r="P40" s="132"/>
    </row>
    <row r="41" spans="1:16" s="139" customFormat="1">
      <c r="A41" s="119"/>
      <c r="B41" s="120"/>
      <c r="C41" s="120"/>
      <c r="D41" s="121"/>
      <c r="E41" s="122"/>
      <c r="F41" s="121"/>
      <c r="G41" s="120"/>
      <c r="H41" s="120"/>
      <c r="I41" s="121"/>
      <c r="J41" s="121"/>
      <c r="K41" s="121"/>
      <c r="L41" s="121"/>
      <c r="M41" s="121"/>
      <c r="N41" s="121"/>
      <c r="O41" s="121"/>
      <c r="P41" s="132"/>
    </row>
    <row r="42" spans="1:16" s="139" customFormat="1">
      <c r="A42" s="119"/>
      <c r="B42" s="120"/>
      <c r="C42" s="120"/>
      <c r="D42" s="121"/>
      <c r="E42" s="122"/>
      <c r="F42" s="121"/>
      <c r="G42" s="120"/>
      <c r="H42" s="120"/>
      <c r="I42" s="121"/>
      <c r="J42" s="121"/>
      <c r="K42" s="121"/>
      <c r="L42" s="121"/>
      <c r="M42" s="121"/>
      <c r="N42" s="121"/>
      <c r="O42" s="121"/>
      <c r="P42" s="132"/>
    </row>
    <row r="43" spans="1:16" s="139" customFormat="1">
      <c r="A43" s="119"/>
      <c r="B43" s="120"/>
      <c r="C43" s="120"/>
      <c r="D43" s="121"/>
      <c r="E43" s="122"/>
      <c r="F43" s="121"/>
      <c r="G43" s="120"/>
      <c r="H43" s="120"/>
      <c r="I43" s="121"/>
      <c r="J43" s="121"/>
      <c r="K43" s="121"/>
      <c r="L43" s="121"/>
      <c r="M43" s="121"/>
      <c r="N43" s="121"/>
      <c r="O43" s="121"/>
      <c r="P43" s="132"/>
    </row>
    <row r="44" spans="1:16" s="139" customFormat="1">
      <c r="A44" s="119"/>
      <c r="B44" s="120"/>
      <c r="C44" s="120"/>
      <c r="D44" s="121"/>
      <c r="E44" s="122"/>
      <c r="F44" s="121"/>
      <c r="G44" s="120"/>
      <c r="H44" s="120"/>
      <c r="I44" s="121"/>
      <c r="J44" s="121"/>
      <c r="K44" s="121"/>
      <c r="L44" s="121"/>
      <c r="M44" s="121"/>
      <c r="N44" s="121"/>
      <c r="O44" s="121"/>
      <c r="P44" s="132"/>
    </row>
    <row r="45" spans="1:16" s="139" customFormat="1">
      <c r="A45" s="119"/>
      <c r="B45" s="120"/>
      <c r="C45" s="120"/>
      <c r="D45" s="121"/>
      <c r="E45" s="122"/>
      <c r="F45" s="121"/>
      <c r="G45" s="120"/>
      <c r="H45" s="120"/>
      <c r="I45" s="121"/>
      <c r="J45" s="121"/>
      <c r="K45" s="121"/>
      <c r="L45" s="121"/>
      <c r="M45" s="121"/>
      <c r="N45" s="121"/>
      <c r="O45" s="121"/>
      <c r="P45" s="132"/>
    </row>
    <row r="46" spans="1:16" s="139" customFormat="1">
      <c r="A46" s="119"/>
      <c r="B46" s="120"/>
      <c r="C46" s="120"/>
      <c r="D46" s="121"/>
      <c r="E46" s="122"/>
      <c r="F46" s="121"/>
      <c r="G46" s="120"/>
      <c r="H46" s="120"/>
      <c r="I46" s="121"/>
      <c r="J46" s="121"/>
      <c r="K46" s="121"/>
      <c r="L46" s="121"/>
      <c r="M46" s="121"/>
      <c r="N46" s="121"/>
      <c r="O46" s="121"/>
      <c r="P46" s="132"/>
    </row>
    <row r="47" spans="1:16" s="139" customFormat="1">
      <c r="A47" s="119"/>
      <c r="B47" s="120"/>
      <c r="C47" s="120"/>
      <c r="D47" s="121"/>
      <c r="E47" s="122"/>
      <c r="F47" s="121"/>
      <c r="G47" s="120"/>
      <c r="H47" s="120"/>
      <c r="I47" s="121"/>
      <c r="J47" s="121"/>
      <c r="K47" s="121"/>
      <c r="L47" s="121"/>
      <c r="M47" s="121"/>
      <c r="N47" s="121"/>
      <c r="O47" s="121"/>
      <c r="P47" s="132"/>
    </row>
    <row r="48" spans="1:16" s="139" customFormat="1">
      <c r="A48" s="119"/>
      <c r="B48" s="120"/>
      <c r="C48" s="120"/>
      <c r="D48" s="121"/>
      <c r="E48" s="122"/>
      <c r="F48" s="121"/>
      <c r="G48" s="120"/>
      <c r="H48" s="120"/>
      <c r="I48" s="121"/>
      <c r="J48" s="121"/>
      <c r="K48" s="121"/>
      <c r="L48" s="121"/>
      <c r="M48" s="121"/>
      <c r="N48" s="121"/>
      <c r="O48" s="121"/>
      <c r="P48" s="132"/>
    </row>
    <row r="49" spans="1:16" s="139" customFormat="1">
      <c r="A49" s="119"/>
      <c r="B49" s="120"/>
      <c r="C49" s="120"/>
      <c r="D49" s="121"/>
      <c r="E49" s="122"/>
      <c r="F49" s="121"/>
      <c r="G49" s="120"/>
      <c r="H49" s="120"/>
      <c r="I49" s="121"/>
      <c r="J49" s="121"/>
      <c r="K49" s="121"/>
      <c r="L49" s="121"/>
      <c r="M49" s="121"/>
      <c r="N49" s="121"/>
      <c r="O49" s="121"/>
      <c r="P49" s="132"/>
    </row>
    <row r="50" spans="1:16" s="141" customFormat="1">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type="noConversion"/>
  <conditionalFormatting sqref="D10">
    <cfRule type="expression" dxfId="155" priority="1" stopIfTrue="1">
      <formula>D10=""</formula>
    </cfRule>
    <cfRule type="expression" dxfId="154" priority="2" stopIfTrue="1">
      <formula>D10&lt;=0</formula>
    </cfRule>
    <cfRule type="expression" dxfId="153" priority="3" stopIfTrue="1">
      <formula>D10&lt;1</formula>
    </cfRule>
    <cfRule type="expression" dxfId="152" priority="4">
      <formula>D10&gt;=1</formula>
    </cfRule>
    <cfRule type="expression" dxfId="151" priority="5">
      <formula>#REF!&lt;=0</formula>
    </cfRule>
    <cfRule type="expression" dxfId="150" priority="6">
      <formula>#REF!&lt;1</formula>
    </cfRule>
    <cfRule type="expression" dxfId="14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opLeftCell="F1" zoomScale="80" zoomScaleNormal="80" workbookViewId="0">
      <selection activeCell="Q76" sqref="Q76"/>
    </sheetView>
  </sheetViews>
  <sheetFormatPr defaultColWidth="9.140625" defaultRowHeight="14.25" outlineLevelRow="2"/>
  <cols>
    <col min="1" max="1" width="4" style="9" customWidth="1"/>
    <col min="2" max="3" width="6.5703125" style="12" customWidth="1"/>
    <col min="4" max="4" width="8.85546875" style="13" customWidth="1"/>
    <col min="5" max="5" width="10.140625" style="13" customWidth="1"/>
    <col min="6" max="6" width="9.28515625" style="13" customWidth="1"/>
    <col min="7" max="7" width="30" style="14" customWidth="1"/>
    <col min="8" max="8" width="28.7109375" style="15" customWidth="1"/>
    <col min="9" max="9" width="41.5703125" style="14" customWidth="1"/>
    <col min="10" max="10" width="12.42578125" style="14" customWidth="1"/>
    <col min="11" max="11" width="11.140625" style="14" customWidth="1"/>
    <col min="12" max="12" width="11.42578125" style="14" customWidth="1"/>
    <col min="13" max="13" width="20.7109375" style="15" customWidth="1"/>
    <col min="14" max="14" width="6.85546875" style="15" customWidth="1"/>
    <col min="15" max="15" width="13" style="15" customWidth="1"/>
    <col min="16" max="16" width="1.5703125" style="15" customWidth="1"/>
    <col min="17" max="17" width="6.5703125" style="16" customWidth="1"/>
    <col min="18" max="18" width="6.42578125" style="16" customWidth="1"/>
    <col min="19" max="20" width="6" style="16" customWidth="1"/>
    <col min="21" max="21" width="5.85546875" style="16" customWidth="1"/>
    <col min="22" max="22" width="5.42578125" style="16" customWidth="1"/>
    <col min="23" max="23" width="6" style="16" customWidth="1"/>
    <col min="24" max="24" width="6" style="17" customWidth="1"/>
    <col min="25" max="42" width="9.140625" style="9"/>
    <col min="43" max="16384" width="9.140625" style="13"/>
  </cols>
  <sheetData>
    <row r="1" spans="2:24" s="9" customFormat="1" ht="20.25">
      <c r="B1" s="142" t="str">
        <f>'WP scope'!$B$1</f>
        <v>Work plan for introduction of NR CA PC3 FR1 configurations into 3GPP UE conformance test specifications</v>
      </c>
      <c r="C1" s="142"/>
      <c r="D1" s="142"/>
      <c r="E1" s="142"/>
      <c r="F1" s="142"/>
      <c r="G1" s="142"/>
      <c r="H1" s="142"/>
      <c r="I1" s="142"/>
      <c r="J1" s="142"/>
      <c r="K1" s="142"/>
      <c r="L1" s="142"/>
      <c r="M1" s="142"/>
      <c r="N1" s="50"/>
      <c r="O1" s="51"/>
      <c r="P1" s="51"/>
      <c r="Q1" s="76"/>
      <c r="R1" s="77"/>
      <c r="S1" s="77"/>
      <c r="T1" s="51"/>
      <c r="U1" s="51"/>
      <c r="V1" s="51"/>
      <c r="W1" s="51"/>
      <c r="X1" s="78"/>
    </row>
    <row r="2" spans="2:24" s="9" customFormat="1" ht="18">
      <c r="B2" s="160" t="str">
        <f>'WP scope'!B3</f>
        <v>Note! A copy of this work plan shall be included in a Completion Declaration Statement (CDS) to be submitted as a TDOC to the RAN5 meeting when the configuration(s) are completed.</v>
      </c>
      <c r="C2" s="160"/>
      <c r="D2" s="160"/>
      <c r="E2" s="160"/>
      <c r="F2" s="160"/>
      <c r="G2" s="160"/>
      <c r="H2" s="160"/>
      <c r="I2" s="160"/>
      <c r="J2" s="160"/>
      <c r="K2" s="160"/>
      <c r="L2" s="160"/>
      <c r="M2" s="160"/>
      <c r="N2" s="160"/>
      <c r="O2" s="160"/>
      <c r="P2" s="161" t="str">
        <f ca="1">'WP scope'!B2&amp;" "&amp;'WP scope'!C2</f>
        <v>WP template: WP NR CA PC3 FR1 v1.5.0</v>
      </c>
      <c r="Q2" s="161"/>
      <c r="R2" s="161"/>
      <c r="S2" s="161"/>
      <c r="T2" s="161"/>
      <c r="U2" s="161"/>
      <c r="V2" s="161"/>
      <c r="W2" s="161"/>
      <c r="X2" s="78"/>
    </row>
    <row r="3" spans="2:24" s="9" customFormat="1" ht="18">
      <c r="B3" s="145" t="s">
        <v>29</v>
      </c>
      <c r="C3" s="145"/>
      <c r="D3" s="145"/>
      <c r="E3" s="145"/>
      <c r="F3" s="145"/>
      <c r="G3" s="145"/>
      <c r="H3" s="145"/>
      <c r="I3" s="145"/>
      <c r="J3" s="145"/>
      <c r="K3" s="145"/>
      <c r="L3" s="145"/>
      <c r="M3" s="52"/>
      <c r="N3" s="53"/>
      <c r="O3" s="53"/>
      <c r="P3" s="53"/>
      <c r="Q3" s="17"/>
      <c r="R3" s="17"/>
      <c r="S3" s="17"/>
      <c r="T3" s="17"/>
      <c r="U3" s="17"/>
      <c r="V3" s="17"/>
      <c r="W3" s="17"/>
      <c r="X3" s="17"/>
    </row>
    <row r="4" spans="2:24" s="9" customFormat="1" ht="15" outlineLevel="2">
      <c r="B4" s="19"/>
      <c r="C4" s="19"/>
      <c r="D4" s="162" t="s">
        <v>30</v>
      </c>
      <c r="E4" s="163"/>
      <c r="F4" s="163"/>
      <c r="G4" s="164"/>
      <c r="H4" s="20" t="s">
        <v>31</v>
      </c>
      <c r="I4" s="165" t="s">
        <v>32</v>
      </c>
      <c r="J4" s="165"/>
      <c r="K4" s="165"/>
      <c r="L4" s="165"/>
      <c r="M4" s="165"/>
      <c r="N4" s="165"/>
      <c r="O4" s="54"/>
      <c r="P4" s="54"/>
      <c r="Q4" s="54"/>
      <c r="R4" s="17"/>
      <c r="S4" s="17"/>
      <c r="T4" s="17"/>
      <c r="U4" s="17"/>
      <c r="V4" s="17"/>
      <c r="W4" s="17"/>
      <c r="X4" s="17"/>
    </row>
    <row r="5" spans="2:24" s="9" customFormat="1" ht="19.5" customHeight="1" outlineLevel="2">
      <c r="B5" s="19"/>
      <c r="C5" s="19"/>
      <c r="D5" s="166" t="s">
        <v>33</v>
      </c>
      <c r="E5" s="166"/>
      <c r="F5" s="166"/>
      <c r="G5" s="166"/>
      <c r="H5" s="21" t="s">
        <v>34</v>
      </c>
      <c r="I5" s="167" t="str">
        <f t="array" ref="I5">_xlfn.TEXTJOIN(", ",TRUE,IF(WPscopeTbl[Configuration]&lt;&gt;"",IF(LEN(SUBSTITUTE(WPscopeTbl[Configuration],"BCS",""))=LEN(WPscopeTbl[Configuration]),IF(WPscopeTbl[Uplink
configuration]="",WPscopeTbl[Configuration]&amp;"/-",IF(WPscopeTbl[Uplink
configuration]="-",WPscopeTbl[Configuration]&amp;"/-","")),""),""))</f>
        <v>CA_n2A-n14A/-, CA_n14A-n30A/-, CA_n14A-n66A/-</v>
      </c>
      <c r="J5" s="168"/>
      <c r="K5" s="168"/>
      <c r="L5" s="168"/>
      <c r="M5" s="168"/>
      <c r="N5" s="169"/>
      <c r="O5" s="55"/>
      <c r="P5" s="55"/>
      <c r="Q5" s="55"/>
      <c r="R5" s="55"/>
      <c r="S5" s="55"/>
      <c r="T5" s="55"/>
      <c r="U5" s="55"/>
      <c r="V5" s="55"/>
      <c r="W5" s="55"/>
      <c r="X5" s="17"/>
    </row>
    <row r="6" spans="2:24" s="9" customFormat="1" ht="16.5" customHeight="1" outlineLevel="2">
      <c r="B6" s="19"/>
      <c r="C6" s="19"/>
      <c r="D6" s="166" t="s">
        <v>35</v>
      </c>
      <c r="E6" s="166"/>
      <c r="F6" s="166"/>
      <c r="G6" s="166"/>
      <c r="H6" s="21" t="s">
        <v>36</v>
      </c>
      <c r="I6" s="167" t="str">
        <f t="array" ref="I6">_xlfn.TEXTJOIN(", ",TRUE,IF(WPscopeTbl[Configuration]&lt;&gt;"",IF(LEN(SUBSTITUTE(WPscopeTbl[Configuration],"BCS",""))=LEN(WPscopeTbl[Configuration]),IF(WPscopeTbl[Uplink
configuration]&lt;&gt;"",IF(WPscopeTbl[Uplink
configuration]="-","",WPscopeTbl[Configuration]&amp;"/"&amp;WPscopeTbl[Uplink
configuration]),""),""),""))</f>
        <v/>
      </c>
      <c r="J6" s="168"/>
      <c r="K6" s="168"/>
      <c r="L6" s="168"/>
      <c r="M6" s="168"/>
      <c r="N6" s="169"/>
      <c r="O6" s="55"/>
      <c r="P6" s="55"/>
      <c r="Q6" s="55"/>
      <c r="R6" s="55"/>
      <c r="S6" s="55"/>
      <c r="T6" s="55"/>
      <c r="U6" s="55"/>
      <c r="V6" s="55"/>
      <c r="W6" s="55"/>
      <c r="X6" s="17"/>
    </row>
    <row r="7" spans="2:24" s="9" customFormat="1" ht="13.5" customHeight="1" outlineLevel="2">
      <c r="B7" s="19"/>
      <c r="C7" s="19"/>
      <c r="D7" s="166" t="s">
        <v>37</v>
      </c>
      <c r="E7" s="166"/>
      <c r="F7" s="166"/>
      <c r="G7" s="166"/>
      <c r="H7" s="21" t="s">
        <v>38</v>
      </c>
      <c r="I7" s="167" t="str">
        <f t="array" ref="I7">_xlfn.TEXTJOIN(", ",TRUE,IF(WPscopeTbl[Configuration]&lt;&gt;"",IF(LEN(SUBSTITUTE(WPscopeTbl[Configuration],"BCS",""))&lt;LEN(WPscopeTbl[Configuration]),IF(WPscopeTbl[Uplink
configuration]="",WPscopeTbl[Configuration]&amp;"/-",IF(WPscopeTbl[Uplink
configuration]="-",WPscopeTbl[Configuration]&amp;"/-","")),""),""))</f>
        <v>CA_n66A-n77A BCS1/-, CA_n66(2A) BCS1/-, CA_n66(2A) BCS2/-</v>
      </c>
      <c r="J7" s="168"/>
      <c r="K7" s="168"/>
      <c r="L7" s="168"/>
      <c r="M7" s="168"/>
      <c r="N7" s="169"/>
      <c r="O7" s="55"/>
      <c r="P7" s="55"/>
      <c r="Q7" s="55"/>
      <c r="R7" s="55"/>
      <c r="S7" s="55"/>
      <c r="T7" s="55"/>
      <c r="U7" s="55"/>
      <c r="V7" s="55"/>
      <c r="W7" s="55"/>
      <c r="X7" s="17"/>
    </row>
    <row r="8" spans="2:24" s="9" customFormat="1" ht="14.25" customHeight="1" outlineLevel="2">
      <c r="B8" s="19"/>
      <c r="C8" s="19"/>
      <c r="D8" s="166" t="s">
        <v>39</v>
      </c>
      <c r="E8" s="166"/>
      <c r="F8" s="166"/>
      <c r="G8" s="166"/>
      <c r="H8" s="21" t="s">
        <v>40</v>
      </c>
      <c r="I8" s="167" t="str">
        <f t="array" ref="I8">_xlfn.TEXTJOIN(", ",TRUE,IF(WPscopeTbl[Configuration]&lt;&gt;"",IF(LEN(SUBSTITUTE(WPscopeTbl[Configuration],"BCS",""))&lt;LEN(WPscopeTbl[Configuration]),IF(WPscopeTbl[Uplink
configuration]&lt;&gt;"",IF(WPscopeTbl[Uplink
configuration]="-","",WPscopeTbl[Configuration]&amp;"/"&amp;WPscopeTbl[Uplink
configuration]),""),""),""))</f>
        <v>CA_n66A-n77A BCS1/CA_n66A-n77A</v>
      </c>
      <c r="J8" s="168"/>
      <c r="K8" s="168"/>
      <c r="L8" s="168"/>
      <c r="M8" s="168"/>
      <c r="N8" s="169"/>
      <c r="O8" s="55"/>
      <c r="P8" s="55"/>
      <c r="Q8" s="55"/>
      <c r="R8" s="55"/>
      <c r="S8" s="55"/>
      <c r="T8" s="55"/>
      <c r="U8" s="55"/>
      <c r="V8" s="55"/>
      <c r="W8" s="55"/>
      <c r="X8" s="17"/>
    </row>
    <row r="9" spans="2:24" s="9" customFormat="1" ht="14.25" customHeight="1" outlineLevel="2">
      <c r="B9" s="19"/>
      <c r="C9" s="19"/>
      <c r="D9" s="166" t="s">
        <v>41</v>
      </c>
      <c r="E9" s="166"/>
      <c r="F9" s="166"/>
      <c r="G9" s="166"/>
      <c r="H9" s="22" t="s">
        <v>42</v>
      </c>
      <c r="I9" s="167" t="str">
        <f>_xlfn.TEXTJOIN(", ",TRUE,$I$5:$L$8)</f>
        <v>CA_n2A-n14A/-, CA_n14A-n30A/-, CA_n14A-n66A/-, CA_n66A-n77A BCS1/-, CA_n66(2A) BCS1/-, CA_n66(2A) BCS2/-, CA_n66A-n77A BCS1/CA_n66A-n77A</v>
      </c>
      <c r="J9" s="168"/>
      <c r="K9" s="168"/>
      <c r="L9" s="168"/>
      <c r="M9" s="168"/>
      <c r="N9" s="169"/>
      <c r="O9" s="55"/>
      <c r="P9" s="55"/>
      <c r="Q9" s="55"/>
      <c r="R9" s="55"/>
      <c r="S9" s="55"/>
      <c r="T9" s="55"/>
      <c r="U9" s="55"/>
      <c r="V9" s="55"/>
      <c r="W9" s="55"/>
      <c r="X9" s="17"/>
    </row>
    <row r="10" spans="2:24" s="9" customFormat="1" ht="14.25" customHeight="1" outlineLevel="2">
      <c r="B10" s="19"/>
      <c r="C10" s="19"/>
      <c r="D10" s="166" t="s">
        <v>43</v>
      </c>
      <c r="E10" s="166"/>
      <c r="F10" s="166"/>
      <c r="G10" s="166"/>
      <c r="H10" s="22" t="s">
        <v>44</v>
      </c>
      <c r="I10" s="167" t="str">
        <f>_xlfn.TEXTJOIN(", ",TRUE,$I$5:$L$6)</f>
        <v>CA_n2A-n14A/-, CA_n14A-n30A/-, CA_n14A-n66A/-</v>
      </c>
      <c r="J10" s="168"/>
      <c r="K10" s="168"/>
      <c r="L10" s="168"/>
      <c r="M10" s="168"/>
      <c r="N10" s="169"/>
      <c r="O10" s="55"/>
      <c r="P10" s="55"/>
      <c r="Q10" s="55"/>
      <c r="R10" s="55"/>
      <c r="S10" s="55"/>
      <c r="T10" s="55"/>
      <c r="U10" s="55"/>
      <c r="V10" s="55"/>
      <c r="W10" s="55"/>
      <c r="X10" s="17"/>
    </row>
    <row r="11" spans="2:24" s="9" customFormat="1" ht="14.25" customHeight="1" outlineLevel="2">
      <c r="B11" s="19"/>
      <c r="C11" s="19"/>
      <c r="D11" s="166" t="s">
        <v>45</v>
      </c>
      <c r="E11" s="166"/>
      <c r="F11" s="166"/>
      <c r="G11" s="166"/>
      <c r="H11" s="22" t="s">
        <v>46</v>
      </c>
      <c r="I11" s="167" t="str">
        <f>_xlfn.TEXTJOIN(", ",TRUE,$I$7:$L$8)</f>
        <v>CA_n66A-n77A BCS1/-, CA_n66(2A) BCS1/-, CA_n66(2A) BCS2/-, CA_n66A-n77A BCS1/CA_n66A-n77A</v>
      </c>
      <c r="J11" s="168"/>
      <c r="K11" s="168"/>
      <c r="L11" s="168"/>
      <c r="M11" s="168"/>
      <c r="N11" s="169"/>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5" t="s">
        <v>47</v>
      </c>
      <c r="C13" s="145"/>
      <c r="D13" s="145"/>
      <c r="E13" s="145"/>
      <c r="F13" s="145"/>
      <c r="G13" s="145"/>
      <c r="H13" s="145"/>
      <c r="I13" s="145"/>
      <c r="J13" s="145"/>
      <c r="K13" s="145"/>
      <c r="L13" s="145"/>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70"/>
      <c r="E15" s="170"/>
      <c r="F15" s="170"/>
      <c r="G15" s="170"/>
      <c r="H15" s="171"/>
      <c r="I15" s="57" t="s">
        <v>48</v>
      </c>
      <c r="J15" s="58"/>
      <c r="K15" s="185" t="s">
        <v>49</v>
      </c>
      <c r="L15" s="186"/>
      <c r="M15" s="186"/>
      <c r="N15" s="186"/>
      <c r="O15" s="186"/>
      <c r="P15" s="186"/>
      <c r="Q15" s="186"/>
      <c r="R15" s="186"/>
      <c r="S15" s="186"/>
      <c r="T15" s="186"/>
      <c r="U15" s="186"/>
      <c r="V15" s="186"/>
      <c r="W15" s="187"/>
      <c r="X15" s="17"/>
    </row>
    <row r="16" spans="2:24" s="9" customFormat="1" ht="18" outlineLevel="2">
      <c r="B16" s="19"/>
      <c r="C16" s="19"/>
      <c r="D16" s="152" t="s">
        <v>50</v>
      </c>
      <c r="E16" s="152"/>
      <c r="F16" s="152"/>
      <c r="G16" s="152"/>
      <c r="H16" s="152"/>
      <c r="I16" s="59">
        <f t="array" ref="I16">IF(SUMPRODUCT($N$34:$N$123,--(O34:O123&lt;&gt;""))&gt;0,SUMPRODUCT($N$34:$N$123,O34:O123)/SUMPRODUCT($N$34:$N$123,--(O34:O123&lt;&gt;"")),"")</f>
        <v>1</v>
      </c>
      <c r="J16" s="60"/>
      <c r="K16" s="188"/>
      <c r="L16" s="189"/>
      <c r="M16" s="189"/>
      <c r="N16" s="189"/>
      <c r="O16" s="189"/>
      <c r="P16" s="189"/>
      <c r="Q16" s="189"/>
      <c r="R16" s="189"/>
      <c r="S16" s="189"/>
      <c r="T16" s="189"/>
      <c r="U16" s="189"/>
      <c r="V16" s="189"/>
      <c r="W16" s="190"/>
      <c r="X16" s="17"/>
    </row>
    <row r="17" spans="2:24" s="9" customFormat="1" outlineLevel="2">
      <c r="B17" s="19"/>
      <c r="C17" s="19"/>
      <c r="D17" s="172" t="str">
        <f>B30</f>
        <v>Step 1: Work plan pre-requisite</v>
      </c>
      <c r="E17" s="172"/>
      <c r="F17" s="172"/>
      <c r="G17" s="172"/>
      <c r="H17" s="172"/>
      <c r="I17" s="61">
        <f t="array" ref="I17">IF(SUMPRODUCT(--(O34:O39&lt;&gt;""))&gt;0,SUMPRODUCT($N$34:$N$39,O34:O39)/SUMPRODUCT($N$34:$N$39,--(O34:O39&lt;&gt;"")),"")</f>
        <v>1</v>
      </c>
      <c r="J17" s="60"/>
      <c r="K17" s="188"/>
      <c r="L17" s="189"/>
      <c r="M17" s="189"/>
      <c r="N17" s="189"/>
      <c r="O17" s="189"/>
      <c r="P17" s="189"/>
      <c r="Q17" s="189"/>
      <c r="R17" s="189"/>
      <c r="S17" s="189"/>
      <c r="T17" s="189"/>
      <c r="U17" s="189"/>
      <c r="V17" s="189"/>
      <c r="W17" s="190"/>
      <c r="X17" s="17"/>
    </row>
    <row r="18" spans="2:24" s="9" customFormat="1" outlineLevel="2">
      <c r="B18" s="19"/>
      <c r="C18" s="19"/>
      <c r="D18" s="172" t="str">
        <f>B41</f>
        <v>Step 2: Complete Test Point (TP) analysis for impacted NR CA configurations</v>
      </c>
      <c r="E18" s="172"/>
      <c r="F18" s="172"/>
      <c r="G18" s="172"/>
      <c r="H18" s="172"/>
      <c r="I18" s="61">
        <f t="array" ref="I18">IF(SUMPRODUCT(--(O45:O49&lt;&gt;""))&gt;0,SUMPRODUCT($N$45:$N$49,O45:O49)/SUMPRODUCT($N$45:$N$49,--(O45:O49&lt;&gt;"")),"")</f>
        <v>1</v>
      </c>
      <c r="J18" s="60"/>
      <c r="K18" s="188"/>
      <c r="L18" s="189"/>
      <c r="M18" s="189"/>
      <c r="N18" s="189"/>
      <c r="O18" s="189"/>
      <c r="P18" s="189"/>
      <c r="Q18" s="189"/>
      <c r="R18" s="189"/>
      <c r="S18" s="189"/>
      <c r="T18" s="189"/>
      <c r="U18" s="189"/>
      <c r="V18" s="189"/>
      <c r="W18" s="190"/>
      <c r="X18" s="17"/>
    </row>
    <row r="19" spans="2:24" s="9" customFormat="1" outlineLevel="2">
      <c r="B19" s="19"/>
      <c r="C19" s="19"/>
      <c r="D19" s="172" t="str">
        <f>B52</f>
        <v>Step 3.1: CR(s) to common test environment (TS 38.508-1)</v>
      </c>
      <c r="E19" s="172"/>
      <c r="F19" s="172"/>
      <c r="G19" s="172"/>
      <c r="H19" s="172"/>
      <c r="I19" s="61">
        <f t="array" ref="I19">IF(SUMPRODUCT(--(O56:O60&lt;&gt;""))&gt;0,SUMPRODUCT($N$56:$N$60,O56:O60)/SUMPRODUCT($N$56:$N$60,--(O56:O60&lt;&gt;"")),"")</f>
        <v>1</v>
      </c>
      <c r="J19" s="60"/>
      <c r="K19" s="188"/>
      <c r="L19" s="189"/>
      <c r="M19" s="189"/>
      <c r="N19" s="189"/>
      <c r="O19" s="189"/>
      <c r="P19" s="189"/>
      <c r="Q19" s="189"/>
      <c r="R19" s="189"/>
      <c r="S19" s="189"/>
      <c r="T19" s="189"/>
      <c r="U19" s="189"/>
      <c r="V19" s="189"/>
      <c r="W19" s="190"/>
      <c r="X19" s="17"/>
    </row>
    <row r="20" spans="2:24" s="9" customFormat="1" outlineLevel="2">
      <c r="B20" s="19"/>
      <c r="C20" s="19"/>
      <c r="D20" s="172" t="str">
        <f>B62</f>
        <v>Step 3.2: CR(s) to common clauses for RF / Performance testing area (TS 38.521-1)</v>
      </c>
      <c r="E20" s="172"/>
      <c r="F20" s="172"/>
      <c r="G20" s="172"/>
      <c r="H20" s="172"/>
      <c r="I20" s="61">
        <f t="array" ref="I20">IF(SUMPRODUCT(--(O68:O81&lt;&gt;""))&gt;0,SUMPRODUCT($N$68:$N$81,O68:O81)/SUMPRODUCT($N$68:$N$81,--(O68:O81&lt;&gt;"")),"")</f>
        <v>1</v>
      </c>
      <c r="J20" s="60"/>
      <c r="K20" s="188"/>
      <c r="L20" s="189"/>
      <c r="M20" s="189"/>
      <c r="N20" s="189"/>
      <c r="O20" s="189"/>
      <c r="P20" s="189"/>
      <c r="Q20" s="189"/>
      <c r="R20" s="189"/>
      <c r="S20" s="189"/>
      <c r="T20" s="189"/>
      <c r="U20" s="189"/>
      <c r="V20" s="189"/>
      <c r="W20" s="190"/>
      <c r="X20" s="17"/>
    </row>
    <row r="21" spans="2:24" s="9" customFormat="1" outlineLevel="2">
      <c r="B21" s="19"/>
      <c r="C21" s="19"/>
      <c r="D21" s="172" t="str">
        <f>B83</f>
        <v>Step 3.3: CR(s) for RF transmitter test cases (TS 38.521-1, clause 6)</v>
      </c>
      <c r="E21" s="172"/>
      <c r="F21" s="172"/>
      <c r="G21" s="172"/>
      <c r="H21" s="172"/>
      <c r="I21" s="61" t="str">
        <f t="array" ref="I21">IF(SUMPRODUCT(--(O87:O92&lt;&gt;""))&gt;0,SUMPRODUCT($N$87:$N$92,O87:O92)/SUMPRODUCT($N$87:$N$92,--(O87:O92&lt;&gt;"")),"")</f>
        <v/>
      </c>
      <c r="J21" s="60"/>
      <c r="K21" s="188"/>
      <c r="L21" s="189"/>
      <c r="M21" s="189"/>
      <c r="N21" s="189"/>
      <c r="O21" s="189"/>
      <c r="P21" s="189"/>
      <c r="Q21" s="189"/>
      <c r="R21" s="189"/>
      <c r="S21" s="189"/>
      <c r="T21" s="189"/>
      <c r="U21" s="189"/>
      <c r="V21" s="189"/>
      <c r="W21" s="190"/>
      <c r="X21" s="17"/>
    </row>
    <row r="22" spans="2:24" outlineLevel="2">
      <c r="B22" s="19"/>
      <c r="C22" s="19"/>
      <c r="D22" s="172" t="str">
        <f>B94</f>
        <v>Step 3.4: CR(s) for RF receiver test cases (TS 38.521-1, clause 7)</v>
      </c>
      <c r="E22" s="172"/>
      <c r="F22" s="172"/>
      <c r="G22" s="172"/>
      <c r="H22" s="172"/>
      <c r="I22" s="61">
        <f t="array" ref="I22">IF(SUMPRODUCT(--(O98:O100&lt;&gt;""))&gt;0,SUMPRODUCT($N$98:$N$100,O98:O100)/SUMPRODUCT($N$98:$N$100,--(O98:O100&lt;&gt;"")),"")</f>
        <v>1</v>
      </c>
      <c r="J22" s="60"/>
      <c r="K22" s="188"/>
      <c r="L22" s="189"/>
      <c r="M22" s="189"/>
      <c r="N22" s="189"/>
      <c r="O22" s="189"/>
      <c r="P22" s="189"/>
      <c r="Q22" s="189"/>
      <c r="R22" s="189"/>
      <c r="S22" s="189"/>
      <c r="T22" s="189"/>
      <c r="U22" s="189"/>
      <c r="V22" s="189"/>
      <c r="W22" s="190"/>
    </row>
    <row r="23" spans="2:24" outlineLevel="2">
      <c r="B23" s="19"/>
      <c r="C23" s="19"/>
      <c r="D23" s="172" t="str">
        <f>B102</f>
        <v>Step 3.5: CR(s) for RF Performance test cases (TS 38.521-4)</v>
      </c>
      <c r="E23" s="172"/>
      <c r="F23" s="172"/>
      <c r="G23" s="172"/>
      <c r="H23" s="172"/>
      <c r="I23" s="61" t="str">
        <f t="array" ref="I23">IF(SUMPRODUCT(--(O106:O107&lt;&gt;""))&gt;0,SUMPRODUCT($N$106:$N$107,O106:O107)/SUMPRODUCT($N$106:$N$107,--(O106:O107&lt;&gt;"")),"")</f>
        <v/>
      </c>
      <c r="J23" s="60"/>
      <c r="K23" s="188"/>
      <c r="L23" s="189"/>
      <c r="M23" s="189"/>
      <c r="N23" s="189"/>
      <c r="O23" s="189"/>
      <c r="P23" s="189"/>
      <c r="Q23" s="189"/>
      <c r="R23" s="189"/>
      <c r="S23" s="189"/>
      <c r="T23" s="189"/>
      <c r="U23" s="189"/>
      <c r="V23" s="189"/>
      <c r="W23" s="190"/>
    </row>
    <row r="24" spans="2:24" outlineLevel="2">
      <c r="B24" s="19"/>
      <c r="C24" s="19"/>
      <c r="D24" s="172" t="str">
        <f>B109</f>
        <v>Step 3.6: CRs to protocol test cases (TS 38.523-1, TS 38.523-2)</v>
      </c>
      <c r="E24" s="172"/>
      <c r="F24" s="172"/>
      <c r="G24" s="172"/>
      <c r="H24" s="172"/>
      <c r="I24" s="61" t="str">
        <f t="array" ref="I24">IF(SUMPRODUCT(--(O113:O114&lt;&gt;""))&gt;0,SUMPRODUCT($N$113:$N$114,O113:O114)/SUMPRODUCT($N$113:$N$114,--(O113:O114&lt;&gt;"")),"")</f>
        <v/>
      </c>
      <c r="J24" s="60"/>
      <c r="K24" s="188"/>
      <c r="L24" s="189"/>
      <c r="M24" s="189"/>
      <c r="N24" s="189"/>
      <c r="O24" s="189"/>
      <c r="P24" s="189"/>
      <c r="Q24" s="189"/>
      <c r="R24" s="189"/>
      <c r="S24" s="189"/>
      <c r="T24" s="189"/>
      <c r="U24" s="189"/>
      <c r="V24" s="189"/>
      <c r="W24" s="190"/>
    </row>
    <row r="25" spans="2:24" outlineLevel="2">
      <c r="B25" s="19"/>
      <c r="C25" s="19"/>
      <c r="D25" s="172" t="str">
        <f>B116</f>
        <v>Step 4: CR(s) for new ICS/capabilities (TS 38.508-2)</v>
      </c>
      <c r="E25" s="172"/>
      <c r="F25" s="172"/>
      <c r="G25" s="172"/>
      <c r="H25" s="172"/>
      <c r="I25" s="61">
        <f t="array" ref="I25">IF(SUMPRODUCT(--(O122:O123&lt;&gt;""))&gt;0,SUMPRODUCT($N$122:$N$123,O122:O123)/SUMPRODUCT($N$122:$N$123,--(O122:O123&lt;&gt;"")),"")</f>
        <v>1</v>
      </c>
      <c r="J25" s="60"/>
      <c r="K25" s="188"/>
      <c r="L25" s="189"/>
      <c r="M25" s="189"/>
      <c r="N25" s="189"/>
      <c r="O25" s="189"/>
      <c r="P25" s="189"/>
      <c r="Q25" s="189"/>
      <c r="R25" s="189"/>
      <c r="S25" s="189"/>
      <c r="T25" s="189"/>
      <c r="U25" s="189"/>
      <c r="V25" s="189"/>
      <c r="W25" s="190"/>
    </row>
    <row r="26" spans="2:24" outlineLevel="2">
      <c r="B26" s="19"/>
      <c r="C26" s="19"/>
      <c r="D26" s="27"/>
      <c r="E26" s="27"/>
      <c r="F26" s="27"/>
      <c r="G26" s="28"/>
      <c r="H26" s="29"/>
      <c r="I26" s="58"/>
      <c r="J26" s="60"/>
      <c r="K26" s="191"/>
      <c r="L26" s="192"/>
      <c r="M26" s="192"/>
      <c r="N26" s="192"/>
      <c r="O26" s="192"/>
      <c r="P26" s="192"/>
      <c r="Q26" s="192"/>
      <c r="R26" s="192"/>
      <c r="S26" s="192"/>
      <c r="T26" s="192"/>
      <c r="U26" s="192"/>
      <c r="V26" s="192"/>
      <c r="W26" s="193"/>
    </row>
    <row r="27" spans="2:24" ht="18">
      <c r="B27" s="145" t="s">
        <v>51</v>
      </c>
      <c r="C27" s="145"/>
      <c r="D27" s="145"/>
      <c r="E27" s="145"/>
      <c r="F27" s="145"/>
      <c r="G27" s="145"/>
      <c r="H27" s="145"/>
      <c r="I27" s="145"/>
      <c r="J27" s="145"/>
      <c r="K27" s="145"/>
      <c r="L27" s="145"/>
      <c r="M27" s="62"/>
      <c r="N27" s="62"/>
      <c r="O27" s="62"/>
      <c r="P27" s="62"/>
      <c r="Q27" s="17"/>
      <c r="R27" s="9"/>
      <c r="S27" s="17"/>
      <c r="T27" s="17"/>
      <c r="U27" s="17"/>
      <c r="V27" s="17"/>
      <c r="W27" s="17"/>
    </row>
    <row r="28" spans="2:24" ht="15" outlineLevel="1">
      <c r="B28" s="173" t="s">
        <v>52</v>
      </c>
      <c r="C28" s="174"/>
      <c r="D28" s="174"/>
      <c r="E28" s="174"/>
      <c r="F28" s="174"/>
      <c r="G28" s="174"/>
      <c r="H28" s="174"/>
      <c r="I28" s="174"/>
      <c r="J28" s="175" t="s">
        <v>53</v>
      </c>
      <c r="K28" s="176"/>
      <c r="L28" s="176"/>
      <c r="M28" s="177"/>
      <c r="N28" s="178" t="s">
        <v>52</v>
      </c>
      <c r="O28" s="179"/>
      <c r="P28" s="62"/>
      <c r="Q28" s="180" t="s">
        <v>53</v>
      </c>
      <c r="R28" s="181"/>
      <c r="S28" s="181"/>
      <c r="T28" s="181"/>
      <c r="U28" s="181"/>
      <c r="V28" s="181"/>
      <c r="W28" s="182"/>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3" t="s">
        <v>54</v>
      </c>
      <c r="C30" s="184"/>
      <c r="D30" s="184"/>
      <c r="E30" s="184"/>
      <c r="F30" s="184"/>
      <c r="G30" s="184"/>
      <c r="H30" s="184"/>
      <c r="I30" s="184"/>
      <c r="J30" s="184"/>
      <c r="K30" s="184"/>
      <c r="L30" s="184"/>
      <c r="M30" s="184"/>
      <c r="N30" s="184"/>
      <c r="O30" s="184"/>
      <c r="P30" s="34"/>
      <c r="Q30" s="34"/>
      <c r="R30" s="34"/>
      <c r="S30" s="34"/>
      <c r="T30" s="34"/>
      <c r="U30" s="34"/>
      <c r="V30" s="34"/>
      <c r="W30" s="82"/>
    </row>
    <row r="31" spans="2:24" outlineLevel="1">
      <c r="B31" s="212" t="s">
        <v>55</v>
      </c>
      <c r="C31" s="213" t="s">
        <v>56</v>
      </c>
      <c r="D31" s="199" t="s">
        <v>57</v>
      </c>
      <c r="E31" s="199" t="s">
        <v>58</v>
      </c>
      <c r="F31" s="199" t="s">
        <v>59</v>
      </c>
      <c r="G31" s="199" t="s">
        <v>60</v>
      </c>
      <c r="H31" s="216" t="s">
        <v>61</v>
      </c>
      <c r="I31" s="199" t="s">
        <v>62</v>
      </c>
      <c r="J31" s="199" t="s">
        <v>63</v>
      </c>
      <c r="K31" s="199" t="s">
        <v>64</v>
      </c>
      <c r="L31" s="199" t="s">
        <v>65</v>
      </c>
      <c r="M31" s="203" t="s">
        <v>10</v>
      </c>
      <c r="N31" s="219" t="s">
        <v>66</v>
      </c>
      <c r="O31" s="199" t="s">
        <v>67</v>
      </c>
      <c r="P31" s="63"/>
      <c r="Q31" s="194" t="s">
        <v>68</v>
      </c>
      <c r="R31" s="195"/>
      <c r="S31" s="195"/>
      <c r="T31" s="195"/>
      <c r="U31" s="195"/>
      <c r="V31" s="195"/>
      <c r="W31" s="196"/>
    </row>
    <row r="32" spans="2:24" ht="56.25" outlineLevel="1">
      <c r="B32" s="212"/>
      <c r="C32" s="214"/>
      <c r="D32" s="200"/>
      <c r="E32" s="200"/>
      <c r="F32" s="200"/>
      <c r="G32" s="200"/>
      <c r="H32" s="217"/>
      <c r="I32" s="200"/>
      <c r="J32" s="200"/>
      <c r="K32" s="200"/>
      <c r="L32" s="200"/>
      <c r="M32" s="204"/>
      <c r="N32" s="220"/>
      <c r="O32" s="200"/>
      <c r="P32" s="64"/>
      <c r="Q32" s="35" t="s">
        <v>69</v>
      </c>
      <c r="R32" s="35" t="s">
        <v>70</v>
      </c>
      <c r="S32" s="35" t="s">
        <v>71</v>
      </c>
      <c r="T32" s="35" t="s">
        <v>72</v>
      </c>
      <c r="U32" s="35" t="s">
        <v>73</v>
      </c>
      <c r="V32" s="83"/>
      <c r="W32" s="83"/>
    </row>
    <row r="33" spans="2:24" outlineLevel="1">
      <c r="B33" s="212"/>
      <c r="C33" s="215"/>
      <c r="D33" s="201"/>
      <c r="E33" s="201"/>
      <c r="F33" s="201"/>
      <c r="G33" s="201"/>
      <c r="H33" s="218"/>
      <c r="I33" s="201"/>
      <c r="J33" s="201"/>
      <c r="K33" s="201"/>
      <c r="L33" s="201"/>
      <c r="M33" s="205"/>
      <c r="N33" s="220"/>
      <c r="O33" s="200"/>
      <c r="P33" s="65"/>
      <c r="Q33" s="84">
        <v>1</v>
      </c>
      <c r="R33" s="84">
        <v>1</v>
      </c>
      <c r="S33" s="84">
        <v>1</v>
      </c>
      <c r="T33" s="84">
        <v>1</v>
      </c>
      <c r="U33" s="84">
        <v>1</v>
      </c>
      <c r="V33" s="85">
        <v>1</v>
      </c>
      <c r="W33" s="85">
        <v>1</v>
      </c>
    </row>
    <row r="34" spans="2:24" s="9" customFormat="1" ht="33.75" outlineLevel="1">
      <c r="B34" s="36" t="s">
        <v>44</v>
      </c>
      <c r="C34" s="37" t="s">
        <v>74</v>
      </c>
      <c r="D34" s="38" t="s">
        <v>75</v>
      </c>
      <c r="E34" s="38" t="s">
        <v>76</v>
      </c>
      <c r="F34" s="38" t="s">
        <v>77</v>
      </c>
      <c r="G34" s="38" t="s">
        <v>78</v>
      </c>
      <c r="H34" s="38" t="str">
        <f>IF(B34&lt;&gt;"",SUBSTITUTE(VLOOKUP(B34,LabelListLookUp,2,FALSE),", ",","&amp;CHAR(10)),"")</f>
        <v>CA_n2A-n14A/-,
CA_n14A-n30A/-,
CA_n14A-n66A/-</v>
      </c>
      <c r="I34" s="38" t="s">
        <v>79</v>
      </c>
      <c r="J34" s="38"/>
      <c r="K34" s="38" t="str">
        <f>WPtarget</f>
        <v>RAN5#100</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67.5" outlineLevel="1">
      <c r="B35" s="36" t="s">
        <v>46</v>
      </c>
      <c r="C35" s="37" t="s">
        <v>80</v>
      </c>
      <c r="D35" s="38" t="s">
        <v>75</v>
      </c>
      <c r="E35" s="38" t="s">
        <v>81</v>
      </c>
      <c r="F35" s="38" t="s">
        <v>82</v>
      </c>
      <c r="G35" s="38" t="s">
        <v>83</v>
      </c>
      <c r="H35" s="38" t="str">
        <f>IF(B35&lt;&gt;"",SUBSTITUTE(VLOOKUP(B35,LabelListLookUp,2,FALSE),", ",","&amp;CHAR(10)),"")</f>
        <v>CA_n66A-n77A BCS1/-,
CA_n66(2A) BCS1/-,
CA_n66(2A) BCS2/-,
CA_n66A-n77A BCS1/CA_n66A-n77A</v>
      </c>
      <c r="I35" s="38" t="s">
        <v>84</v>
      </c>
      <c r="J35" s="38"/>
      <c r="K35" s="38" t="str">
        <f>WPtarget</f>
        <v>RAN5#100</v>
      </c>
      <c r="L35" s="38"/>
      <c r="M35" s="66"/>
      <c r="N35" s="67">
        <v>1</v>
      </c>
      <c r="O35" s="68">
        <f t="array" ref="O35">IF(AND(H35&lt;&gt;"",H35&lt;&gt;"-"),IF(SUMPRODUCT($Q$33:$W$33,--(Q35:W35&lt;&gt;""))&gt;0,SUMPRODUCT($Q$33:$W$33,Q35:W35)/SUMPRODUCT($Q$33:$W$33,--(Q35:W35&lt;&gt;"")),""),"")</f>
        <v>1</v>
      </c>
      <c r="P35" s="69"/>
      <c r="Q35" s="86"/>
      <c r="R35" s="86"/>
      <c r="S35" s="86">
        <v>1</v>
      </c>
      <c r="T35" s="86"/>
      <c r="U35" s="86"/>
      <c r="V35" s="86"/>
      <c r="W35" s="86"/>
      <c r="X35" s="17"/>
    </row>
    <row r="36" spans="2:24" s="9" customFormat="1" ht="45" outlineLevel="1">
      <c r="B36" s="36" t="s">
        <v>46</v>
      </c>
      <c r="C36" s="37" t="s">
        <v>85</v>
      </c>
      <c r="D36" s="38" t="s">
        <v>75</v>
      </c>
      <c r="E36" s="38" t="s">
        <v>81</v>
      </c>
      <c r="F36" s="38" t="s">
        <v>82</v>
      </c>
      <c r="G36" s="38" t="s">
        <v>86</v>
      </c>
      <c r="H36" s="38" t="str">
        <f>IF(B36&lt;&gt;"",SUBSTITUTE(VLOOKUP(B36,LabelListLookUp,2,FALSE),", ",","&amp;CHAR(10)),"")</f>
        <v>CA_n66A-n77A BCS1/-,
CA_n66(2A) BCS1/-,
CA_n66(2A) BCS2/-,
CA_n66A-n77A BCS1/CA_n66A-n77A</v>
      </c>
      <c r="I36" s="38" t="s">
        <v>87</v>
      </c>
      <c r="J36" s="38"/>
      <c r="K36" s="38" t="str">
        <f>WPtarget</f>
        <v>RAN5#100</v>
      </c>
      <c r="L36" s="38"/>
      <c r="M36" s="66"/>
      <c r="N36" s="67">
        <v>1</v>
      </c>
      <c r="O36" s="68">
        <f t="array" ref="O36">IF(AND(H36&lt;&gt;"",H36&lt;&gt;"-"),IF(SUMPRODUCT($Q$33:$W$33,--(Q36:W36&lt;&gt;""))&gt;0,SUMPRODUCT($Q$33:$W$33,Q36:W36)/SUMPRODUCT($Q$33:$W$33,--(Q36:W36&lt;&gt;"")),""),"")</f>
        <v>1</v>
      </c>
      <c r="P36" s="69"/>
      <c r="Q36" s="86"/>
      <c r="R36" s="86"/>
      <c r="S36" s="86"/>
      <c r="T36" s="86">
        <v>1</v>
      </c>
      <c r="U36" s="86"/>
      <c r="V36" s="86"/>
      <c r="W36" s="86"/>
      <c r="X36" s="17"/>
    </row>
    <row r="37" spans="2:24" s="9" customFormat="1" ht="56.25" outlineLevel="1">
      <c r="B37" s="36" t="s">
        <v>46</v>
      </c>
      <c r="C37" s="37" t="s">
        <v>88</v>
      </c>
      <c r="D37" s="38" t="s">
        <v>75</v>
      </c>
      <c r="E37" s="38" t="s">
        <v>89</v>
      </c>
      <c r="F37" s="38" t="s">
        <v>90</v>
      </c>
      <c r="G37" s="38" t="s">
        <v>91</v>
      </c>
      <c r="H37" s="38" t="str">
        <f>IF(B37&lt;&gt;"",SUBSTITUTE(VLOOKUP(B37,LabelListLookUp,2,FALSE),", ",","&amp;CHAR(10)),"")</f>
        <v>CA_n66A-n77A BCS1/-,
CA_n66(2A) BCS1/-,
CA_n66(2A) BCS2/-,
CA_n66A-n77A BCS1/CA_n66A-n77A</v>
      </c>
      <c r="I37" s="38" t="s">
        <v>92</v>
      </c>
      <c r="J37" s="38"/>
      <c r="K37" s="38" t="str">
        <f>WPtarget</f>
        <v>RAN5#100</v>
      </c>
      <c r="L37" s="38"/>
      <c r="M37" s="66"/>
      <c r="N37" s="67">
        <v>1</v>
      </c>
      <c r="O37" s="68">
        <f t="array" ref="O37">IF(AND(H37&lt;&gt;"",H37&lt;&gt;"-"),IF(SUMPRODUCT($Q$33:$W$33,--(Q37:W37&lt;&gt;""))&gt;0,SUMPRODUCT($Q$33:$W$33,Q37:W37)/SUMPRODUCT($Q$33:$W$33,--(Q37:W37&lt;&gt;"")),""),"")</f>
        <v>1</v>
      </c>
      <c r="P37" s="69"/>
      <c r="Q37" s="86"/>
      <c r="R37" s="86"/>
      <c r="S37" s="86"/>
      <c r="T37" s="86"/>
      <c r="U37" s="86">
        <v>1</v>
      </c>
      <c r="V37" s="86"/>
      <c r="W37" s="86"/>
      <c r="X37" s="17"/>
    </row>
    <row r="38" spans="2:24" s="9" customFormat="1" ht="90" outlineLevel="1">
      <c r="B38" s="36" t="s">
        <v>44</v>
      </c>
      <c r="C38" s="37" t="s">
        <v>93</v>
      </c>
      <c r="D38" s="38" t="s">
        <v>75</v>
      </c>
      <c r="E38" s="38" t="s">
        <v>94</v>
      </c>
      <c r="F38" s="38" t="s">
        <v>95</v>
      </c>
      <c r="G38" s="38" t="s">
        <v>96</v>
      </c>
      <c r="H38" s="38" t="str">
        <f>IF(B38&lt;&gt;"",SUBSTITUTE(VLOOKUP(B38,LabelListLookUp,2,FALSE),", ",","&amp;CHAR(10)),"")</f>
        <v>CA_n2A-n14A/-,
CA_n14A-n30A/-,
CA_n14A-n66A/-</v>
      </c>
      <c r="I38" s="38" t="s">
        <v>97</v>
      </c>
      <c r="J38" s="38"/>
      <c r="K38" s="38" t="str">
        <f>WPtarget</f>
        <v>RAN5#100</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97" t="s">
        <v>98</v>
      </c>
      <c r="C39" s="198"/>
      <c r="D39" s="198"/>
      <c r="E39" s="198"/>
      <c r="F39" s="198"/>
      <c r="G39" s="198"/>
      <c r="H39" s="198"/>
      <c r="I39" s="198"/>
      <c r="J39" s="198"/>
      <c r="K39" s="198"/>
      <c r="L39" s="198"/>
      <c r="M39" s="198"/>
      <c r="N39" s="198"/>
      <c r="O39" s="198"/>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3" t="s">
        <v>99</v>
      </c>
      <c r="C41" s="184"/>
      <c r="D41" s="184"/>
      <c r="E41" s="184"/>
      <c r="F41" s="184"/>
      <c r="G41" s="184"/>
      <c r="H41" s="184"/>
      <c r="I41" s="184"/>
      <c r="J41" s="184"/>
      <c r="K41" s="184"/>
      <c r="L41" s="184"/>
      <c r="M41" s="184"/>
      <c r="N41" s="184"/>
      <c r="O41" s="184"/>
      <c r="P41" s="34"/>
      <c r="Q41" s="34"/>
      <c r="R41" s="34"/>
      <c r="S41" s="34"/>
      <c r="T41" s="34"/>
      <c r="U41" s="34"/>
      <c r="V41" s="34"/>
      <c r="W41" s="82"/>
      <c r="X41" s="17"/>
    </row>
    <row r="42" spans="2:24" s="9" customFormat="1" outlineLevel="1">
      <c r="B42" s="212" t="s">
        <v>55</v>
      </c>
      <c r="C42" s="213" t="s">
        <v>56</v>
      </c>
      <c r="D42" s="199" t="s">
        <v>57</v>
      </c>
      <c r="E42" s="199" t="s">
        <v>100</v>
      </c>
      <c r="F42" s="199" t="s">
        <v>59</v>
      </c>
      <c r="G42" s="199" t="s">
        <v>60</v>
      </c>
      <c r="H42" s="206" t="s">
        <v>101</v>
      </c>
      <c r="I42" s="199" t="s">
        <v>102</v>
      </c>
      <c r="J42" s="199" t="s">
        <v>63</v>
      </c>
      <c r="K42" s="199" t="s">
        <v>64</v>
      </c>
      <c r="L42" s="199" t="s">
        <v>65</v>
      </c>
      <c r="M42" s="203" t="s">
        <v>10</v>
      </c>
      <c r="N42" s="219" t="s">
        <v>66</v>
      </c>
      <c r="O42" s="199" t="s">
        <v>67</v>
      </c>
      <c r="P42" s="64"/>
      <c r="Q42" s="88" t="s">
        <v>68</v>
      </c>
      <c r="R42" s="89"/>
      <c r="S42" s="89"/>
      <c r="T42" s="89"/>
      <c r="U42" s="89"/>
      <c r="V42" s="89"/>
      <c r="W42" s="90"/>
      <c r="X42" s="17"/>
    </row>
    <row r="43" spans="2:24" s="9" customFormat="1" ht="33.75" outlineLevel="1">
      <c r="B43" s="212"/>
      <c r="C43" s="214"/>
      <c r="D43" s="200"/>
      <c r="E43" s="200"/>
      <c r="F43" s="200"/>
      <c r="G43" s="200"/>
      <c r="H43" s="206"/>
      <c r="I43" s="200"/>
      <c r="J43" s="200"/>
      <c r="K43" s="200"/>
      <c r="L43" s="200"/>
      <c r="M43" s="204"/>
      <c r="N43" s="220"/>
      <c r="O43" s="200"/>
      <c r="P43" s="64"/>
      <c r="Q43" s="35" t="s">
        <v>103</v>
      </c>
      <c r="R43" s="91"/>
      <c r="S43" s="91"/>
      <c r="T43" s="91"/>
      <c r="U43" s="91"/>
      <c r="V43" s="91"/>
      <c r="W43" s="92"/>
      <c r="X43" s="17"/>
    </row>
    <row r="44" spans="2:24" s="9" customFormat="1" outlineLevel="1">
      <c r="B44" s="213"/>
      <c r="C44" s="215"/>
      <c r="D44" s="200"/>
      <c r="E44" s="200"/>
      <c r="F44" s="200"/>
      <c r="G44" s="200"/>
      <c r="H44" s="206"/>
      <c r="I44" s="200"/>
      <c r="J44" s="200"/>
      <c r="K44" s="201"/>
      <c r="L44" s="200"/>
      <c r="M44" s="204"/>
      <c r="N44" s="220"/>
      <c r="O44" s="200"/>
      <c r="P44" s="64"/>
      <c r="Q44" s="84">
        <v>1</v>
      </c>
      <c r="R44" s="85">
        <v>1</v>
      </c>
      <c r="S44" s="85">
        <v>1</v>
      </c>
      <c r="T44" s="85">
        <v>1</v>
      </c>
      <c r="U44" s="85">
        <v>1</v>
      </c>
      <c r="V44" s="85">
        <v>1</v>
      </c>
      <c r="W44" s="85">
        <v>1</v>
      </c>
      <c r="X44" s="17"/>
    </row>
    <row r="45" spans="2:24" s="9" customFormat="1" ht="90" outlineLevel="1">
      <c r="B45" s="36" t="s">
        <v>36</v>
      </c>
      <c r="C45" s="41">
        <v>2</v>
      </c>
      <c r="D45" s="42" t="s">
        <v>104</v>
      </c>
      <c r="E45" s="42" t="s">
        <v>105</v>
      </c>
      <c r="F45" s="42" t="s">
        <v>106</v>
      </c>
      <c r="G45" s="42" t="s">
        <v>107</v>
      </c>
      <c r="H45" s="38" t="str">
        <f>IF(B45&lt;&gt;"",SUBSTITUTE(VLOOKUP(B45,LabelListLookUp,2,FALSE),", ",","&amp;CHAR(10)),"")</f>
        <v/>
      </c>
      <c r="I45" s="42" t="s">
        <v>108</v>
      </c>
      <c r="J45" s="42"/>
      <c r="K45" s="38" t="str">
        <f>WPtarget</f>
        <v>RAN5#100</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c r="B46" s="36" t="s">
        <v>44</v>
      </c>
      <c r="C46" s="37" t="s">
        <v>109</v>
      </c>
      <c r="D46" s="42" t="s">
        <v>104</v>
      </c>
      <c r="E46" s="42" t="s">
        <v>105</v>
      </c>
      <c r="F46" s="42" t="s">
        <v>110</v>
      </c>
      <c r="G46" s="42" t="s">
        <v>111</v>
      </c>
      <c r="H46" s="38" t="str">
        <f>IF(B46&lt;&gt;"",SUBSTITUTE(VLOOKUP(B46,LabelListLookUp,2,FALSE),", ",","&amp;CHAR(10)),"")</f>
        <v>CA_n2A-n14A/-,
CA_n14A-n30A/-,
CA_n14A-n66A/-</v>
      </c>
      <c r="I46" s="42" t="s">
        <v>112</v>
      </c>
      <c r="J46" s="42"/>
      <c r="K46" s="38" t="str">
        <f>WPtarget</f>
        <v>RAN5#100</v>
      </c>
      <c r="L46" s="42" t="s">
        <v>16683</v>
      </c>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01.25" outlineLevel="1">
      <c r="B47" s="36" t="s">
        <v>46</v>
      </c>
      <c r="C47" s="37" t="s">
        <v>113</v>
      </c>
      <c r="D47" s="42" t="s">
        <v>104</v>
      </c>
      <c r="E47" s="42" t="s">
        <v>105</v>
      </c>
      <c r="F47" s="42" t="s">
        <v>110</v>
      </c>
      <c r="G47" s="42" t="s">
        <v>114</v>
      </c>
      <c r="H47" s="38" t="str">
        <f>IF(B47&lt;&gt;"",SUBSTITUTE(VLOOKUP(B47,LabelListLookUp,2,FALSE),", ",","&amp;CHAR(10)),"")</f>
        <v>CA_n66A-n77A BCS1/-,
CA_n66(2A) BCS1/-,
CA_n66(2A) BCS2/-,
CA_n66A-n77A BCS1/CA_n66A-n77A</v>
      </c>
      <c r="I47" s="42" t="s">
        <v>115</v>
      </c>
      <c r="J47" s="42"/>
      <c r="K47" s="38" t="str">
        <f>WPtarget</f>
        <v>RAN5#100</v>
      </c>
      <c r="L47" s="42" t="s">
        <v>16682</v>
      </c>
      <c r="M47" s="71"/>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101.25" outlineLevel="1">
      <c r="B48" s="36" t="s">
        <v>36</v>
      </c>
      <c r="C48" s="37" t="s">
        <v>116</v>
      </c>
      <c r="D48" s="42" t="s">
        <v>104</v>
      </c>
      <c r="E48" s="42" t="s">
        <v>105</v>
      </c>
      <c r="F48" s="42" t="s">
        <v>117</v>
      </c>
      <c r="G48" s="42" t="s">
        <v>118</v>
      </c>
      <c r="H48" s="38" t="str">
        <f>IF(B48&lt;&gt;"",SUBSTITUTE(VLOOKUP(B48,LabelListLookUp,2,FALSE),", ",","&amp;CHAR(10)),"")</f>
        <v/>
      </c>
      <c r="I48" s="42" t="s">
        <v>119</v>
      </c>
      <c r="J48" s="42"/>
      <c r="K48" s="38" t="str">
        <f>WPtarget</f>
        <v>RAN5#100</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outlineLevel="1">
      <c r="B49" s="197" t="s">
        <v>98</v>
      </c>
      <c r="C49" s="198"/>
      <c r="D49" s="198"/>
      <c r="E49" s="198"/>
      <c r="F49" s="198"/>
      <c r="G49" s="198"/>
      <c r="H49" s="198"/>
      <c r="I49" s="198"/>
      <c r="J49" s="198"/>
      <c r="K49" s="198"/>
      <c r="L49" s="198"/>
      <c r="M49" s="198"/>
      <c r="N49" s="198"/>
      <c r="O49" s="198"/>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c r="A51" s="43"/>
      <c r="B51" s="183" t="s">
        <v>120</v>
      </c>
      <c r="C51" s="184"/>
      <c r="D51" s="184"/>
      <c r="E51" s="184"/>
      <c r="F51" s="184"/>
      <c r="G51" s="184"/>
      <c r="H51" s="184"/>
      <c r="I51" s="184"/>
      <c r="J51" s="184"/>
      <c r="K51" s="184"/>
      <c r="L51" s="184"/>
      <c r="M51" s="184"/>
      <c r="N51" s="184"/>
      <c r="O51" s="184"/>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c r="A52" s="43"/>
      <c r="B52" s="183" t="s">
        <v>121</v>
      </c>
      <c r="C52" s="184"/>
      <c r="D52" s="184"/>
      <c r="E52" s="184"/>
      <c r="F52" s="184"/>
      <c r="G52" s="184"/>
      <c r="H52" s="184"/>
      <c r="I52" s="184"/>
      <c r="J52" s="184"/>
      <c r="K52" s="184"/>
      <c r="L52" s="184"/>
      <c r="M52" s="184"/>
      <c r="N52" s="184"/>
      <c r="O52" s="184"/>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212" t="s">
        <v>55</v>
      </c>
      <c r="C53" s="213" t="s">
        <v>56</v>
      </c>
      <c r="D53" s="202" t="s">
        <v>57</v>
      </c>
      <c r="E53" s="202" t="s">
        <v>122</v>
      </c>
      <c r="F53" s="202" t="s">
        <v>59</v>
      </c>
      <c r="G53" s="202" t="s">
        <v>60</v>
      </c>
      <c r="H53" s="206" t="s">
        <v>101</v>
      </c>
      <c r="I53" s="202" t="s">
        <v>102</v>
      </c>
      <c r="J53" s="202" t="s">
        <v>63</v>
      </c>
      <c r="K53" s="202" t="s">
        <v>64</v>
      </c>
      <c r="L53" s="202" t="s">
        <v>65</v>
      </c>
      <c r="M53" s="206" t="s">
        <v>10</v>
      </c>
      <c r="N53" s="221" t="s">
        <v>66</v>
      </c>
      <c r="O53" s="202" t="s">
        <v>67</v>
      </c>
      <c r="P53" s="64"/>
      <c r="Q53" s="194" t="s">
        <v>68</v>
      </c>
      <c r="R53" s="195"/>
      <c r="S53" s="195"/>
      <c r="T53" s="195"/>
      <c r="U53" s="195"/>
      <c r="V53" s="195"/>
      <c r="W53" s="196"/>
    </row>
    <row r="54" spans="1:42" ht="22.5" outlineLevel="1">
      <c r="B54" s="212"/>
      <c r="C54" s="214"/>
      <c r="D54" s="202"/>
      <c r="E54" s="202"/>
      <c r="F54" s="202"/>
      <c r="G54" s="202"/>
      <c r="H54" s="206"/>
      <c r="I54" s="202"/>
      <c r="J54" s="202"/>
      <c r="K54" s="202"/>
      <c r="L54" s="202"/>
      <c r="M54" s="206"/>
      <c r="N54" s="221"/>
      <c r="O54" s="202"/>
      <c r="P54" s="64"/>
      <c r="Q54" s="35" t="s">
        <v>123</v>
      </c>
      <c r="R54" s="93"/>
      <c r="S54" s="93"/>
      <c r="T54" s="93"/>
      <c r="U54" s="93"/>
      <c r="V54" s="93"/>
      <c r="W54" s="93"/>
    </row>
    <row r="55" spans="1:42" outlineLevel="1">
      <c r="B55" s="213"/>
      <c r="C55" s="215"/>
      <c r="D55" s="202"/>
      <c r="E55" s="202"/>
      <c r="F55" s="202"/>
      <c r="G55" s="202"/>
      <c r="H55" s="206"/>
      <c r="I55" s="202"/>
      <c r="J55" s="202"/>
      <c r="K55" s="202"/>
      <c r="L55" s="202"/>
      <c r="M55" s="206"/>
      <c r="N55" s="221"/>
      <c r="O55" s="202"/>
      <c r="P55" s="64"/>
      <c r="Q55" s="67">
        <v>1</v>
      </c>
      <c r="R55" s="94"/>
      <c r="S55" s="94"/>
      <c r="T55" s="94"/>
      <c r="U55" s="94"/>
      <c r="V55" s="94"/>
      <c r="W55" s="94"/>
    </row>
    <row r="56" spans="1:42" ht="108" customHeight="1" outlineLevel="1">
      <c r="B56" s="36" t="s">
        <v>44</v>
      </c>
      <c r="C56" s="44" t="s">
        <v>124</v>
      </c>
      <c r="D56" s="42" t="s">
        <v>125</v>
      </c>
      <c r="E56" s="42" t="s">
        <v>126</v>
      </c>
      <c r="F56" s="42" t="s">
        <v>127</v>
      </c>
      <c r="G56" s="42" t="s">
        <v>128</v>
      </c>
      <c r="H56" s="38" t="str">
        <f>IF(B56&lt;&gt;"",SUBSTITUTE(VLOOKUP(B56,LabelListLookUp,2,FALSE),", ",","&amp;CHAR(10)),"")</f>
        <v>CA_n2A-n14A/-,
CA_n14A-n30A/-,
CA_n14A-n66A/-</v>
      </c>
      <c r="I56" s="135" t="s">
        <v>129</v>
      </c>
      <c r="J56" s="42"/>
      <c r="K56" s="38" t="str">
        <f>WPtarget</f>
        <v>RAN5#100</v>
      </c>
      <c r="L56" s="42" t="s">
        <v>16684</v>
      </c>
      <c r="M56" s="71"/>
      <c r="N56" s="72">
        <v>1</v>
      </c>
      <c r="O56" s="68">
        <f t="array" ref="O56">IF(AND(H56&lt;&gt;"",H56&lt;&gt;"-"),IF(SUMPRODUCT($Q$55:$W$55,--(Q56:W56&lt;&gt;""))&gt;0,SUMPRODUCT($Q$55:$W$55,Q56:W56)/SUMPRODUCT($Q$55:$W$55,--(Q56:W56&lt;&gt;"")),""),"")</f>
        <v>1</v>
      </c>
      <c r="P56" s="64"/>
      <c r="Q56" s="86">
        <v>1</v>
      </c>
      <c r="R56" s="86"/>
      <c r="S56" s="86"/>
      <c r="T56" s="86"/>
      <c r="U56" s="86"/>
      <c r="V56" s="86"/>
      <c r="W56" s="86"/>
    </row>
    <row r="57" spans="1:42" ht="67.5" outlineLevel="1">
      <c r="B57" s="36" t="s">
        <v>46</v>
      </c>
      <c r="C57" s="44" t="s">
        <v>130</v>
      </c>
      <c r="D57" s="42" t="s">
        <v>125</v>
      </c>
      <c r="E57" s="42" t="s">
        <v>126</v>
      </c>
      <c r="F57" s="42" t="s">
        <v>131</v>
      </c>
      <c r="G57" s="42" t="s">
        <v>132</v>
      </c>
      <c r="H57" s="38" t="str">
        <f>IF(B57&lt;&gt;"",SUBSTITUTE(VLOOKUP(B57,LabelListLookUp,2,FALSE),", ",","&amp;CHAR(10)),"")</f>
        <v>CA_n66A-n77A BCS1/-,
CA_n66(2A) BCS1/-,
CA_n66(2A) BCS2/-,
CA_n66A-n77A BCS1/CA_n66A-n77A</v>
      </c>
      <c r="I57" s="135" t="s">
        <v>133</v>
      </c>
      <c r="J57" s="42"/>
      <c r="K57" s="38" t="str">
        <f>WPtarget</f>
        <v>RAN5#100</v>
      </c>
      <c r="L57" s="42" t="s">
        <v>16682</v>
      </c>
      <c r="M57" s="71"/>
      <c r="N57" s="72">
        <v>1</v>
      </c>
      <c r="O57" s="68">
        <f t="array" ref="O57">IF(AND(H57&lt;&gt;"",H57&lt;&gt;"-"),IF(SUMPRODUCT($Q$55:$W$55,--(Q57:W57&lt;&gt;""))&gt;0,SUMPRODUCT($Q$55:$W$55,Q57:W57)/SUMPRODUCT($Q$55:$W$55,--(Q57:W57&lt;&gt;"")),""),"")</f>
        <v>1</v>
      </c>
      <c r="P57" s="64"/>
      <c r="Q57" s="86">
        <v>1</v>
      </c>
      <c r="R57" s="86"/>
      <c r="S57" s="86"/>
      <c r="T57" s="86"/>
      <c r="U57" s="86"/>
      <c r="V57" s="86"/>
      <c r="W57" s="86"/>
    </row>
    <row r="58" spans="1:42" s="11" customFormat="1" ht="45" outlineLevel="1">
      <c r="A58" s="45"/>
      <c r="B58" s="46" t="s">
        <v>46</v>
      </c>
      <c r="C58" s="47" t="s">
        <v>134</v>
      </c>
      <c r="D58" s="48" t="s">
        <v>125</v>
      </c>
      <c r="E58" s="48" t="s">
        <v>126</v>
      </c>
      <c r="F58" s="48" t="s">
        <v>135</v>
      </c>
      <c r="G58" s="48" t="s">
        <v>136</v>
      </c>
      <c r="H58" s="49" t="str">
        <f>IF(B58&lt;&gt;"",SUBSTITUTE(VLOOKUP(B58,LabelListLookUp,2,FALSE),", ",","&amp;CHAR(10)),"")</f>
        <v>CA_n66A-n77A BCS1/-,
CA_n66(2A) BCS1/-,
CA_n66(2A) BCS2/-,
CA_n66A-n77A BCS1/CA_n66A-n77A</v>
      </c>
      <c r="I58" s="48" t="s">
        <v>137</v>
      </c>
      <c r="J58" s="48"/>
      <c r="K58" s="49" t="str">
        <f>WPtarget</f>
        <v>RAN5#100</v>
      </c>
      <c r="L58" s="42" t="s">
        <v>16682</v>
      </c>
      <c r="M58" s="73"/>
      <c r="N58" s="74">
        <v>1</v>
      </c>
      <c r="O58" s="68">
        <f t="array" ref="O58">IF(AND(H58&lt;&gt;"",H58&lt;&gt;"-"),IF(SUMPRODUCT($Q$55:$W$55,--(Q58:W58&lt;&gt;""))&gt;0,SUMPRODUCT($Q$55:$W$55,Q58:W58)/SUMPRODUCT($Q$55:$W$55,--(Q58:W58&lt;&gt;"")),""),"")</f>
        <v>1</v>
      </c>
      <c r="P58" s="75"/>
      <c r="Q58" s="86">
        <v>1</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45" outlineLevel="1">
      <c r="B59" s="36" t="s">
        <v>44</v>
      </c>
      <c r="C59" s="44" t="s">
        <v>138</v>
      </c>
      <c r="D59" s="42" t="s">
        <v>139</v>
      </c>
      <c r="E59" s="42" t="s">
        <v>126</v>
      </c>
      <c r="F59" s="42" t="s">
        <v>140</v>
      </c>
      <c r="G59" s="42" t="s">
        <v>141</v>
      </c>
      <c r="H59" s="38" t="str">
        <f>IF(B59&lt;&gt;"",SUBSTITUTE(VLOOKUP(B59,LabelListLookUp,2,FALSE),", ",","&amp;CHAR(10)),"")</f>
        <v>CA_n2A-n14A/-,
CA_n14A-n30A/-,
CA_n14A-n66A/-</v>
      </c>
      <c r="I59" s="42" t="s">
        <v>142</v>
      </c>
      <c r="J59" s="42"/>
      <c r="K59" s="38" t="str">
        <f>WPtarget</f>
        <v>RAN5#100</v>
      </c>
      <c r="L59" s="42" t="s">
        <v>16684</v>
      </c>
      <c r="M59" s="71"/>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97" t="s">
        <v>98</v>
      </c>
      <c r="C60" s="198"/>
      <c r="D60" s="198"/>
      <c r="E60" s="198"/>
      <c r="F60" s="198"/>
      <c r="G60" s="198"/>
      <c r="H60" s="198"/>
      <c r="I60" s="198"/>
      <c r="J60" s="198"/>
      <c r="K60" s="198"/>
      <c r="L60" s="198"/>
      <c r="M60" s="198"/>
      <c r="N60" s="198"/>
      <c r="O60" s="198"/>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c r="B62" s="183" t="s">
        <v>143</v>
      </c>
      <c r="C62" s="184"/>
      <c r="D62" s="184"/>
      <c r="E62" s="184"/>
      <c r="F62" s="184"/>
      <c r="G62" s="184"/>
      <c r="H62" s="184"/>
      <c r="I62" s="184"/>
      <c r="J62" s="184"/>
      <c r="K62" s="184"/>
      <c r="L62" s="184"/>
      <c r="M62" s="184"/>
      <c r="N62" s="184"/>
      <c r="O62" s="184"/>
      <c r="P62" s="34"/>
      <c r="Q62" s="34"/>
      <c r="R62" s="34"/>
      <c r="S62" s="34"/>
      <c r="T62" s="34"/>
      <c r="U62" s="34"/>
      <c r="V62" s="34"/>
      <c r="W62" s="82"/>
    </row>
    <row r="63" spans="1:42" outlineLevel="1">
      <c r="B63" s="212" t="s">
        <v>55</v>
      </c>
      <c r="C63" s="213" t="s">
        <v>56</v>
      </c>
      <c r="D63" s="202" t="s">
        <v>57</v>
      </c>
      <c r="E63" s="202" t="s">
        <v>58</v>
      </c>
      <c r="F63" s="202" t="s">
        <v>59</v>
      </c>
      <c r="G63" s="202" t="s">
        <v>60</v>
      </c>
      <c r="H63" s="206" t="s">
        <v>101</v>
      </c>
      <c r="I63" s="202" t="s">
        <v>102</v>
      </c>
      <c r="J63" s="202" t="s">
        <v>63</v>
      </c>
      <c r="K63" s="202" t="s">
        <v>64</v>
      </c>
      <c r="L63" s="202" t="s">
        <v>65</v>
      </c>
      <c r="M63" s="206" t="s">
        <v>10</v>
      </c>
      <c r="N63" s="222" t="s">
        <v>66</v>
      </c>
      <c r="O63" s="202" t="s">
        <v>67</v>
      </c>
      <c r="P63" s="64"/>
      <c r="Q63" s="194" t="s">
        <v>68</v>
      </c>
      <c r="R63" s="195"/>
      <c r="S63" s="195"/>
      <c r="T63" s="195"/>
      <c r="U63" s="195"/>
      <c r="V63" s="195"/>
      <c r="W63" s="196"/>
    </row>
    <row r="64" spans="1:42" ht="33.75" outlineLevel="1">
      <c r="B64" s="212"/>
      <c r="C64" s="214"/>
      <c r="D64" s="202"/>
      <c r="E64" s="202"/>
      <c r="F64" s="202"/>
      <c r="G64" s="202"/>
      <c r="H64" s="206"/>
      <c r="I64" s="202"/>
      <c r="J64" s="202"/>
      <c r="K64" s="202"/>
      <c r="L64" s="202"/>
      <c r="M64" s="206"/>
      <c r="N64" s="222"/>
      <c r="O64" s="202"/>
      <c r="P64" s="64"/>
      <c r="Q64" s="35" t="s">
        <v>144</v>
      </c>
      <c r="R64" s="35" t="s">
        <v>145</v>
      </c>
      <c r="S64" s="93"/>
      <c r="T64" s="93"/>
      <c r="U64" s="93"/>
      <c r="V64" s="93"/>
      <c r="W64" s="93"/>
    </row>
    <row r="65" spans="1:23" outlineLevel="1">
      <c r="B65" s="213"/>
      <c r="C65" s="215"/>
      <c r="D65" s="202"/>
      <c r="E65" s="202"/>
      <c r="F65" s="202"/>
      <c r="G65" s="202"/>
      <c r="H65" s="206"/>
      <c r="I65" s="202"/>
      <c r="J65" s="202"/>
      <c r="K65" s="202"/>
      <c r="L65" s="202"/>
      <c r="M65" s="206"/>
      <c r="N65" s="222"/>
      <c r="O65" s="202"/>
      <c r="P65" s="64"/>
      <c r="Q65" s="67">
        <v>1</v>
      </c>
      <c r="R65" s="67">
        <v>1</v>
      </c>
      <c r="S65" s="94"/>
      <c r="T65" s="94"/>
      <c r="U65" s="94"/>
      <c r="V65" s="94"/>
      <c r="W65" s="94"/>
    </row>
    <row r="66" spans="1:23" ht="112.5" outlineLevel="1">
      <c r="B66" s="46" t="s">
        <v>44</v>
      </c>
      <c r="C66" s="47" t="s">
        <v>146</v>
      </c>
      <c r="D66" s="48" t="s">
        <v>147</v>
      </c>
      <c r="E66" s="48" t="s">
        <v>76</v>
      </c>
      <c r="F66" s="48">
        <v>4.0999999999999996</v>
      </c>
      <c r="G66" s="48" t="s">
        <v>148</v>
      </c>
      <c r="H66" s="48" t="str">
        <f t="shared" ref="H66" si="0">IF(B66&lt;&gt;"",SUBSTITUTE(VLOOKUP(B66,LabelListLookUp,2,FALSE),", ",","&amp;CHAR(10)),"")</f>
        <v>CA_n2A-n14A/-,
CA_n14A-n30A/-,
CA_n14A-n66A/-</v>
      </c>
      <c r="I66" s="48" t="s">
        <v>149</v>
      </c>
      <c r="J66" s="48"/>
      <c r="K66" s="49" t="str">
        <f>WPtarget</f>
        <v>RAN5#100</v>
      </c>
      <c r="L66" s="42" t="s">
        <v>16682</v>
      </c>
      <c r="M66" s="71"/>
      <c r="N66" s="72">
        <v>1</v>
      </c>
      <c r="O66" s="68">
        <f t="array" ref="O66">IF(AND(H66&lt;&gt;"",H66&lt;&gt;"-"),IF(SUMPRODUCT($Q$65:$W$65,--(Q66:W66&lt;&gt;""))&gt;0,SUMPRODUCT($Q$65:$W$65,Q66:W66)/SUMPRODUCT($Q$65:$W$65,--(Q66:W66&lt;&gt;"")),""),"")</f>
        <v>1</v>
      </c>
      <c r="P66" s="64"/>
      <c r="Q66" s="86"/>
      <c r="R66" s="86">
        <v>1</v>
      </c>
      <c r="S66" s="86"/>
      <c r="T66" s="86"/>
      <c r="U66" s="86"/>
      <c r="V66" s="86"/>
      <c r="W66" s="86"/>
    </row>
    <row r="67" spans="1:23" ht="33.75" outlineLevel="1">
      <c r="B67" s="46" t="s">
        <v>44</v>
      </c>
      <c r="C67" s="47" t="s">
        <v>150</v>
      </c>
      <c r="D67" s="48" t="s">
        <v>147</v>
      </c>
      <c r="E67" s="48" t="s">
        <v>151</v>
      </c>
      <c r="F67" s="48">
        <v>3.2</v>
      </c>
      <c r="G67" s="48" t="s">
        <v>152</v>
      </c>
      <c r="H67" s="49" t="str">
        <f>IF(B67&lt;&gt;"",SUBSTITUTE(VLOOKUP(B67,LabelListLookUp,2,FALSE),", ",","&amp;CHAR(10)),"")</f>
        <v>CA_n2A-n14A/-,
CA_n14A-n30A/-,
CA_n14A-n66A/-</v>
      </c>
      <c r="I67" s="48" t="s">
        <v>153</v>
      </c>
      <c r="J67" s="48"/>
      <c r="K67" s="49" t="str">
        <f>WPtarget</f>
        <v>RAN5#100</v>
      </c>
      <c r="L67" s="42" t="s">
        <v>16682</v>
      </c>
      <c r="M67" s="71"/>
      <c r="N67" s="72">
        <v>1</v>
      </c>
      <c r="O67" s="68">
        <f t="array" ref="O67">IF(AND(H67&lt;&gt;"",H67&lt;&gt;"-"),IF(SUMPRODUCT($Q$65:$W$65,--(Q67:W67&lt;&gt;""))&gt;0,SUMPRODUCT($Q$65:$W$65,Q67:W67)/SUMPRODUCT($Q$65:$W$65,--(Q67:W67&lt;&gt;"")),""),"")</f>
        <v>1</v>
      </c>
      <c r="P67" s="64"/>
      <c r="Q67" s="86">
        <v>1</v>
      </c>
      <c r="R67" s="86"/>
      <c r="S67" s="86"/>
      <c r="T67" s="86"/>
      <c r="U67" s="86"/>
      <c r="V67" s="86"/>
      <c r="W67" s="86"/>
    </row>
    <row r="68" spans="1:23" ht="78.75" outlineLevel="1">
      <c r="B68" s="36" t="s">
        <v>44</v>
      </c>
      <c r="C68" s="44" t="s">
        <v>154</v>
      </c>
      <c r="D68" s="48" t="s">
        <v>147</v>
      </c>
      <c r="E68" s="42" t="s">
        <v>151</v>
      </c>
      <c r="F68" s="42" t="s">
        <v>155</v>
      </c>
      <c r="G68" s="42" t="s">
        <v>156</v>
      </c>
      <c r="H68" s="38" t="str">
        <f t="shared" ref="H68:H80" si="1">IF(B68&lt;&gt;"",SUBSTITUTE(VLOOKUP(B68,LabelListLookUp,2,FALSE),", ",","&amp;CHAR(10)),"")</f>
        <v>CA_n2A-n14A/-,
CA_n14A-n30A/-,
CA_n14A-n66A/-</v>
      </c>
      <c r="I68" s="42" t="s">
        <v>157</v>
      </c>
      <c r="J68" s="42"/>
      <c r="K68" s="38" t="str">
        <f t="shared" ref="K68:K80" si="2">WPtarget</f>
        <v>RAN5#100</v>
      </c>
      <c r="L68" s="42" t="s">
        <v>16687</v>
      </c>
      <c r="M68" s="71"/>
      <c r="N68" s="72">
        <v>1</v>
      </c>
      <c r="O68" s="68">
        <f t="array" ref="O68">IF(AND(H68&lt;&gt;"",H68&lt;&gt;"-"),IF(SUMPRODUCT($Q$65:$W$65,--(Q68:W68&lt;&gt;""))&gt;0,SUMPRODUCT($Q$65:$W$65,Q68:W68)/SUMPRODUCT($Q$65:$W$65,--(Q68:W68&lt;&gt;"")),""),"")</f>
        <v>1</v>
      </c>
      <c r="P68" s="64"/>
      <c r="Q68" s="86">
        <v>1</v>
      </c>
      <c r="R68" s="86"/>
      <c r="S68" s="86"/>
      <c r="T68" s="86"/>
      <c r="U68" s="86"/>
      <c r="V68" s="86"/>
      <c r="W68" s="86"/>
    </row>
    <row r="69" spans="1:23" ht="67.5" outlineLevel="1">
      <c r="B69" s="36" t="s">
        <v>44</v>
      </c>
      <c r="C69" s="44" t="s">
        <v>158</v>
      </c>
      <c r="D69" s="48" t="s">
        <v>147</v>
      </c>
      <c r="E69" s="42" t="s">
        <v>151</v>
      </c>
      <c r="F69" s="42" t="s">
        <v>159</v>
      </c>
      <c r="G69" s="42" t="s">
        <v>160</v>
      </c>
      <c r="H69" s="38" t="str">
        <f t="shared" si="1"/>
        <v>CA_n2A-n14A/-,
CA_n14A-n30A/-,
CA_n14A-n66A/-</v>
      </c>
      <c r="I69" s="42" t="s">
        <v>161</v>
      </c>
      <c r="J69" s="42"/>
      <c r="K69" s="38" t="str">
        <f t="shared" si="2"/>
        <v>RAN5#100</v>
      </c>
      <c r="L69" s="42" t="s">
        <v>16687</v>
      </c>
      <c r="M69" s="71"/>
      <c r="N69" s="72">
        <v>1</v>
      </c>
      <c r="O69" s="68">
        <f t="array" ref="O69">IF(AND(H69&lt;&gt;"",H69&lt;&gt;"-"),IF(SUMPRODUCT($Q$65:$W$65,--(Q69:W69&lt;&gt;""))&gt;0,SUMPRODUCT($Q$65:$W$65,Q69:W69)/SUMPRODUCT($Q$65:$W$65,--(Q69:W69&lt;&gt;"")),""),"")</f>
        <v>1</v>
      </c>
      <c r="P69" s="64"/>
      <c r="Q69" s="86">
        <v>1</v>
      </c>
      <c r="R69" s="86"/>
      <c r="S69" s="86"/>
      <c r="T69" s="86"/>
      <c r="U69" s="86"/>
      <c r="V69" s="86"/>
      <c r="W69" s="86"/>
    </row>
    <row r="70" spans="1:23" ht="67.5" outlineLevel="1">
      <c r="B70" s="36" t="s">
        <v>44</v>
      </c>
      <c r="C70" s="44" t="s">
        <v>162</v>
      </c>
      <c r="D70" s="48" t="s">
        <v>147</v>
      </c>
      <c r="E70" s="42" t="s">
        <v>151</v>
      </c>
      <c r="F70" s="42" t="s">
        <v>163</v>
      </c>
      <c r="G70" s="42" t="s">
        <v>164</v>
      </c>
      <c r="H70" s="38" t="str">
        <f t="shared" si="1"/>
        <v>CA_n2A-n14A/-,
CA_n14A-n30A/-,
CA_n14A-n66A/-</v>
      </c>
      <c r="I70" s="42" t="s">
        <v>165</v>
      </c>
      <c r="J70" s="42"/>
      <c r="K70" s="38" t="str">
        <f t="shared" si="2"/>
        <v>RAN5#100</v>
      </c>
      <c r="L70" s="42" t="s">
        <v>16687</v>
      </c>
      <c r="M70" s="71"/>
      <c r="N70" s="72">
        <v>1</v>
      </c>
      <c r="O70" s="68">
        <f t="array" ref="O70">IF(AND(H70&lt;&gt;"",H70&lt;&gt;"-"),IF(SUMPRODUCT($Q$65:$W$65,--(Q70:W70&lt;&gt;""))&gt;0,SUMPRODUCT($Q$65:$W$65,Q70:W70)/SUMPRODUCT($Q$65:$W$65,--(Q70:W70&lt;&gt;"")),""),"")</f>
        <v>1</v>
      </c>
      <c r="P70" s="64"/>
      <c r="Q70" s="86">
        <v>1</v>
      </c>
      <c r="R70" s="86"/>
      <c r="S70" s="86"/>
      <c r="T70" s="86"/>
      <c r="U70" s="86"/>
      <c r="V70" s="86"/>
      <c r="W70" s="86"/>
    </row>
    <row r="71" spans="1:23" ht="78.75" outlineLevel="1">
      <c r="B71" s="36" t="s">
        <v>46</v>
      </c>
      <c r="C71" s="44" t="s">
        <v>166</v>
      </c>
      <c r="D71" s="48" t="s">
        <v>147</v>
      </c>
      <c r="E71" s="42" t="s">
        <v>151</v>
      </c>
      <c r="F71" s="42" t="s">
        <v>163</v>
      </c>
      <c r="G71" s="42" t="s">
        <v>167</v>
      </c>
      <c r="H71" s="38" t="str">
        <f t="shared" si="1"/>
        <v>CA_n66A-n77A BCS1/-,
CA_n66(2A) BCS1/-,
CA_n66(2A) BCS2/-,
CA_n66A-n77A BCS1/CA_n66A-n77A</v>
      </c>
      <c r="I71" s="42" t="s">
        <v>168</v>
      </c>
      <c r="J71" s="42"/>
      <c r="K71" s="38" t="str">
        <f t="shared" si="2"/>
        <v>RAN5#100</v>
      </c>
      <c r="L71" s="42" t="s">
        <v>16687</v>
      </c>
      <c r="M71" s="71"/>
      <c r="N71" s="72">
        <v>1</v>
      </c>
      <c r="O71" s="68">
        <f t="array" ref="O71">IF(AND(H71&lt;&gt;"",H71&lt;&gt;"-"),IF(SUMPRODUCT($Q$65:$W$65,--(Q71:W71&lt;&gt;""))&gt;0,SUMPRODUCT($Q$65:$W$65,Q71:W71)/SUMPRODUCT($Q$65:$W$65,--(Q71:W71&lt;&gt;"")),""),"")</f>
        <v>1</v>
      </c>
      <c r="P71" s="64"/>
      <c r="Q71" s="86">
        <v>1</v>
      </c>
      <c r="R71" s="86"/>
      <c r="S71" s="86"/>
      <c r="T71" s="86"/>
      <c r="U71" s="86"/>
      <c r="V71" s="86"/>
      <c r="W71" s="86"/>
    </row>
    <row r="72" spans="1:23" ht="67.5" outlineLevel="1">
      <c r="B72" s="36" t="s">
        <v>44</v>
      </c>
      <c r="C72" s="44" t="s">
        <v>169</v>
      </c>
      <c r="D72" s="48" t="s">
        <v>147</v>
      </c>
      <c r="E72" s="42" t="s">
        <v>151</v>
      </c>
      <c r="F72" s="42" t="s">
        <v>170</v>
      </c>
      <c r="G72" s="42" t="s">
        <v>171</v>
      </c>
      <c r="H72" s="38" t="str">
        <f t="shared" si="1"/>
        <v>CA_n2A-n14A/-,
CA_n14A-n30A/-,
CA_n14A-n66A/-</v>
      </c>
      <c r="I72" s="42" t="s">
        <v>172</v>
      </c>
      <c r="J72" s="42"/>
      <c r="K72" s="38" t="str">
        <f t="shared" si="2"/>
        <v>RAN5#100</v>
      </c>
      <c r="L72" s="42" t="s">
        <v>16687</v>
      </c>
      <c r="M72" s="71"/>
      <c r="N72" s="104">
        <v>1</v>
      </c>
      <c r="O72" s="68">
        <f t="array" ref="O72">IF(AND(H72&lt;&gt;"",H72&lt;&gt;"-"),IF(SUMPRODUCT($Q$65:$W$65,--(Q72:W72&lt;&gt;""))&gt;0,SUMPRODUCT($Q$65:$W$65,Q72:W72)/SUMPRODUCT($Q$65:$W$65,--(Q72:W72&lt;&gt;"")),""),"")</f>
        <v>1</v>
      </c>
      <c r="P72" s="64"/>
      <c r="Q72" s="86">
        <v>1</v>
      </c>
      <c r="R72" s="86"/>
      <c r="S72" s="86"/>
      <c r="T72" s="86"/>
      <c r="U72" s="86"/>
      <c r="V72" s="86"/>
      <c r="W72" s="86"/>
    </row>
    <row r="73" spans="1:23" ht="78.75" outlineLevel="1">
      <c r="B73" s="36" t="s">
        <v>46</v>
      </c>
      <c r="C73" s="44" t="s">
        <v>173</v>
      </c>
      <c r="D73" s="48" t="s">
        <v>147</v>
      </c>
      <c r="E73" s="42" t="s">
        <v>151</v>
      </c>
      <c r="F73" s="42" t="s">
        <v>170</v>
      </c>
      <c r="G73" s="42" t="s">
        <v>174</v>
      </c>
      <c r="H73" s="38" t="str">
        <f t="shared" si="1"/>
        <v>CA_n66A-n77A BCS1/-,
CA_n66(2A) BCS1/-,
CA_n66(2A) BCS2/-,
CA_n66A-n77A BCS1/CA_n66A-n77A</v>
      </c>
      <c r="I73" s="42" t="s">
        <v>175</v>
      </c>
      <c r="J73" s="42"/>
      <c r="K73" s="38" t="str">
        <f t="shared" si="2"/>
        <v>RAN5#100</v>
      </c>
      <c r="L73" s="42" t="s">
        <v>16687</v>
      </c>
      <c r="M73" s="71"/>
      <c r="N73" s="104">
        <v>1</v>
      </c>
      <c r="O73" s="68">
        <f t="array" ref="O73">IF(AND(H73&lt;&gt;"",H73&lt;&gt;"-"),IF(SUMPRODUCT($Q$65:$W$65,--(Q73:W73&lt;&gt;""))&gt;0,SUMPRODUCT($Q$65:$W$65,Q73:W73)/SUMPRODUCT($Q$65:$W$65,--(Q73:W73&lt;&gt;"")),""),"")</f>
        <v>1</v>
      </c>
      <c r="P73" s="64"/>
      <c r="Q73" s="86">
        <v>1</v>
      </c>
      <c r="R73" s="86"/>
      <c r="S73" s="86"/>
      <c r="T73" s="86"/>
      <c r="U73" s="86"/>
      <c r="V73" s="86"/>
      <c r="W73" s="86"/>
    </row>
    <row r="74" spans="1:23" ht="67.5" outlineLevel="1">
      <c r="B74" s="36" t="s">
        <v>44</v>
      </c>
      <c r="C74" s="44" t="s">
        <v>176</v>
      </c>
      <c r="D74" s="48" t="s">
        <v>147</v>
      </c>
      <c r="E74" s="42" t="s">
        <v>151</v>
      </c>
      <c r="F74" s="42" t="s">
        <v>177</v>
      </c>
      <c r="G74" s="42" t="s">
        <v>178</v>
      </c>
      <c r="H74" s="38" t="str">
        <f t="shared" si="1"/>
        <v>CA_n2A-n14A/-,
CA_n14A-n30A/-,
CA_n14A-n66A/-</v>
      </c>
      <c r="I74" s="42" t="s">
        <v>179</v>
      </c>
      <c r="J74" s="42"/>
      <c r="K74" s="38" t="str">
        <f t="shared" si="2"/>
        <v>RAN5#100</v>
      </c>
      <c r="L74" s="42" t="s">
        <v>16687</v>
      </c>
      <c r="M74" s="71"/>
      <c r="N74" s="105">
        <v>1</v>
      </c>
      <c r="O74" s="68">
        <f t="array" ref="O74">IF(AND(H74&lt;&gt;"",H74&lt;&gt;"-"),IF(SUMPRODUCT($Q$65:$W$65,--(Q74:W74&lt;&gt;""))&gt;0,SUMPRODUCT($Q$65:$W$65,Q74:W74)/SUMPRODUCT($Q$65:$W$65,--(Q74:W74&lt;&gt;"")),""),"")</f>
        <v>1</v>
      </c>
      <c r="P74" s="69"/>
      <c r="Q74" s="86">
        <v>1</v>
      </c>
      <c r="R74" s="86"/>
      <c r="S74" s="86"/>
      <c r="T74" s="86"/>
      <c r="U74" s="86"/>
      <c r="V74" s="86"/>
      <c r="W74" s="86"/>
    </row>
    <row r="75" spans="1:23" ht="78.75" outlineLevel="1">
      <c r="B75" s="36" t="s">
        <v>46</v>
      </c>
      <c r="C75" s="44" t="s">
        <v>180</v>
      </c>
      <c r="D75" s="48" t="s">
        <v>147</v>
      </c>
      <c r="E75" s="42" t="s">
        <v>151</v>
      </c>
      <c r="F75" s="42" t="s">
        <v>177</v>
      </c>
      <c r="G75" s="42" t="s">
        <v>181</v>
      </c>
      <c r="H75" s="38" t="str">
        <f t="shared" si="1"/>
        <v>CA_n66A-n77A BCS1/-,
CA_n66(2A) BCS1/-,
CA_n66(2A) BCS2/-,
CA_n66A-n77A BCS1/CA_n66A-n77A</v>
      </c>
      <c r="I75" s="42" t="s">
        <v>182</v>
      </c>
      <c r="J75" s="42"/>
      <c r="K75" s="38" t="str">
        <f t="shared" si="2"/>
        <v>RAN5#100</v>
      </c>
      <c r="L75" s="42" t="s">
        <v>16687</v>
      </c>
      <c r="M75" s="71"/>
      <c r="N75" s="105">
        <v>1</v>
      </c>
      <c r="O75" s="68">
        <f t="array" ref="O75">IF(AND(H75&lt;&gt;"",H75&lt;&gt;"-"),IF(SUMPRODUCT($Q$65:$W$65,--(Q75:W75&lt;&gt;""))&gt;0,SUMPRODUCT($Q$65:$W$65,Q75:W75)/SUMPRODUCT($Q$65:$W$65,--(Q75:W75&lt;&gt;"")),""),"")</f>
        <v>1</v>
      </c>
      <c r="P75" s="69"/>
      <c r="Q75" s="86">
        <v>1</v>
      </c>
      <c r="R75" s="86"/>
      <c r="S75" s="86"/>
      <c r="T75" s="86"/>
      <c r="U75" s="86"/>
      <c r="V75" s="86"/>
      <c r="W75" s="86"/>
    </row>
    <row r="76" spans="1:23" ht="22.5" outlineLevel="1">
      <c r="A76" s="97"/>
      <c r="B76" s="36" t="s">
        <v>36</v>
      </c>
      <c r="C76" s="44" t="s">
        <v>183</v>
      </c>
      <c r="D76" s="48" t="s">
        <v>147</v>
      </c>
      <c r="E76" s="42" t="s">
        <v>151</v>
      </c>
      <c r="F76" s="36" t="s">
        <v>184</v>
      </c>
      <c r="G76" s="36" t="s">
        <v>185</v>
      </c>
      <c r="H76" s="38" t="str">
        <f t="shared" si="1"/>
        <v/>
      </c>
      <c r="I76" s="36" t="s">
        <v>186</v>
      </c>
      <c r="J76" s="36"/>
      <c r="K76" s="38" t="str">
        <f t="shared" si="2"/>
        <v>RAN5#100</v>
      </c>
      <c r="L76" s="36"/>
      <c r="M76" s="106"/>
      <c r="N76" s="105">
        <v>1</v>
      </c>
      <c r="O76" s="68" t="str">
        <f t="array" ref="O76">IF(AND(H76&lt;&gt;"",H76&lt;&gt;"-"),IF(SUMPRODUCT($Q$65:$W$65,--(Q76:W76&lt;&gt;""))&gt;0,SUMPRODUCT($Q$65:$W$65,Q76:W76)/SUMPRODUCT($Q$65:$W$65,--(Q76:W76&lt;&gt;"")),""),"")</f>
        <v/>
      </c>
      <c r="P76" s="69"/>
      <c r="Q76" s="86">
        <v>0</v>
      </c>
      <c r="R76" s="86"/>
      <c r="S76" s="86"/>
      <c r="T76" s="86"/>
      <c r="U76" s="86"/>
      <c r="V76" s="86"/>
      <c r="W76" s="86"/>
    </row>
    <row r="77" spans="1:23" ht="78.75" outlineLevel="1">
      <c r="B77" s="36" t="s">
        <v>42</v>
      </c>
      <c r="C77" s="44" t="s">
        <v>187</v>
      </c>
      <c r="D77" s="48" t="s">
        <v>147</v>
      </c>
      <c r="E77" s="42" t="s">
        <v>151</v>
      </c>
      <c r="F77" s="98" t="s">
        <v>188</v>
      </c>
      <c r="G77" s="98" t="s">
        <v>189</v>
      </c>
      <c r="H77" s="38" t="str">
        <f t="shared" si="1"/>
        <v>CA_n2A-n14A/-,
CA_n14A-n30A/-,
CA_n14A-n66A/-,
CA_n66A-n77A BCS1/-,
CA_n66(2A) BCS1/-,
CA_n66(2A) BCS2/-,
CA_n66A-n77A BCS1/CA_n66A-n77A</v>
      </c>
      <c r="I77" s="98" t="s">
        <v>190</v>
      </c>
      <c r="J77" s="98"/>
      <c r="K77" s="38" t="str">
        <f t="shared" si="2"/>
        <v>RAN5#100</v>
      </c>
      <c r="L77" s="98" t="s">
        <v>16686</v>
      </c>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78.75" outlineLevel="1">
      <c r="B78" s="36" t="s">
        <v>42</v>
      </c>
      <c r="C78" s="44" t="s">
        <v>191</v>
      </c>
      <c r="D78" s="48" t="s">
        <v>147</v>
      </c>
      <c r="E78" s="42" t="s">
        <v>151</v>
      </c>
      <c r="F78" s="98" t="s">
        <v>192</v>
      </c>
      <c r="G78" s="98" t="s">
        <v>193</v>
      </c>
      <c r="H78" s="38" t="str">
        <f t="shared" si="1"/>
        <v>CA_n2A-n14A/-,
CA_n14A-n30A/-,
CA_n14A-n66A/-,
CA_n66A-n77A BCS1/-,
CA_n66(2A) BCS1/-,
CA_n66(2A) BCS2/-,
CA_n66A-n77A BCS1/CA_n66A-n77A</v>
      </c>
      <c r="I78" s="98" t="s">
        <v>194</v>
      </c>
      <c r="J78" s="98"/>
      <c r="K78" s="38" t="str">
        <f t="shared" si="2"/>
        <v>RAN5#100</v>
      </c>
      <c r="L78" s="98" t="s">
        <v>16686</v>
      </c>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78.75" outlineLevel="1">
      <c r="B79" s="36" t="s">
        <v>42</v>
      </c>
      <c r="C79" s="44" t="s">
        <v>195</v>
      </c>
      <c r="D79" s="48" t="s">
        <v>147</v>
      </c>
      <c r="E79" s="42" t="s">
        <v>151</v>
      </c>
      <c r="F79" s="98" t="s">
        <v>196</v>
      </c>
      <c r="G79" s="98" t="s">
        <v>197</v>
      </c>
      <c r="H79" s="38" t="str">
        <f t="shared" si="1"/>
        <v>CA_n2A-n14A/-,
CA_n14A-n30A/-,
CA_n14A-n66A/-,
CA_n66A-n77A BCS1/-,
CA_n66(2A) BCS1/-,
CA_n66(2A) BCS2/-,
CA_n66A-n77A BCS1/CA_n66A-n77A</v>
      </c>
      <c r="I79" s="98" t="s">
        <v>198</v>
      </c>
      <c r="J79" s="98"/>
      <c r="K79" s="38" t="str">
        <f t="shared" si="2"/>
        <v>RAN5#100</v>
      </c>
      <c r="L79" s="98" t="s">
        <v>16686</v>
      </c>
      <c r="M79" s="107"/>
      <c r="N79" s="105">
        <v>1</v>
      </c>
      <c r="O79" s="68">
        <f t="array" ref="O79">IF(AND(H79&lt;&gt;"",H79&lt;&gt;"-"),IF(SUMPRODUCT($Q$65:$W$65,--(Q79:W79&lt;&gt;""))&gt;0,SUMPRODUCT($Q$65:$W$65,Q79:W79)/SUMPRODUCT($Q$65:$W$65,--(Q79:W79&lt;&gt;"")),""),"")</f>
        <v>1</v>
      </c>
      <c r="P79" s="69"/>
      <c r="Q79" s="86">
        <v>1</v>
      </c>
      <c r="R79" s="86"/>
      <c r="S79" s="86"/>
      <c r="T79" s="86"/>
      <c r="U79" s="86"/>
      <c r="V79" s="86"/>
      <c r="W79" s="86"/>
    </row>
    <row r="80" spans="1:23" ht="78.75" outlineLevel="1">
      <c r="B80" s="36" t="s">
        <v>42</v>
      </c>
      <c r="C80" s="44" t="s">
        <v>199</v>
      </c>
      <c r="D80" s="48" t="s">
        <v>147</v>
      </c>
      <c r="E80" s="42" t="s">
        <v>151</v>
      </c>
      <c r="F80" s="98" t="s">
        <v>200</v>
      </c>
      <c r="G80" s="98" t="s">
        <v>201</v>
      </c>
      <c r="H80" s="38" t="str">
        <f t="shared" si="1"/>
        <v>CA_n2A-n14A/-,
CA_n14A-n30A/-,
CA_n14A-n66A/-,
CA_n66A-n77A BCS1/-,
CA_n66(2A) BCS1/-,
CA_n66(2A) BCS2/-,
CA_n66A-n77A BCS1/CA_n66A-n77A</v>
      </c>
      <c r="I80" s="98" t="s">
        <v>202</v>
      </c>
      <c r="J80" s="98"/>
      <c r="K80" s="38" t="str">
        <f t="shared" si="2"/>
        <v>RAN5#100</v>
      </c>
      <c r="L80" s="98" t="s">
        <v>16686</v>
      </c>
      <c r="M80" s="107"/>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c r="B81" s="197" t="s">
        <v>98</v>
      </c>
      <c r="C81" s="198"/>
      <c r="D81" s="198"/>
      <c r="E81" s="198"/>
      <c r="F81" s="198"/>
      <c r="G81" s="198"/>
      <c r="H81" s="198"/>
      <c r="I81" s="198"/>
      <c r="J81" s="198"/>
      <c r="K81" s="198"/>
      <c r="L81" s="198"/>
      <c r="M81" s="198"/>
      <c r="N81" s="198"/>
      <c r="O81" s="198"/>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c r="B83" s="207" t="s">
        <v>203</v>
      </c>
      <c r="C83" s="208"/>
      <c r="D83" s="208"/>
      <c r="E83" s="208"/>
      <c r="F83" s="208"/>
      <c r="G83" s="208"/>
      <c r="H83" s="208"/>
      <c r="I83" s="208"/>
      <c r="J83" s="208"/>
      <c r="K83" s="208"/>
      <c r="L83" s="208"/>
      <c r="M83" s="208"/>
      <c r="N83" s="208"/>
      <c r="O83" s="208"/>
      <c r="P83" s="34"/>
      <c r="Q83" s="34"/>
      <c r="R83" s="34"/>
      <c r="S83" s="34"/>
      <c r="T83" s="34"/>
      <c r="U83" s="34"/>
      <c r="V83" s="34"/>
      <c r="W83" s="82"/>
    </row>
    <row r="84" spans="2:24" outlineLevel="1">
      <c r="B84" s="212" t="s">
        <v>55</v>
      </c>
      <c r="C84" s="213" t="s">
        <v>56</v>
      </c>
      <c r="D84" s="202" t="s">
        <v>57</v>
      </c>
      <c r="E84" s="202" t="s">
        <v>122</v>
      </c>
      <c r="F84" s="202" t="s">
        <v>59</v>
      </c>
      <c r="G84" s="202" t="s">
        <v>60</v>
      </c>
      <c r="H84" s="206" t="s">
        <v>101</v>
      </c>
      <c r="I84" s="202" t="s">
        <v>102</v>
      </c>
      <c r="J84" s="202" t="s">
        <v>63</v>
      </c>
      <c r="K84" s="202" t="s">
        <v>64</v>
      </c>
      <c r="L84" s="202" t="s">
        <v>65</v>
      </c>
      <c r="M84" s="206" t="s">
        <v>10</v>
      </c>
      <c r="N84" s="222" t="s">
        <v>66</v>
      </c>
      <c r="O84" s="202" t="s">
        <v>67</v>
      </c>
      <c r="P84" s="64"/>
      <c r="Q84" s="194" t="s">
        <v>68</v>
      </c>
      <c r="R84" s="195"/>
      <c r="S84" s="195"/>
      <c r="T84" s="195"/>
      <c r="U84" s="195"/>
      <c r="V84" s="195"/>
      <c r="W84" s="196"/>
    </row>
    <row r="85" spans="2:24" ht="22.5" outlineLevel="1">
      <c r="B85" s="212"/>
      <c r="C85" s="214"/>
      <c r="D85" s="202"/>
      <c r="E85" s="202"/>
      <c r="F85" s="202"/>
      <c r="G85" s="202"/>
      <c r="H85" s="206"/>
      <c r="I85" s="202"/>
      <c r="J85" s="202"/>
      <c r="K85" s="202"/>
      <c r="L85" s="202"/>
      <c r="M85" s="206"/>
      <c r="N85" s="222"/>
      <c r="O85" s="202"/>
      <c r="P85" s="64"/>
      <c r="Q85" s="35" t="s">
        <v>204</v>
      </c>
      <c r="R85" s="35" t="s">
        <v>205</v>
      </c>
      <c r="S85" s="35" t="s">
        <v>206</v>
      </c>
      <c r="T85" s="35" t="s">
        <v>207</v>
      </c>
      <c r="U85" s="93"/>
      <c r="V85" s="93"/>
      <c r="W85" s="35" t="s">
        <v>208</v>
      </c>
    </row>
    <row r="86" spans="2:24" outlineLevel="1">
      <c r="B86" s="212"/>
      <c r="C86" s="215"/>
      <c r="D86" s="202"/>
      <c r="E86" s="202"/>
      <c r="F86" s="202"/>
      <c r="G86" s="202"/>
      <c r="H86" s="206"/>
      <c r="I86" s="202"/>
      <c r="J86" s="202"/>
      <c r="K86" s="202"/>
      <c r="L86" s="202"/>
      <c r="M86" s="206"/>
      <c r="N86" s="222"/>
      <c r="O86" s="202"/>
      <c r="P86" s="64"/>
      <c r="Q86" s="67">
        <v>1</v>
      </c>
      <c r="R86" s="67">
        <v>5</v>
      </c>
      <c r="S86" s="67">
        <v>5</v>
      </c>
      <c r="T86" s="67">
        <v>2</v>
      </c>
      <c r="U86" s="94"/>
      <c r="V86" s="94"/>
      <c r="W86" s="67">
        <v>2</v>
      </c>
    </row>
    <row r="87" spans="2:24" ht="78.75" outlineLevel="1">
      <c r="B87" s="99" t="s">
        <v>36</v>
      </c>
      <c r="C87" s="44" t="s">
        <v>209</v>
      </c>
      <c r="D87" s="100" t="s">
        <v>210</v>
      </c>
      <c r="E87" s="42" t="s">
        <v>151</v>
      </c>
      <c r="F87" s="101" t="s">
        <v>211</v>
      </c>
      <c r="G87" s="101" t="s">
        <v>212</v>
      </c>
      <c r="H87" s="38" t="str">
        <f>IF(B87&lt;&gt;"",SUBSTITUTE(VLOOKUP(B87,LabelListLookUp,2,FALSE),", ",","&amp;CHAR(10)),"")</f>
        <v/>
      </c>
      <c r="I87" s="101" t="s">
        <v>213</v>
      </c>
      <c r="J87" s="101"/>
      <c r="K87" s="38" t="str">
        <f>WPtarget</f>
        <v>RAN5#100</v>
      </c>
      <c r="L87" s="101"/>
      <c r="M87" s="108"/>
      <c r="N87" s="104">
        <v>1</v>
      </c>
      <c r="O87" s="68" t="str">
        <f t="array" ref="O87">IF(AND(H87&lt;&gt;"",H87&lt;&gt;"-"),IF(SUMPRODUCT($Q$86:$W$86,--(Q87:W87&lt;&gt;""))&gt;0,SUMPRODUCT($Q$86:$W$86,Q87:W87)/SUMPRODUCT($Q$86:$W$86,--(Q87:W87&lt;&gt;"")),""),"")</f>
        <v/>
      </c>
      <c r="P87" s="64"/>
      <c r="Q87" s="86">
        <v>0</v>
      </c>
      <c r="R87" s="86"/>
      <c r="S87" s="86">
        <v>0</v>
      </c>
      <c r="T87" s="86">
        <v>0</v>
      </c>
      <c r="U87" s="86"/>
      <c r="V87" s="86"/>
      <c r="W87" s="86"/>
    </row>
    <row r="88" spans="2:24" ht="33.75" outlineLevel="1">
      <c r="B88" s="99" t="s">
        <v>36</v>
      </c>
      <c r="C88" s="44" t="s">
        <v>134</v>
      </c>
      <c r="D88" s="100" t="s">
        <v>210</v>
      </c>
      <c r="E88" s="42" t="s">
        <v>151</v>
      </c>
      <c r="F88" s="98" t="s">
        <v>214</v>
      </c>
      <c r="G88" s="98" t="s">
        <v>215</v>
      </c>
      <c r="H88" s="38" t="str">
        <f>IF(B88&lt;&gt;"",SUBSTITUTE(VLOOKUP(B88,LabelListLookUp,2,FALSE),", ",","&amp;CHAR(10)),"")</f>
        <v/>
      </c>
      <c r="I88" s="98" t="s">
        <v>216</v>
      </c>
      <c r="J88" s="98"/>
      <c r="K88" s="38" t="str">
        <f>WPtarget</f>
        <v>RAN5#100</v>
      </c>
      <c r="L88" s="98"/>
      <c r="M88" s="107"/>
      <c r="N88" s="105">
        <v>1</v>
      </c>
      <c r="O88" s="68" t="str">
        <f t="array" ref="O88">IF(AND(H88&lt;&gt;"",H88&lt;&gt;"-"),IF(SUMPRODUCT($Q$86:$W$86,--(Q88:W88&lt;&gt;""))&gt;0,SUMPRODUCT($Q$86:$W$86,Q88:W88)/SUMPRODUCT($Q$86:$W$86,--(Q88:W88&lt;&gt;"")),""),"")</f>
        <v/>
      </c>
      <c r="P88" s="64"/>
      <c r="Q88" s="86">
        <v>0</v>
      </c>
      <c r="R88" s="86"/>
      <c r="S88" s="86">
        <v>0</v>
      </c>
      <c r="T88" s="86">
        <v>0</v>
      </c>
      <c r="U88" s="86"/>
      <c r="V88" s="86"/>
      <c r="W88" s="86"/>
    </row>
    <row r="89" spans="2:24" ht="45" outlineLevel="1">
      <c r="B89" s="99" t="s">
        <v>36</v>
      </c>
      <c r="C89" s="44" t="s">
        <v>217</v>
      </c>
      <c r="D89" s="100" t="s">
        <v>210</v>
      </c>
      <c r="E89" s="42" t="s">
        <v>151</v>
      </c>
      <c r="F89" s="98" t="s">
        <v>218</v>
      </c>
      <c r="G89" s="98" t="s">
        <v>219</v>
      </c>
      <c r="H89" s="38" t="str">
        <f>IF(B89&lt;&gt;"",SUBSTITUTE(VLOOKUP(B89,LabelListLookUp,2,FALSE),", ",","&amp;CHAR(10)),"")</f>
        <v/>
      </c>
      <c r="I89" s="98" t="s">
        <v>220</v>
      </c>
      <c r="J89" s="98"/>
      <c r="K89" s="38" t="str">
        <f>WPtarget</f>
        <v>RAN5#100</v>
      </c>
      <c r="L89" s="98"/>
      <c r="M89" s="107"/>
      <c r="N89" s="105">
        <v>1</v>
      </c>
      <c r="O89" s="68" t="str">
        <f t="array" ref="O89">IF(AND(H89&lt;&gt;"",H89&lt;&gt;"-"),IF(SUMPRODUCT($Q$86:$W$86,--(Q89:W89&lt;&gt;""))&gt;0,SUMPRODUCT($Q$86:$W$86,Q89:W89)/SUMPRODUCT($Q$86:$W$86,--(Q89:W89&lt;&gt;"")),""),"")</f>
        <v/>
      </c>
      <c r="P89" s="64"/>
      <c r="Q89" s="86">
        <v>0</v>
      </c>
      <c r="R89" s="86"/>
      <c r="S89" s="86">
        <v>0</v>
      </c>
      <c r="T89" s="86">
        <v>0</v>
      </c>
      <c r="U89" s="86"/>
      <c r="V89" s="86"/>
      <c r="W89" s="86"/>
    </row>
    <row r="90" spans="2:24" ht="33.75" outlineLevel="1">
      <c r="B90" s="99" t="s">
        <v>36</v>
      </c>
      <c r="C90" s="44" t="s">
        <v>221</v>
      </c>
      <c r="D90" s="100" t="s">
        <v>210</v>
      </c>
      <c r="E90" s="42" t="s">
        <v>151</v>
      </c>
      <c r="F90" s="98" t="s">
        <v>222</v>
      </c>
      <c r="G90" s="98" t="s">
        <v>223</v>
      </c>
      <c r="H90" s="38" t="str">
        <f>IF(B90&lt;&gt;"",SUBSTITUTE(VLOOKUP(B90,LabelListLookUp,2,FALSE),", ",","&amp;CHAR(10)),"")</f>
        <v/>
      </c>
      <c r="I90" s="98" t="s">
        <v>224</v>
      </c>
      <c r="J90" s="98"/>
      <c r="K90" s="38" t="str">
        <f>WPtarget</f>
        <v>RAN5#100</v>
      </c>
      <c r="L90" s="98"/>
      <c r="M90" s="107"/>
      <c r="N90" s="105">
        <v>1</v>
      </c>
      <c r="O90" s="68" t="str">
        <f t="array" ref="O90">IF(AND(H90&lt;&gt;"",H90&lt;&gt;"-"),IF(SUMPRODUCT($Q$86:$W$86,--(Q90:W90&lt;&gt;""))&gt;0,SUMPRODUCT($Q$86:$W$86,Q90:W90)/SUMPRODUCT($Q$86:$W$86,--(Q90:W90&lt;&gt;"")),""),"")</f>
        <v/>
      </c>
      <c r="P90" s="64"/>
      <c r="Q90" s="86">
        <v>0</v>
      </c>
      <c r="R90" s="86"/>
      <c r="S90" s="86">
        <v>0</v>
      </c>
      <c r="T90" s="86">
        <v>0</v>
      </c>
      <c r="U90" s="86">
        <v>0</v>
      </c>
      <c r="V90" s="86"/>
      <c r="W90" s="86"/>
    </row>
    <row r="91" spans="2:24" ht="101.25" outlineLevel="1">
      <c r="B91" s="99" t="s">
        <v>36</v>
      </c>
      <c r="C91" s="44" t="s">
        <v>225</v>
      </c>
      <c r="D91" s="100" t="s">
        <v>210</v>
      </c>
      <c r="E91" s="42" t="s">
        <v>151</v>
      </c>
      <c r="F91" s="98" t="s">
        <v>226</v>
      </c>
      <c r="G91" s="98" t="s">
        <v>227</v>
      </c>
      <c r="H91" s="38" t="str">
        <f>IF(B91&lt;&gt;"",SUBSTITUTE(VLOOKUP(B91,LabelListLookUp,2,FALSE),", ",","&amp;CHAR(10)),"")</f>
        <v/>
      </c>
      <c r="I91" s="136" t="s">
        <v>228</v>
      </c>
      <c r="J91" s="98"/>
      <c r="K91" s="38" t="str">
        <f>WPtarget</f>
        <v>RAN5#100</v>
      </c>
      <c r="L91" s="98"/>
      <c r="M91" s="107"/>
      <c r="N91" s="105">
        <v>1</v>
      </c>
      <c r="O91" s="68" t="str">
        <f t="array" ref="O91">IF(AND(H91&lt;&gt;"",H91&lt;&gt;"-"),IF(SUMPRODUCT($Q$86:$W$86,--(Q91:W91&lt;&gt;""))&gt;0,SUMPRODUCT($Q$86:$W$86,Q91:W91)/SUMPRODUCT($Q$86:$W$86,--(Q91:W91&lt;&gt;"")),""),"")</f>
        <v/>
      </c>
      <c r="P91" s="64"/>
      <c r="Q91" s="86">
        <v>0</v>
      </c>
      <c r="R91" s="86"/>
      <c r="S91" s="86">
        <v>0</v>
      </c>
      <c r="T91" s="86">
        <v>0</v>
      </c>
      <c r="U91" s="86">
        <v>0</v>
      </c>
      <c r="V91" s="86"/>
      <c r="W91" s="86"/>
    </row>
    <row r="92" spans="2:24" outlineLevel="1">
      <c r="B92" s="197" t="s">
        <v>98</v>
      </c>
      <c r="C92" s="198"/>
      <c r="D92" s="198"/>
      <c r="E92" s="198"/>
      <c r="F92" s="198"/>
      <c r="G92" s="198"/>
      <c r="H92" s="198"/>
      <c r="I92" s="198"/>
      <c r="J92" s="198"/>
      <c r="K92" s="198"/>
      <c r="L92" s="198"/>
      <c r="M92" s="198"/>
      <c r="N92" s="198"/>
      <c r="O92" s="198"/>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c r="B94" s="207" t="s">
        <v>229</v>
      </c>
      <c r="C94" s="208"/>
      <c r="D94" s="208"/>
      <c r="E94" s="208"/>
      <c r="F94" s="208"/>
      <c r="G94" s="208"/>
      <c r="H94" s="208"/>
      <c r="I94" s="208"/>
      <c r="J94" s="208"/>
      <c r="K94" s="208"/>
      <c r="L94" s="208"/>
      <c r="M94" s="208"/>
      <c r="N94" s="208"/>
      <c r="O94" s="208"/>
      <c r="P94" s="34"/>
      <c r="Q94" s="34"/>
      <c r="R94" s="34"/>
      <c r="S94" s="34"/>
      <c r="T94" s="34"/>
      <c r="U94" s="34"/>
      <c r="V94" s="34"/>
      <c r="W94" s="82"/>
    </row>
    <row r="95" spans="2:24" outlineLevel="1">
      <c r="B95" s="212" t="s">
        <v>55</v>
      </c>
      <c r="C95" s="213" t="s">
        <v>56</v>
      </c>
      <c r="D95" s="202" t="s">
        <v>57</v>
      </c>
      <c r="E95" s="202" t="s">
        <v>122</v>
      </c>
      <c r="F95" s="202" t="s">
        <v>59</v>
      </c>
      <c r="G95" s="202" t="s">
        <v>60</v>
      </c>
      <c r="H95" s="206" t="s">
        <v>101</v>
      </c>
      <c r="I95" s="202" t="s">
        <v>102</v>
      </c>
      <c r="J95" s="202" t="s">
        <v>63</v>
      </c>
      <c r="K95" s="202" t="s">
        <v>64</v>
      </c>
      <c r="L95" s="202" t="s">
        <v>65</v>
      </c>
      <c r="M95" s="206" t="s">
        <v>10</v>
      </c>
      <c r="N95" s="222" t="s">
        <v>66</v>
      </c>
      <c r="O95" s="202" t="s">
        <v>67</v>
      </c>
      <c r="P95" s="69"/>
      <c r="Q95" s="194" t="s">
        <v>68</v>
      </c>
      <c r="R95" s="195"/>
      <c r="S95" s="195"/>
      <c r="T95" s="195"/>
      <c r="U95" s="195"/>
      <c r="V95" s="195"/>
      <c r="W95" s="196"/>
    </row>
    <row r="96" spans="2:24" ht="22.5" outlineLevel="1">
      <c r="B96" s="212"/>
      <c r="C96" s="214"/>
      <c r="D96" s="202"/>
      <c r="E96" s="202"/>
      <c r="F96" s="202"/>
      <c r="G96" s="202"/>
      <c r="H96" s="206"/>
      <c r="I96" s="202"/>
      <c r="J96" s="202"/>
      <c r="K96" s="202"/>
      <c r="L96" s="202"/>
      <c r="M96" s="206"/>
      <c r="N96" s="222"/>
      <c r="O96" s="202"/>
      <c r="P96" s="69"/>
      <c r="Q96" s="35" t="s">
        <v>204</v>
      </c>
      <c r="R96" s="35" t="s">
        <v>205</v>
      </c>
      <c r="S96" s="35" t="s">
        <v>206</v>
      </c>
      <c r="T96" s="35" t="s">
        <v>207</v>
      </c>
      <c r="U96" s="93"/>
      <c r="V96" s="93"/>
      <c r="W96" s="35" t="s">
        <v>208</v>
      </c>
    </row>
    <row r="97" spans="2:24" outlineLevel="1">
      <c r="B97" s="213"/>
      <c r="C97" s="215"/>
      <c r="D97" s="202"/>
      <c r="E97" s="202"/>
      <c r="F97" s="202"/>
      <c r="G97" s="202"/>
      <c r="H97" s="206"/>
      <c r="I97" s="202"/>
      <c r="J97" s="202"/>
      <c r="K97" s="202"/>
      <c r="L97" s="202"/>
      <c r="M97" s="206"/>
      <c r="N97" s="222"/>
      <c r="O97" s="202"/>
      <c r="P97" s="69"/>
      <c r="Q97" s="67">
        <v>1</v>
      </c>
      <c r="R97" s="67">
        <v>5</v>
      </c>
      <c r="S97" s="67">
        <v>5</v>
      </c>
      <c r="T97" s="67">
        <v>2</v>
      </c>
      <c r="U97" s="94"/>
      <c r="V97" s="94"/>
      <c r="W97" s="67">
        <v>2</v>
      </c>
    </row>
    <row r="98" spans="2:24" ht="84.75" customHeight="1" outlineLevel="1">
      <c r="B98" s="36" t="s">
        <v>44</v>
      </c>
      <c r="C98" s="44" t="s">
        <v>230</v>
      </c>
      <c r="D98" s="42" t="s">
        <v>231</v>
      </c>
      <c r="E98" s="98" t="s">
        <v>151</v>
      </c>
      <c r="F98" s="98" t="s">
        <v>232</v>
      </c>
      <c r="G98" s="98" t="s">
        <v>233</v>
      </c>
      <c r="H98" s="38" t="str">
        <f>IF(B98&lt;&gt;"",SUBSTITUTE(VLOOKUP(B98,LabelListLookUp,2,FALSE),", ",","&amp;CHAR(10)),"")</f>
        <v>CA_n2A-n14A/-,
CA_n14A-n30A/-,
CA_n14A-n66A/-</v>
      </c>
      <c r="I98" s="98" t="s">
        <v>234</v>
      </c>
      <c r="J98" s="98"/>
      <c r="K98" s="38" t="str">
        <f>WPtarget</f>
        <v>RAN5#100</v>
      </c>
      <c r="L98" s="98" t="s">
        <v>16686</v>
      </c>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46</v>
      </c>
      <c r="C99" s="44" t="s">
        <v>235</v>
      </c>
      <c r="D99" s="42" t="s">
        <v>231</v>
      </c>
      <c r="E99" s="98" t="s">
        <v>151</v>
      </c>
      <c r="F99" s="98" t="s">
        <v>232</v>
      </c>
      <c r="G99" s="98" t="s">
        <v>236</v>
      </c>
      <c r="H99" s="38" t="str">
        <f>IF(B99&lt;&gt;"",SUBSTITUTE(VLOOKUP(B99,LabelListLookUp,2,FALSE),", ",","&amp;CHAR(10)),"")</f>
        <v>CA_n66A-n77A BCS1/-,
CA_n66(2A) BCS1/-,
CA_n66(2A) BCS2/-,
CA_n66A-n77A BCS1/CA_n66A-n77A</v>
      </c>
      <c r="I99" s="98" t="s">
        <v>237</v>
      </c>
      <c r="J99" s="98"/>
      <c r="K99" s="38" t="str">
        <f>WPtarget</f>
        <v>RAN5#100</v>
      </c>
      <c r="L99" s="98" t="s">
        <v>16686</v>
      </c>
      <c r="M99" s="107"/>
      <c r="N99" s="105">
        <v>1</v>
      </c>
      <c r="O99" s="68">
        <f t="array" ref="O99">IF(AND(H99&lt;&gt;"",H99&lt;&gt;"-"),IF(SUMPRODUCT($Q$97:$W$97,--(Q99:W99&lt;&gt;""))&gt;0,SUMPRODUCT($Q$97:$W$97,Q99:W99)/SUMPRODUCT($Q$97:$W$97,--(Q99:W99&lt;&gt;"")),""),"")</f>
        <v>1</v>
      </c>
      <c r="P99" s="69"/>
      <c r="Q99" s="86">
        <v>1</v>
      </c>
      <c r="R99" s="86"/>
      <c r="S99" s="86">
        <v>1</v>
      </c>
      <c r="T99" s="86">
        <v>1</v>
      </c>
      <c r="U99" s="86"/>
      <c r="V99" s="86"/>
      <c r="W99" s="86"/>
    </row>
    <row r="100" spans="2:24" outlineLevel="1">
      <c r="B100" s="197" t="s">
        <v>98</v>
      </c>
      <c r="C100" s="198"/>
      <c r="D100" s="198"/>
      <c r="E100" s="198"/>
      <c r="F100" s="198"/>
      <c r="G100" s="198"/>
      <c r="H100" s="198"/>
      <c r="I100" s="198"/>
      <c r="J100" s="198"/>
      <c r="K100" s="198"/>
      <c r="L100" s="198"/>
      <c r="M100" s="198"/>
      <c r="N100" s="198"/>
      <c r="O100" s="198"/>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c r="B102" s="183" t="s">
        <v>238</v>
      </c>
      <c r="C102" s="184"/>
      <c r="D102" s="184"/>
      <c r="E102" s="184"/>
      <c r="F102" s="184"/>
      <c r="G102" s="184"/>
      <c r="H102" s="184"/>
      <c r="I102" s="184"/>
      <c r="J102" s="184"/>
      <c r="K102" s="184"/>
      <c r="L102" s="184"/>
      <c r="M102" s="184"/>
      <c r="N102" s="184"/>
      <c r="O102" s="184"/>
      <c r="P102" s="34"/>
      <c r="Q102" s="34"/>
      <c r="R102" s="34"/>
      <c r="S102" s="34"/>
      <c r="T102" s="34"/>
      <c r="U102" s="34"/>
      <c r="V102" s="34"/>
      <c r="W102" s="82"/>
    </row>
    <row r="103" spans="2:24" outlineLevel="1">
      <c r="B103" s="212" t="s">
        <v>55</v>
      </c>
      <c r="C103" s="213" t="s">
        <v>56</v>
      </c>
      <c r="D103" s="202" t="s">
        <v>57</v>
      </c>
      <c r="E103" s="202" t="s">
        <v>122</v>
      </c>
      <c r="F103" s="202" t="s">
        <v>59</v>
      </c>
      <c r="G103" s="202" t="s">
        <v>60</v>
      </c>
      <c r="H103" s="206" t="s">
        <v>101</v>
      </c>
      <c r="I103" s="202" t="s">
        <v>102</v>
      </c>
      <c r="J103" s="202" t="s">
        <v>63</v>
      </c>
      <c r="K103" s="202" t="s">
        <v>64</v>
      </c>
      <c r="L103" s="202" t="s">
        <v>65</v>
      </c>
      <c r="M103" s="206" t="s">
        <v>10</v>
      </c>
      <c r="N103" s="222" t="s">
        <v>66</v>
      </c>
      <c r="O103" s="202" t="s">
        <v>67</v>
      </c>
      <c r="P103" s="69"/>
      <c r="Q103" s="194" t="s">
        <v>68</v>
      </c>
      <c r="R103" s="195"/>
      <c r="S103" s="195"/>
      <c r="T103" s="195"/>
      <c r="U103" s="195"/>
      <c r="V103" s="195"/>
      <c r="W103" s="196"/>
    </row>
    <row r="104" spans="2:24" ht="22.5" outlineLevel="1">
      <c r="B104" s="212"/>
      <c r="C104" s="214"/>
      <c r="D104" s="202"/>
      <c r="E104" s="202"/>
      <c r="F104" s="202"/>
      <c r="G104" s="202"/>
      <c r="H104" s="206"/>
      <c r="I104" s="202"/>
      <c r="J104" s="202"/>
      <c r="K104" s="202"/>
      <c r="L104" s="202"/>
      <c r="M104" s="206"/>
      <c r="N104" s="222"/>
      <c r="O104" s="202"/>
      <c r="P104" s="69"/>
      <c r="Q104" s="35" t="s">
        <v>204</v>
      </c>
      <c r="R104" s="35" t="s">
        <v>205</v>
      </c>
      <c r="S104" s="35" t="s">
        <v>206</v>
      </c>
      <c r="T104" s="35" t="s">
        <v>207</v>
      </c>
      <c r="U104" s="93"/>
      <c r="V104" s="93"/>
      <c r="W104" s="35" t="s">
        <v>208</v>
      </c>
    </row>
    <row r="105" spans="2:24" outlineLevel="1">
      <c r="B105" s="213"/>
      <c r="C105" s="215"/>
      <c r="D105" s="202"/>
      <c r="E105" s="202"/>
      <c r="F105" s="202"/>
      <c r="G105" s="202"/>
      <c r="H105" s="206"/>
      <c r="I105" s="202"/>
      <c r="J105" s="202"/>
      <c r="K105" s="202"/>
      <c r="L105" s="202"/>
      <c r="M105" s="206"/>
      <c r="N105" s="222"/>
      <c r="O105" s="202"/>
      <c r="P105" s="69"/>
      <c r="Q105" s="67">
        <v>1</v>
      </c>
      <c r="R105" s="67">
        <v>5</v>
      </c>
      <c r="S105" s="67">
        <v>5</v>
      </c>
      <c r="T105" s="67">
        <v>2</v>
      </c>
      <c r="U105" s="94"/>
      <c r="V105" s="94"/>
      <c r="W105" s="67">
        <v>2</v>
      </c>
    </row>
    <row r="106" spans="2:24" ht="16.5" customHeight="1" outlineLevel="1">
      <c r="B106" s="36"/>
      <c r="C106" s="44" t="s">
        <v>239</v>
      </c>
      <c r="D106" s="102"/>
      <c r="E106" s="103"/>
      <c r="F106" s="103"/>
      <c r="G106" s="103"/>
      <c r="H106" s="38" t="str">
        <f>IF(B106&lt;&gt;"",SUBSTITUTE(VLOOKUP(B106,LabelListLookUp,2,FALSE),", ",","&amp;CHAR(10)),"")</f>
        <v/>
      </c>
      <c r="I106" s="103" t="s">
        <v>240</v>
      </c>
      <c r="J106" s="103"/>
      <c r="K106" s="38" t="str">
        <f>WPtarget</f>
        <v>RAN5#100</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97" t="s">
        <v>98</v>
      </c>
      <c r="C107" s="198"/>
      <c r="D107" s="198"/>
      <c r="E107" s="198"/>
      <c r="F107" s="198"/>
      <c r="G107" s="198"/>
      <c r="H107" s="198"/>
      <c r="I107" s="198"/>
      <c r="J107" s="198"/>
      <c r="K107" s="198"/>
      <c r="L107" s="198"/>
      <c r="M107" s="198"/>
      <c r="N107" s="198"/>
      <c r="O107" s="198"/>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c r="B109" s="183" t="s">
        <v>241</v>
      </c>
      <c r="C109" s="184"/>
      <c r="D109" s="184"/>
      <c r="E109" s="184"/>
      <c r="F109" s="184"/>
      <c r="G109" s="184"/>
      <c r="H109" s="184"/>
      <c r="I109" s="184"/>
      <c r="J109" s="184"/>
      <c r="K109" s="184"/>
      <c r="L109" s="184"/>
      <c r="M109" s="184"/>
      <c r="N109" s="184"/>
      <c r="O109" s="184"/>
      <c r="P109" s="34"/>
      <c r="Q109" s="34"/>
      <c r="R109" s="34"/>
      <c r="S109" s="34"/>
      <c r="T109" s="34"/>
      <c r="U109" s="34"/>
      <c r="V109" s="34"/>
      <c r="W109" s="82"/>
      <c r="X109" s="17"/>
    </row>
    <row r="110" spans="2:24" s="9" customFormat="1" outlineLevel="1">
      <c r="B110" s="212" t="s">
        <v>55</v>
      </c>
      <c r="C110" s="213" t="s">
        <v>56</v>
      </c>
      <c r="D110" s="202" t="s">
        <v>57</v>
      </c>
      <c r="E110" s="202" t="s">
        <v>122</v>
      </c>
      <c r="F110" s="202" t="s">
        <v>59</v>
      </c>
      <c r="G110" s="202" t="s">
        <v>60</v>
      </c>
      <c r="H110" s="206" t="s">
        <v>101</v>
      </c>
      <c r="I110" s="202" t="s">
        <v>102</v>
      </c>
      <c r="J110" s="202" t="s">
        <v>63</v>
      </c>
      <c r="K110" s="202" t="s">
        <v>64</v>
      </c>
      <c r="L110" s="202" t="s">
        <v>65</v>
      </c>
      <c r="M110" s="206" t="s">
        <v>10</v>
      </c>
      <c r="N110" s="222" t="s">
        <v>66</v>
      </c>
      <c r="O110" s="202" t="s">
        <v>67</v>
      </c>
      <c r="P110" s="69"/>
      <c r="Q110" s="194" t="s">
        <v>68</v>
      </c>
      <c r="R110" s="195"/>
      <c r="S110" s="195"/>
      <c r="T110" s="195"/>
      <c r="U110" s="195"/>
      <c r="V110" s="195"/>
      <c r="W110" s="196"/>
      <c r="X110" s="17"/>
    </row>
    <row r="111" spans="2:24" s="9" customFormat="1" ht="22.5" outlineLevel="1">
      <c r="B111" s="212"/>
      <c r="C111" s="214"/>
      <c r="D111" s="202"/>
      <c r="E111" s="202"/>
      <c r="F111" s="202"/>
      <c r="G111" s="202"/>
      <c r="H111" s="206"/>
      <c r="I111" s="202"/>
      <c r="J111" s="202"/>
      <c r="K111" s="202"/>
      <c r="L111" s="202"/>
      <c r="M111" s="206"/>
      <c r="N111" s="222"/>
      <c r="O111" s="202"/>
      <c r="P111" s="69"/>
      <c r="Q111" s="35" t="s">
        <v>242</v>
      </c>
      <c r="R111" s="111"/>
      <c r="S111" s="111"/>
      <c r="T111" s="111"/>
      <c r="U111" s="111"/>
      <c r="V111" s="111"/>
      <c r="W111" s="111"/>
      <c r="X111" s="17"/>
    </row>
    <row r="112" spans="2:24" s="9" customFormat="1" outlineLevel="1">
      <c r="B112" s="213"/>
      <c r="C112" s="215"/>
      <c r="D112" s="202"/>
      <c r="E112" s="202"/>
      <c r="F112" s="202"/>
      <c r="G112" s="202"/>
      <c r="H112" s="206"/>
      <c r="I112" s="202"/>
      <c r="J112" s="202"/>
      <c r="K112" s="202"/>
      <c r="L112" s="202"/>
      <c r="M112" s="206"/>
      <c r="N112" s="222"/>
      <c r="O112" s="202"/>
      <c r="P112" s="69"/>
      <c r="Q112" s="67">
        <v>1</v>
      </c>
      <c r="R112" s="112"/>
      <c r="S112" s="112"/>
      <c r="T112" s="112"/>
      <c r="U112" s="112"/>
      <c r="V112" s="112"/>
      <c r="W112" s="112"/>
      <c r="X112" s="17"/>
    </row>
    <row r="113" spans="2:24" s="9" customFormat="1" ht="13.5" customHeight="1" outlineLevel="1">
      <c r="B113" s="36"/>
      <c r="C113" s="44" t="s">
        <v>243</v>
      </c>
      <c r="D113" s="103"/>
      <c r="E113" s="103"/>
      <c r="F113" s="103"/>
      <c r="G113" s="103"/>
      <c r="H113" s="38" t="str">
        <f>IF(B113&lt;&gt;"",SUBSTITUTE(VLOOKUP(B113,LabelListLookUp,2,FALSE),", ",","&amp;CHAR(10)),"")</f>
        <v/>
      </c>
      <c r="I113" s="103" t="s">
        <v>240</v>
      </c>
      <c r="J113" s="103"/>
      <c r="K113" s="38" t="str">
        <f>WPtarget</f>
        <v>RAN5#100</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97" t="s">
        <v>98</v>
      </c>
      <c r="C114" s="198"/>
      <c r="D114" s="198"/>
      <c r="E114" s="198"/>
      <c r="F114" s="198"/>
      <c r="G114" s="198"/>
      <c r="H114" s="198"/>
      <c r="I114" s="198"/>
      <c r="J114" s="198"/>
      <c r="K114" s="198"/>
      <c r="L114" s="198"/>
      <c r="M114" s="198"/>
      <c r="N114" s="198"/>
      <c r="O114" s="198"/>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c r="B116" s="183" t="s">
        <v>244</v>
      </c>
      <c r="C116" s="184"/>
      <c r="D116" s="184"/>
      <c r="E116" s="184"/>
      <c r="F116" s="184"/>
      <c r="G116" s="184"/>
      <c r="H116" s="184"/>
      <c r="I116" s="184"/>
      <c r="J116" s="184"/>
      <c r="K116" s="184"/>
      <c r="L116" s="184"/>
      <c r="M116" s="184"/>
      <c r="N116" s="184"/>
      <c r="O116" s="184"/>
      <c r="P116" s="34"/>
      <c r="Q116" s="34"/>
      <c r="R116" s="34"/>
      <c r="S116" s="34"/>
      <c r="T116" s="34"/>
      <c r="U116" s="34"/>
      <c r="V116" s="34"/>
      <c r="W116" s="82"/>
      <c r="X116" s="17"/>
    </row>
    <row r="117" spans="2:24" s="9" customFormat="1" ht="18" outlineLevel="1">
      <c r="B117" s="212" t="s">
        <v>55</v>
      </c>
      <c r="C117" s="213" t="s">
        <v>56</v>
      </c>
      <c r="D117" s="199" t="s">
        <v>57</v>
      </c>
      <c r="E117" s="199" t="s">
        <v>122</v>
      </c>
      <c r="F117" s="199" t="s">
        <v>59</v>
      </c>
      <c r="G117" s="199" t="s">
        <v>60</v>
      </c>
      <c r="H117" s="216" t="s">
        <v>101</v>
      </c>
      <c r="I117" s="199" t="s">
        <v>102</v>
      </c>
      <c r="J117" s="199" t="s">
        <v>63</v>
      </c>
      <c r="K117" s="199" t="s">
        <v>64</v>
      </c>
      <c r="L117" s="199" t="s">
        <v>65</v>
      </c>
      <c r="M117" s="203" t="s">
        <v>10</v>
      </c>
      <c r="N117" s="222" t="s">
        <v>66</v>
      </c>
      <c r="O117" s="199" t="s">
        <v>67</v>
      </c>
      <c r="P117" s="110"/>
      <c r="Q117" s="209" t="s">
        <v>68</v>
      </c>
      <c r="R117" s="210"/>
      <c r="S117" s="210"/>
      <c r="T117" s="210"/>
      <c r="U117" s="210"/>
      <c r="V117" s="210"/>
      <c r="W117" s="211"/>
      <c r="X117" s="17"/>
    </row>
    <row r="118" spans="2:24" s="9" customFormat="1" ht="22.5" outlineLevel="1">
      <c r="B118" s="212"/>
      <c r="C118" s="214"/>
      <c r="D118" s="200"/>
      <c r="E118" s="200"/>
      <c r="F118" s="200"/>
      <c r="G118" s="200"/>
      <c r="H118" s="217"/>
      <c r="I118" s="200"/>
      <c r="J118" s="200"/>
      <c r="K118" s="200"/>
      <c r="L118" s="200"/>
      <c r="M118" s="204"/>
      <c r="N118" s="222"/>
      <c r="O118" s="200"/>
      <c r="P118" s="110"/>
      <c r="Q118" s="35" t="s">
        <v>242</v>
      </c>
      <c r="R118" s="111"/>
      <c r="S118" s="111"/>
      <c r="T118" s="111"/>
      <c r="U118" s="111"/>
      <c r="V118" s="111"/>
      <c r="W118" s="111"/>
      <c r="X118" s="17"/>
    </row>
    <row r="119" spans="2:24" s="9" customFormat="1" ht="18" outlineLevel="1">
      <c r="B119" s="213"/>
      <c r="C119" s="214"/>
      <c r="D119" s="200"/>
      <c r="E119" s="200"/>
      <c r="F119" s="200"/>
      <c r="G119" s="200"/>
      <c r="H119" s="217"/>
      <c r="I119" s="200"/>
      <c r="J119" s="200"/>
      <c r="K119" s="200"/>
      <c r="L119" s="200"/>
      <c r="M119" s="204"/>
      <c r="N119" s="219"/>
      <c r="O119" s="200"/>
      <c r="P119" s="110"/>
      <c r="Q119" s="67">
        <v>1</v>
      </c>
      <c r="R119" s="112"/>
      <c r="S119" s="112"/>
      <c r="T119" s="112"/>
      <c r="U119" s="112"/>
      <c r="V119" s="112"/>
      <c r="W119" s="112"/>
      <c r="X119" s="17"/>
    </row>
    <row r="120" spans="2:24" s="9" customFormat="1" ht="78.75" outlineLevel="1">
      <c r="B120" s="36" t="s">
        <v>42</v>
      </c>
      <c r="C120" s="44" t="s">
        <v>245</v>
      </c>
      <c r="D120" s="48" t="s">
        <v>246</v>
      </c>
      <c r="E120" s="48" t="s">
        <v>247</v>
      </c>
      <c r="F120" s="48" t="s">
        <v>248</v>
      </c>
      <c r="G120" s="48" t="s">
        <v>249</v>
      </c>
      <c r="H120" s="48" t="str">
        <f>IF(B120&lt;&gt;"",SUBSTITUTE(VLOOKUP(B120,LabelListLookUp,2,FALSE),", ",","&amp;CHAR(10)),"")</f>
        <v>CA_n2A-n14A/-,
CA_n14A-n30A/-,
CA_n14A-n66A/-,
CA_n66A-n77A BCS1/-,
CA_n66(2A) BCS1/-,
CA_n66(2A) BCS2/-,
CA_n66A-n77A BCS1/CA_n66A-n77A</v>
      </c>
      <c r="I120" s="48" t="s">
        <v>250</v>
      </c>
      <c r="J120" s="48"/>
      <c r="K120" s="48" t="str">
        <f>WPtarget</f>
        <v>RAN5#100</v>
      </c>
      <c r="L120" s="48" t="s">
        <v>16682</v>
      </c>
      <c r="M120" s="73"/>
      <c r="N120" s="67">
        <v>1</v>
      </c>
      <c r="O120" s="68">
        <f t="array" ref="O120">IF(AND(H120&lt;&gt;"",H120&lt;&gt;"-"),IF(SUMPRODUCT($Q$119:$W$119,--(Q120:W120&lt;&gt;""))&gt;0,SUMPRODUCT($Q$119:$W$119,Q120:W120)/SUMPRODUCT($Q$119:$W$119,--(Q120:W120&lt;&gt;"")),""),"")</f>
        <v>1</v>
      </c>
      <c r="P120" s="110"/>
      <c r="Q120" s="86">
        <v>1</v>
      </c>
      <c r="R120" s="86"/>
      <c r="S120" s="86"/>
      <c r="T120" s="86"/>
      <c r="U120" s="86"/>
      <c r="V120" s="86"/>
      <c r="W120" s="86"/>
      <c r="X120" s="17"/>
    </row>
    <row r="121" spans="2:24" s="9" customFormat="1" ht="78.75" outlineLevel="1">
      <c r="B121" s="36" t="s">
        <v>42</v>
      </c>
      <c r="C121" s="44" t="s">
        <v>251</v>
      </c>
      <c r="D121" s="48" t="s">
        <v>246</v>
      </c>
      <c r="E121" s="48" t="s">
        <v>247</v>
      </c>
      <c r="F121" s="48" t="s">
        <v>252</v>
      </c>
      <c r="G121" s="48" t="s">
        <v>253</v>
      </c>
      <c r="H121" s="48" t="str">
        <f>IF(B121&lt;&gt;"",SUBSTITUTE(VLOOKUP(B121,LabelListLookUp,2,FALSE),", ",","&amp;CHAR(10)),"")</f>
        <v>CA_n2A-n14A/-,
CA_n14A-n30A/-,
CA_n14A-n66A/-,
CA_n66A-n77A BCS1/-,
CA_n66(2A) BCS1/-,
CA_n66(2A) BCS2/-,
CA_n66A-n77A BCS1/CA_n66A-n77A</v>
      </c>
      <c r="I121" s="48" t="s">
        <v>254</v>
      </c>
      <c r="J121" s="48"/>
      <c r="K121" s="48" t="str">
        <f>WPtarget</f>
        <v>RAN5#100</v>
      </c>
      <c r="L121" s="48" t="s">
        <v>16685</v>
      </c>
      <c r="M121" s="73"/>
      <c r="N121" s="67">
        <v>1</v>
      </c>
      <c r="O121" s="68">
        <f t="array" ref="O121">IF(AND(H121&lt;&gt;"",H121&lt;&gt;"-"),IF(SUMPRODUCT($Q$119:$W$119,--(Q121:W121&lt;&gt;""))&gt;0,SUMPRODUCT($Q$119:$W$119,Q121:W121)/SUMPRODUCT($Q$119:$W$119,--(Q121:W121&lt;&gt;"")),""),"")</f>
        <v>1</v>
      </c>
      <c r="P121" s="110"/>
      <c r="Q121" s="86">
        <v>1</v>
      </c>
      <c r="R121" s="86"/>
      <c r="S121" s="86"/>
      <c r="T121" s="86"/>
      <c r="U121" s="86"/>
      <c r="V121" s="86"/>
      <c r="W121" s="86"/>
      <c r="X121" s="17"/>
    </row>
    <row r="122" spans="2:24" s="9" customFormat="1" ht="78.75" outlineLevel="1">
      <c r="B122" s="36" t="s">
        <v>42</v>
      </c>
      <c r="C122" s="44" t="s">
        <v>255</v>
      </c>
      <c r="D122" s="48" t="s">
        <v>246</v>
      </c>
      <c r="E122" s="48" t="s">
        <v>247</v>
      </c>
      <c r="F122" s="48" t="s">
        <v>256</v>
      </c>
      <c r="G122" s="48" t="s">
        <v>257</v>
      </c>
      <c r="H122" s="48" t="str">
        <f>IF(B122&lt;&gt;"",SUBSTITUTE(VLOOKUP(B122,LabelListLookUp,2,FALSE),", ",","&amp;CHAR(10)),"")</f>
        <v>CA_n2A-n14A/-,
CA_n14A-n30A/-,
CA_n14A-n66A/-,
CA_n66A-n77A BCS1/-,
CA_n66(2A) BCS1/-,
CA_n66(2A) BCS2/-,
CA_n66A-n77A BCS1/CA_n66A-n77A</v>
      </c>
      <c r="I122" s="48" t="s">
        <v>258</v>
      </c>
      <c r="J122" s="48"/>
      <c r="K122" s="48" t="str">
        <f>WPtarget</f>
        <v>RAN5#100</v>
      </c>
      <c r="L122" s="48" t="s">
        <v>16685</v>
      </c>
      <c r="M122" s="73"/>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8" outlineLevel="1">
      <c r="B123" s="197" t="s">
        <v>98</v>
      </c>
      <c r="C123" s="198"/>
      <c r="D123" s="198"/>
      <c r="E123" s="198"/>
      <c r="F123" s="198"/>
      <c r="G123" s="198"/>
      <c r="H123" s="198"/>
      <c r="I123" s="198"/>
      <c r="J123" s="198"/>
      <c r="K123" s="198"/>
      <c r="L123" s="198"/>
      <c r="M123" s="198"/>
      <c r="N123" s="198"/>
      <c r="O123" s="198"/>
      <c r="P123" s="110"/>
      <c r="Q123" s="70"/>
      <c r="R123" s="70"/>
      <c r="S123" s="70"/>
      <c r="T123" s="70"/>
      <c r="U123" s="70"/>
      <c r="V123" s="70"/>
      <c r="W123" s="87"/>
      <c r="X123" s="17"/>
    </row>
    <row r="124" spans="2:24" s="9" customFormat="1" ht="18">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J66:J80 M77:M80 L66:M76"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9" type="noConversion"/>
  <conditionalFormatting sqref="B31:B33">
    <cfRule type="expression" dxfId="148" priority="504">
      <formula>AND(LEN($H31)&lt;=1,$E31&lt;&gt;"")</formula>
    </cfRule>
  </conditionalFormatting>
  <conditionalFormatting sqref="B42:B45">
    <cfRule type="expression" dxfId="147" priority="299">
      <formula>AND(LEN($H42)&lt;=1,$E42&lt;&gt;"")</formula>
    </cfRule>
  </conditionalFormatting>
  <conditionalFormatting sqref="B53:B55">
    <cfRule type="expression" dxfId="146" priority="502">
      <formula>AND(LEN($H53)&lt;=1,$E53&lt;&gt;"")</formula>
    </cfRule>
  </conditionalFormatting>
  <conditionalFormatting sqref="B63:B65">
    <cfRule type="expression" dxfId="145" priority="500">
      <formula>AND(LEN($H63)&lt;=1,$E63&lt;&gt;"")</formula>
    </cfRule>
  </conditionalFormatting>
  <conditionalFormatting sqref="B103:B105">
    <cfRule type="expression" dxfId="144" priority="496">
      <formula>AND(LEN($H103)&lt;=1,$E103&lt;&gt;"")</formula>
    </cfRule>
  </conditionalFormatting>
  <conditionalFormatting sqref="B110:B112">
    <cfRule type="expression" dxfId="143" priority="494">
      <formula>AND(LEN($H110)&lt;=1,$E110&lt;&gt;"")</formula>
    </cfRule>
  </conditionalFormatting>
  <conditionalFormatting sqref="B117:B119">
    <cfRule type="expression" dxfId="142" priority="492">
      <formula>AND(LEN($H117)&lt;=1,$E117&lt;&gt;"")</formula>
    </cfRule>
  </conditionalFormatting>
  <conditionalFormatting sqref="B46:G48">
    <cfRule type="expression" dxfId="141" priority="201">
      <formula>AND(LEN($H46)&lt;=1,$E46&lt;&gt;"")</formula>
    </cfRule>
  </conditionalFormatting>
  <conditionalFormatting sqref="B68:H80">
    <cfRule type="expression" dxfId="140" priority="45">
      <formula>AND(LEN($H68)&lt;=1,$E68&lt;&gt;"")</formula>
    </cfRule>
  </conditionalFormatting>
  <conditionalFormatting sqref="B98:M99">
    <cfRule type="expression" dxfId="139" priority="44">
      <formula>AND(LEN($H98)&lt;=1,$E98&lt;&gt;"")</formula>
    </cfRule>
  </conditionalFormatting>
  <conditionalFormatting sqref="B29:W30 D32:W33 R32:V34 D42:W44 B49:W52 D53:W55 D63:W65 B81:W83 B84:B86 B95:B97 B100:W102 D110:W112 D117:W119">
    <cfRule type="expression" dxfId="138" priority="506">
      <formula>AND(LEN($H29)&lt;=1,$E29&lt;&gt;"")</formula>
    </cfRule>
  </conditionalFormatting>
  <conditionalFormatting sqref="B34:W41">
    <cfRule type="expression" dxfId="137" priority="128">
      <formula>AND(LEN($H34)&lt;=1,$E34&lt;&gt;"")</formula>
    </cfRule>
  </conditionalFormatting>
  <conditionalFormatting sqref="B56:W62">
    <cfRule type="expression" dxfId="136" priority="46">
      <formula>AND(LEN($H56)&lt;=1,$E56&lt;&gt;"")</formula>
    </cfRule>
  </conditionalFormatting>
  <conditionalFormatting sqref="B66:W67">
    <cfRule type="expression" dxfId="135" priority="30">
      <formula>AND(LEN($H66)&lt;=1,$E66&lt;&gt;"")</formula>
    </cfRule>
  </conditionalFormatting>
  <conditionalFormatting sqref="B87:W94">
    <cfRule type="expression" dxfId="134" priority="124">
      <formula>AND(LEN($H87)&lt;=1,$E87&lt;&gt;"")</formula>
    </cfRule>
  </conditionalFormatting>
  <conditionalFormatting sqref="B106:W109">
    <cfRule type="expression" dxfId="133" priority="122">
      <formula>AND(LEN($H106)&lt;=1,$E106&lt;&gt;"")</formula>
    </cfRule>
  </conditionalFormatting>
  <conditionalFormatting sqref="B113:W116">
    <cfRule type="expression" dxfId="132" priority="121">
      <formula>AND(LEN($H113)&lt;=1,$E113&lt;&gt;"")</formula>
    </cfRule>
  </conditionalFormatting>
  <conditionalFormatting sqref="B120:W143">
    <cfRule type="expression" dxfId="131" priority="59">
      <formula>AND(LEN($H120)&lt;=1,$E120&lt;&gt;"")</formula>
    </cfRule>
  </conditionalFormatting>
  <conditionalFormatting sqref="C42">
    <cfRule type="expression" dxfId="130" priority="505">
      <formula>AND(LEN($H42)&lt;=1,$E42&lt;&gt;"")</formula>
    </cfRule>
  </conditionalFormatting>
  <conditionalFormatting sqref="C53">
    <cfRule type="expression" dxfId="129" priority="501">
      <formula>AND(LEN($H53)&lt;=1,$E53&lt;&gt;"")</formula>
    </cfRule>
  </conditionalFormatting>
  <conditionalFormatting sqref="C63">
    <cfRule type="expression" dxfId="128" priority="499">
      <formula>AND(LEN($H63)&lt;=1,$E63&lt;&gt;"")</formula>
    </cfRule>
  </conditionalFormatting>
  <conditionalFormatting sqref="C110">
    <cfRule type="expression" dxfId="127" priority="493">
      <formula>AND(LEN($H110)&lt;=1,$E110&lt;&gt;"")</formula>
    </cfRule>
  </conditionalFormatting>
  <conditionalFormatting sqref="C117">
    <cfRule type="expression" dxfId="126" priority="491">
      <formula>AND(LEN($H117)&lt;=1,$E117&lt;&gt;"")</formula>
    </cfRule>
  </conditionalFormatting>
  <conditionalFormatting sqref="C45:G45">
    <cfRule type="expression" dxfId="125" priority="298">
      <formula>AND(LEN($H45)&lt;=1,$E45&lt;&gt;"")</formula>
    </cfRule>
  </conditionalFormatting>
  <conditionalFormatting sqref="C31:Q31">
    <cfRule type="expression" dxfId="124" priority="503">
      <formula>AND(LEN($H31)&lt;=1,$E31&lt;&gt;"")</formula>
    </cfRule>
  </conditionalFormatting>
  <conditionalFormatting sqref="C84:W84">
    <cfRule type="expression" dxfId="123" priority="498">
      <formula>AND(LEN($H84)&lt;=1,$E84&lt;&gt;"")</formula>
    </cfRule>
  </conditionalFormatting>
  <conditionalFormatting sqref="C95:W95">
    <cfRule type="expression" dxfId="122" priority="497">
      <formula>AND(LEN($H95)&lt;=1,$E95&lt;&gt;"")</formula>
    </cfRule>
  </conditionalFormatting>
  <conditionalFormatting sqref="C103:W103">
    <cfRule type="expression" dxfId="121" priority="495">
      <formula>AND(LEN($H103)&lt;=1,$E103&lt;&gt;"")</formula>
    </cfRule>
  </conditionalFormatting>
  <conditionalFormatting sqref="D18:H25">
    <cfRule type="expression" dxfId="120" priority="461">
      <formula>$I18=""</formula>
    </cfRule>
  </conditionalFormatting>
  <conditionalFormatting sqref="D85:W86">
    <cfRule type="expression" dxfId="119" priority="271">
      <formula>AND(LEN($H85)&lt;=1,$E85&lt;&gt;"")</formula>
    </cfRule>
  </conditionalFormatting>
  <conditionalFormatting sqref="D96:W97">
    <cfRule type="expression" dxfId="118" priority="270">
      <formula>AND(LEN($H96)&lt;=1,$E96&lt;&gt;"")</formula>
    </cfRule>
  </conditionalFormatting>
  <conditionalFormatting sqref="D104:W105">
    <cfRule type="expression" dxfId="117" priority="268">
      <formula>AND(LEN($H104)&lt;=1,$E104&lt;&gt;"")</formula>
    </cfRule>
  </conditionalFormatting>
  <conditionalFormatting sqref="H45:W48">
    <cfRule type="expression" dxfId="116" priority="127">
      <formula>AND(LEN($H45)&lt;=1,$E45&lt;&gt;"")</formula>
    </cfRule>
  </conditionalFormatting>
  <conditionalFormatting sqref="I16:I18">
    <cfRule type="expression" dxfId="115" priority="571">
      <formula>#REF!&lt;1</formula>
    </cfRule>
    <cfRule type="expression" dxfId="114" priority="570">
      <formula>#REF!&lt;=0</formula>
    </cfRule>
    <cfRule type="expression" dxfId="113" priority="572">
      <formula>#REF!&gt;=0.9999999</formula>
    </cfRule>
  </conditionalFormatting>
  <conditionalFormatting sqref="I16:I25">
    <cfRule type="expression" dxfId="112" priority="557" stopIfTrue="1">
      <formula>I16&lt;1</formula>
    </cfRule>
    <cfRule type="expression" dxfId="111" priority="558">
      <formula>I16&gt;=1</formula>
    </cfRule>
    <cfRule type="expression" dxfId="110" priority="556" stopIfTrue="1">
      <formula>I16&lt;=0</formula>
    </cfRule>
    <cfRule type="expression" dxfId="109" priority="555" stopIfTrue="1">
      <formula>I16=""</formula>
    </cfRule>
  </conditionalFormatting>
  <conditionalFormatting sqref="I20:I25">
    <cfRule type="expression" dxfId="108" priority="560">
      <formula>#REF!&lt;1</formula>
    </cfRule>
    <cfRule type="expression" dxfId="107" priority="559">
      <formula>#REF!&lt;=0</formula>
    </cfRule>
    <cfRule type="expression" dxfId="106" priority="561">
      <formula>#REF!&gt;=0.9999999</formula>
    </cfRule>
  </conditionalFormatting>
  <conditionalFormatting sqref="I69:L75 M74:W75">
    <cfRule type="expression" dxfId="105" priority="142">
      <formula>AND(LEN($H69)&lt;=1,$E69&lt;&gt;"")</formula>
    </cfRule>
  </conditionalFormatting>
  <conditionalFormatting sqref="I68:M68 M69:M73">
    <cfRule type="expression" dxfId="104" priority="156">
      <formula>AND(LEN($H68)&lt;=1,$E68&lt;&gt;"")</formula>
    </cfRule>
  </conditionalFormatting>
  <conditionalFormatting sqref="I76:W80">
    <cfRule type="expression" dxfId="103" priority="1">
      <formula>AND(LEN($H76)&lt;=1,$E76&lt;&gt;"")</formula>
    </cfRule>
  </conditionalFormatting>
  <conditionalFormatting sqref="N68:W72">
    <cfRule type="expression" dxfId="102" priority="182">
      <formula>AND(LEN($H68)&lt;=1,$E68&lt;&gt;"")</formula>
    </cfRule>
  </conditionalFormatting>
  <conditionalFormatting sqref="N73:W73">
    <cfRule type="expression" dxfId="101" priority="164">
      <formula>AND(LEN($H73)&lt;=1,$E73&lt;&gt;"")</formula>
    </cfRule>
  </conditionalFormatting>
  <conditionalFormatting sqref="N98:W99">
    <cfRule type="expression" dxfId="100" priority="136">
      <formula>AND(LEN($H98)&lt;=1,$E98&lt;&gt;"")</formula>
    </cfRule>
  </conditionalFormatting>
  <conditionalFormatting sqref="O34:O38">
    <cfRule type="expression" dxfId="99" priority="222">
      <formula>O34&gt;=1</formula>
    </cfRule>
    <cfRule type="expression" dxfId="98" priority="221" stopIfTrue="1">
      <formula>O34&lt;1</formula>
    </cfRule>
    <cfRule type="expression" dxfId="97" priority="220" stopIfTrue="1">
      <formula>O34&lt;=0</formula>
    </cfRule>
    <cfRule type="expression" dxfId="96" priority="219" stopIfTrue="1">
      <formula>O34=""</formula>
    </cfRule>
  </conditionalFormatting>
  <conditionalFormatting sqref="O45:O48">
    <cfRule type="expression" dxfId="95" priority="208" stopIfTrue="1">
      <formula>O45&lt;=0</formula>
    </cfRule>
    <cfRule type="expression" dxfId="94" priority="207" stopIfTrue="1">
      <formula>O45=""</formula>
    </cfRule>
    <cfRule type="expression" dxfId="93" priority="210">
      <formula>O45&gt;=1</formula>
    </cfRule>
    <cfRule type="expression" dxfId="92" priority="209" stopIfTrue="1">
      <formula>O45&lt;1</formula>
    </cfRule>
  </conditionalFormatting>
  <conditionalFormatting sqref="O56:O59">
    <cfRule type="expression" dxfId="91" priority="104" stopIfTrue="1">
      <formula>O56=""</formula>
    </cfRule>
    <cfRule type="expression" dxfId="90" priority="107">
      <formula>O56&gt;=1</formula>
    </cfRule>
    <cfRule type="expression" dxfId="89" priority="106" stopIfTrue="1">
      <formula>O56&lt;1</formula>
    </cfRule>
    <cfRule type="expression" dxfId="88" priority="105" stopIfTrue="1">
      <formula>O56&lt;=0</formula>
    </cfRule>
  </conditionalFormatting>
  <conditionalFormatting sqref="O66:O67">
    <cfRule type="expression" dxfId="87" priority="42" stopIfTrue="1">
      <formula>O66&lt;1</formula>
    </cfRule>
    <cfRule type="expression" dxfId="86" priority="41" stopIfTrue="1">
      <formula>O66&lt;=0</formula>
    </cfRule>
    <cfRule type="expression" dxfId="85" priority="40" stopIfTrue="1">
      <formula>O66=""</formula>
    </cfRule>
    <cfRule type="expression" dxfId="84" priority="43">
      <formula>O66&gt;=1</formula>
    </cfRule>
  </conditionalFormatting>
  <conditionalFormatting sqref="O68:O69">
    <cfRule type="expression" dxfId="83" priority="488">
      <formula>O68&gt;=1</formula>
    </cfRule>
    <cfRule type="expression" dxfId="82" priority="487" stopIfTrue="1">
      <formula>O68&lt;1</formula>
    </cfRule>
    <cfRule type="expression" dxfId="81" priority="486" stopIfTrue="1">
      <formula>O68&lt;=0</formula>
    </cfRule>
    <cfRule type="expression" dxfId="80" priority="485" stopIfTrue="1">
      <formula>O68=""</formula>
    </cfRule>
  </conditionalFormatting>
  <conditionalFormatting sqref="O70:O74">
    <cfRule type="expression" dxfId="79" priority="169" stopIfTrue="1">
      <formula>O70=""</formula>
    </cfRule>
    <cfRule type="expression" dxfId="78" priority="170" stopIfTrue="1">
      <formula>O70&lt;=0</formula>
    </cfRule>
    <cfRule type="expression" dxfId="77" priority="171" stopIfTrue="1">
      <formula>O70&lt;1</formula>
    </cfRule>
    <cfRule type="expression" dxfId="76" priority="172">
      <formula>O70&gt;=1</formula>
    </cfRule>
  </conditionalFormatting>
  <conditionalFormatting sqref="O72 O87:O91">
    <cfRule type="expression" dxfId="75" priority="576">
      <formula>O72&gt;=1</formula>
    </cfRule>
    <cfRule type="expression" dxfId="74" priority="573" stopIfTrue="1">
      <formula>O72=""</formula>
    </cfRule>
    <cfRule type="expression" dxfId="73" priority="574" stopIfTrue="1">
      <formula>O72&lt;=0</formula>
    </cfRule>
    <cfRule type="expression" dxfId="72" priority="575" stopIfTrue="1">
      <formula>O72&lt;1</formula>
    </cfRule>
  </conditionalFormatting>
  <conditionalFormatting sqref="O73">
    <cfRule type="expression" dxfId="71" priority="161" stopIfTrue="1">
      <formula>O73&lt;=0</formula>
    </cfRule>
    <cfRule type="expression" dxfId="70" priority="162" stopIfTrue="1">
      <formula>O73&lt;1</formula>
    </cfRule>
    <cfRule type="expression" dxfId="69" priority="163">
      <formula>O73&gt;=1</formula>
    </cfRule>
    <cfRule type="expression" dxfId="68" priority="160" stopIfTrue="1">
      <formula>O73=""</formula>
    </cfRule>
  </conditionalFormatting>
  <conditionalFormatting sqref="O75:O80">
    <cfRule type="expression" dxfId="67" priority="153" stopIfTrue="1">
      <formula>O75&lt;1</formula>
    </cfRule>
    <cfRule type="expression" dxfId="66" priority="154">
      <formula>O75&gt;=1</formula>
    </cfRule>
    <cfRule type="expression" dxfId="65" priority="152" stopIfTrue="1">
      <formula>O75&lt;=0</formula>
    </cfRule>
    <cfRule type="expression" dxfId="64" priority="151" stopIfTrue="1">
      <formula>O75=""</formula>
    </cfRule>
  </conditionalFormatting>
  <conditionalFormatting sqref="O98:O99">
    <cfRule type="expression" dxfId="63" priority="132" stopIfTrue="1">
      <formula>O98=""</formula>
    </cfRule>
    <cfRule type="expression" dxfId="62" priority="135">
      <formula>O98&gt;=1</formula>
    </cfRule>
    <cfRule type="expression" dxfId="61" priority="134" stopIfTrue="1">
      <formula>O98&lt;1</formula>
    </cfRule>
    <cfRule type="expression" dxfId="60" priority="133" stopIfTrue="1">
      <formula>O98&lt;=0</formula>
    </cfRule>
  </conditionalFormatting>
  <conditionalFormatting sqref="O106">
    <cfRule type="expression" dxfId="59" priority="538">
      <formula>O106&gt;=1</formula>
    </cfRule>
    <cfRule type="expression" dxfId="58" priority="536" stopIfTrue="1">
      <formula>O106&lt;=0</formula>
    </cfRule>
    <cfRule type="expression" dxfId="57" priority="535" stopIfTrue="1">
      <formula>O106=""</formula>
    </cfRule>
    <cfRule type="expression" dxfId="56" priority="537" stopIfTrue="1">
      <formula>O106&lt;1</formula>
    </cfRule>
  </conditionalFormatting>
  <conditionalFormatting sqref="O113">
    <cfRule type="expression" dxfId="55" priority="534">
      <formula>O113&gt;=1</formula>
    </cfRule>
    <cfRule type="expression" dxfId="54" priority="533" stopIfTrue="1">
      <formula>O113&lt;1</formula>
    </cfRule>
    <cfRule type="expression" dxfId="53" priority="532" stopIfTrue="1">
      <formula>O113&lt;=0</formula>
    </cfRule>
    <cfRule type="expression" dxfId="52" priority="531" stopIfTrue="1">
      <formula>O113=""</formula>
    </cfRule>
  </conditionalFormatting>
  <conditionalFormatting sqref="O120:O122">
    <cfRule type="expression" dxfId="51" priority="71">
      <formula>O120&gt;=1</formula>
    </cfRule>
    <cfRule type="expression" dxfId="50" priority="69" stopIfTrue="1">
      <formula>O120&lt;=0</formula>
    </cfRule>
    <cfRule type="expression" dxfId="49" priority="70" stopIfTrue="1">
      <formula>O120&lt;1</formula>
    </cfRule>
    <cfRule type="expression" dxfId="48" priority="68" stopIfTrue="1">
      <formula>O120=""</formula>
    </cfRule>
  </conditionalFormatting>
  <conditionalFormatting sqref="Q34:W34">
    <cfRule type="expression" dxfId="47" priority="507" stopIfTrue="1">
      <formula>OR(Q34="",LEN($H34)&lt;=1)</formula>
    </cfRule>
    <cfRule type="expression" dxfId="46" priority="510">
      <formula>Q34&gt;=1</formula>
    </cfRule>
    <cfRule type="expression" dxfId="45" priority="509" stopIfTrue="1">
      <formula>Q34&lt;1</formula>
    </cfRule>
    <cfRule type="expression" dxfId="44" priority="508" stopIfTrue="1">
      <formula>Q34&lt;=0</formula>
    </cfRule>
  </conditionalFormatting>
  <conditionalFormatting sqref="Q35:W38">
    <cfRule type="expression" dxfId="43" priority="216" stopIfTrue="1">
      <formula>Q35&lt;=0</formula>
    </cfRule>
    <cfRule type="expression" dxfId="42" priority="217" stopIfTrue="1">
      <formula>Q35&lt;1</formula>
    </cfRule>
    <cfRule type="expression" dxfId="41" priority="218">
      <formula>Q35&gt;=1</formula>
    </cfRule>
    <cfRule type="expression" dxfId="40" priority="215" stopIfTrue="1">
      <formula>OR(Q35="",LEN($H35)&lt;=1)</formula>
    </cfRule>
  </conditionalFormatting>
  <conditionalFormatting sqref="Q45:W48">
    <cfRule type="expression" dxfId="39" priority="203" stopIfTrue="1">
      <formula>OR(Q45="",LEN($H45)&lt;=1)</formula>
    </cfRule>
    <cfRule type="expression" dxfId="38" priority="204" stopIfTrue="1">
      <formula>Q45&lt;=0</formula>
    </cfRule>
    <cfRule type="expression" dxfId="37" priority="205" stopIfTrue="1">
      <formula>Q45&lt;1</formula>
    </cfRule>
    <cfRule type="expression" dxfId="36" priority="206">
      <formula>Q45&gt;=1</formula>
    </cfRule>
  </conditionalFormatting>
  <conditionalFormatting sqref="Q56:W59">
    <cfRule type="expression" dxfId="35" priority="102">
      <formula>Q56&gt;=1</formula>
    </cfRule>
    <cfRule type="expression" dxfId="34" priority="101" stopIfTrue="1">
      <formula>Q56&lt;1</formula>
    </cfRule>
    <cfRule type="expression" dxfId="33" priority="100" stopIfTrue="1">
      <formula>Q56&lt;=0</formula>
    </cfRule>
    <cfRule type="expression" dxfId="32" priority="99" stopIfTrue="1">
      <formula>OR(Q56="",LEN($H56)&lt;=1)</formula>
    </cfRule>
  </conditionalFormatting>
  <conditionalFormatting sqref="Q66:W67">
    <cfRule type="expression" dxfId="31" priority="39">
      <formula>Q66&gt;=1</formula>
    </cfRule>
    <cfRule type="expression" dxfId="30" priority="38" stopIfTrue="1">
      <formula>Q66&lt;1</formula>
    </cfRule>
    <cfRule type="expression" dxfId="29" priority="37" stopIfTrue="1">
      <formula>Q66&lt;=0</formula>
    </cfRule>
    <cfRule type="expression" dxfId="28" priority="36" stopIfTrue="1">
      <formula>OR(Q66="",LEN($H66)&lt;=1)</formula>
    </cfRule>
  </conditionalFormatting>
  <conditionalFormatting sqref="Q68:W72">
    <cfRule type="expression" dxfId="27" priority="185" stopIfTrue="1">
      <formula>Q68&lt;1</formula>
    </cfRule>
    <cfRule type="expression" dxfId="26" priority="183" stopIfTrue="1">
      <formula>OR(Q68="",LEN($H68)&lt;=1)</formula>
    </cfRule>
    <cfRule type="expression" dxfId="25" priority="184" stopIfTrue="1">
      <formula>Q68&lt;=0</formula>
    </cfRule>
    <cfRule type="expression" dxfId="24" priority="186">
      <formula>Q68&gt;=1</formula>
    </cfRule>
  </conditionalFormatting>
  <conditionalFormatting sqref="Q73:W74">
    <cfRule type="expression" dxfId="23" priority="165" stopIfTrue="1">
      <formula>OR(Q73="",LEN($H73)&lt;=1)</formula>
    </cfRule>
    <cfRule type="expression" dxfId="22" priority="166" stopIfTrue="1">
      <formula>Q73&lt;=0</formula>
    </cfRule>
    <cfRule type="expression" dxfId="21" priority="167" stopIfTrue="1">
      <formula>Q73&lt;1</formula>
    </cfRule>
    <cfRule type="expression" dxfId="20" priority="168">
      <formula>Q73&gt;=1</formula>
    </cfRule>
  </conditionalFormatting>
  <conditionalFormatting sqref="Q75:W80">
    <cfRule type="expression" dxfId="19" priority="148" stopIfTrue="1">
      <formula>Q75&lt;=0</formula>
    </cfRule>
    <cfRule type="expression" dxfId="18" priority="149" stopIfTrue="1">
      <formula>Q75&lt;1</formula>
    </cfRule>
    <cfRule type="expression" dxfId="17" priority="150">
      <formula>Q75&gt;=1</formula>
    </cfRule>
    <cfRule type="expression" dxfId="16" priority="147" stopIfTrue="1">
      <formula>OR(Q75="",LEN($H75)&lt;=1)</formula>
    </cfRule>
  </conditionalFormatting>
  <conditionalFormatting sqref="Q87:W91 Q106:W106">
    <cfRule type="expression" dxfId="15" priority="564" stopIfTrue="1">
      <formula>Q87&lt;1</formula>
    </cfRule>
    <cfRule type="expression" dxfId="14" priority="562" stopIfTrue="1">
      <formula>OR(Q87="",LEN($H87)&lt;=1)</formula>
    </cfRule>
    <cfRule type="expression" dxfId="13" priority="563" stopIfTrue="1">
      <formula>Q87&lt;=0</formula>
    </cfRule>
    <cfRule type="expression" dxfId="12" priority="565">
      <formula>Q87&gt;=1</formula>
    </cfRule>
  </conditionalFormatting>
  <conditionalFormatting sqref="Q98:W99">
    <cfRule type="expression" dxfId="11" priority="137" stopIfTrue="1">
      <formula>OR(Q98="",LEN($H98)&lt;=1)</formula>
    </cfRule>
    <cfRule type="expression" dxfId="10" priority="138" stopIfTrue="1">
      <formula>Q98&lt;=0</formula>
    </cfRule>
    <cfRule type="expression" dxfId="9" priority="139" stopIfTrue="1">
      <formula>Q98&lt;1</formula>
    </cfRule>
    <cfRule type="expression" dxfId="8" priority="140">
      <formula>Q98&gt;=1</formula>
    </cfRule>
  </conditionalFormatting>
  <conditionalFormatting sqref="Q113:W113">
    <cfRule type="expression" dxfId="7" priority="523" stopIfTrue="1">
      <formula>OR(Q113="",LEN($H113)&lt;=1)</formula>
    </cfRule>
    <cfRule type="expression" dxfId="6" priority="525" stopIfTrue="1">
      <formula>Q113&lt;1</formula>
    </cfRule>
    <cfRule type="expression" dxfId="5" priority="524" stopIfTrue="1">
      <formula>Q113&lt;=0</formula>
    </cfRule>
    <cfRule type="expression" dxfId="4" priority="526">
      <formula>Q113&gt;=1</formula>
    </cfRule>
  </conditionalFormatting>
  <conditionalFormatting sqref="Q120:W122">
    <cfRule type="expression" dxfId="3" priority="66" stopIfTrue="1">
      <formula>Q120&lt;1</formula>
    </cfRule>
    <cfRule type="expression" dxfId="2" priority="65" stopIfTrue="1">
      <formula>Q120&lt;=0</formula>
    </cfRule>
    <cfRule type="expression" dxfId="1" priority="67">
      <formula>Q120&gt;=1</formula>
    </cfRule>
    <cfRule type="expression" dxfId="0" priority="64" stopIfTrue="1">
      <formula>OR(Q120="",LEN($H120)&lt;=1)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66:W80 Q45:W48 Q98:W99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3" t="s">
        <v>259</v>
      </c>
      <c r="B1" s="224"/>
      <c r="C1" s="225"/>
    </row>
    <row r="2" spans="1:3">
      <c r="A2" s="4" t="s">
        <v>260</v>
      </c>
      <c r="B2" s="4" t="s">
        <v>261</v>
      </c>
      <c r="C2" s="4" t="s">
        <v>262</v>
      </c>
    </row>
    <row r="3" spans="1:3" s="1" customFormat="1">
      <c r="A3" s="137" t="s">
        <v>278</v>
      </c>
      <c r="B3" s="138" t="s">
        <v>279</v>
      </c>
      <c r="C3" s="137" t="s">
        <v>280</v>
      </c>
    </row>
    <row r="4" spans="1:3" s="1" customFormat="1">
      <c r="A4" s="5" t="s">
        <v>263</v>
      </c>
      <c r="B4" s="6" t="s">
        <v>264</v>
      </c>
      <c r="C4" s="5" t="s">
        <v>265</v>
      </c>
    </row>
    <row r="5" spans="1:3" s="1" customFormat="1">
      <c r="A5" s="5" t="s">
        <v>266</v>
      </c>
      <c r="B5" s="6" t="s">
        <v>267</v>
      </c>
      <c r="C5" s="5" t="s">
        <v>268</v>
      </c>
    </row>
    <row r="6" spans="1:3" ht="45">
      <c r="A6" s="2" t="s">
        <v>269</v>
      </c>
      <c r="B6" s="7" t="s">
        <v>270</v>
      </c>
      <c r="C6" s="8" t="s">
        <v>271</v>
      </c>
    </row>
    <row r="7" spans="1:3" ht="225">
      <c r="A7" s="2" t="s">
        <v>272</v>
      </c>
      <c r="B7" s="7" t="s">
        <v>273</v>
      </c>
      <c r="C7" s="8" t="s">
        <v>274</v>
      </c>
    </row>
    <row r="8" spans="1:3">
      <c r="A8" s="2" t="s">
        <v>275</v>
      </c>
      <c r="B8" s="7" t="s">
        <v>276</v>
      </c>
      <c r="C8" s="2" t="s">
        <v>277</v>
      </c>
    </row>
  </sheetData>
  <mergeCells count="1">
    <mergeCell ref="A1:C1"/>
  </mergeCells>
  <phoneticPr fontId="39" type="noConversion"/>
  <pageMargins left="0.7" right="0.7" top="0.75" bottom="0.75" header="0.3" footer="0.3"/>
  <pageSetup orientation="portrait"/>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2023-08-28T12:29:45Z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